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D:\原さんより受取る　指名通知（入札HP用データ）\R7\0309\秘広委第1号\"/>
    </mc:Choice>
  </mc:AlternateContent>
  <xr:revisionPtr revIDLastSave="0" documentId="13_ncr:1_{4F6E09D4-661A-44C5-9EB6-967DBC253C1E}" xr6:coauthVersionLast="47" xr6:coauthVersionMax="47" xr10:uidLastSave="{00000000-0000-0000-0000-000000000000}"/>
  <bookViews>
    <workbookView xWindow="-2385" yWindow="-13005" windowWidth="18585" windowHeight="10905" xr2:uid="{00000000-000D-0000-FFFF-FFFF00000000}"/>
  </bookViews>
  <sheets>
    <sheet name="業務委託設計書" sheetId="4" r:id="rId1"/>
    <sheet name="内訳書" sheetId="5" r:id="rId2"/>
    <sheet name="仕様書" sheetId="16" r:id="rId3"/>
    <sheet name="広報カレンダー" sheetId="27" r:id="rId4"/>
  </sheets>
  <definedNames>
    <definedName name="_xlnm.Print_Area" localSheetId="3">広報カレンダー!$A$1:$W$71</definedName>
    <definedName name="_xlnm.Print_Area" localSheetId="2">仕様書!$A$1:$L$72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60" i="27" l="1"/>
  <c r="T60" i="27" s="1"/>
  <c r="U60" i="27" s="1"/>
  <c r="V60" i="27" s="1"/>
  <c r="W60" i="27" s="1"/>
  <c r="Q62" i="27" s="1"/>
  <c r="R62" i="27" s="1"/>
  <c r="S62" i="27" s="1"/>
  <c r="T62" i="27" s="1"/>
  <c r="U62" i="27" s="1"/>
  <c r="V62" i="27" s="1"/>
  <c r="W62" i="27" s="1"/>
  <c r="Q64" i="27" s="1"/>
  <c r="R64" i="27" s="1"/>
  <c r="S64" i="27" s="1"/>
  <c r="T64" i="27" s="1"/>
  <c r="U64" i="27" s="1"/>
  <c r="V64" i="27" s="1"/>
  <c r="W64" i="27" s="1"/>
  <c r="Q66" i="27" s="1"/>
  <c r="R66" i="27" s="1"/>
  <c r="S66" i="27" s="1"/>
  <c r="T66" i="27" s="1"/>
  <c r="U66" i="27" s="1"/>
  <c r="V66" i="27" s="1"/>
  <c r="W66" i="27" s="1"/>
  <c r="Q68" i="27" s="1"/>
  <c r="R68" i="27" s="1"/>
  <c r="S68" i="27" s="1"/>
  <c r="T68" i="27" s="1"/>
  <c r="U68" i="27" s="1"/>
  <c r="V68" i="27" s="1"/>
  <c r="W68" i="27" s="1"/>
  <c r="Q60" i="27"/>
  <c r="R60" i="27" s="1"/>
  <c r="J60" i="27"/>
  <c r="K60" i="27" s="1"/>
  <c r="L60" i="27" s="1"/>
  <c r="M60" i="27" s="1"/>
  <c r="N60" i="27" s="1"/>
  <c r="O60" i="27" s="1"/>
  <c r="I62" i="27" s="1"/>
  <c r="J62" i="27" s="1"/>
  <c r="K62" i="27" s="1"/>
  <c r="L62" i="27" s="1"/>
  <c r="M62" i="27" s="1"/>
  <c r="N62" i="27" s="1"/>
  <c r="O62" i="27" s="1"/>
  <c r="I64" i="27" s="1"/>
  <c r="J64" i="27" s="1"/>
  <c r="K64" i="27" s="1"/>
  <c r="L64" i="27" s="1"/>
  <c r="M64" i="27" s="1"/>
  <c r="N64" i="27" s="1"/>
  <c r="O64" i="27" s="1"/>
  <c r="I66" i="27" s="1"/>
  <c r="J66" i="27" s="1"/>
  <c r="K66" i="27" s="1"/>
  <c r="L66" i="27" s="1"/>
  <c r="M66" i="27" s="1"/>
  <c r="N66" i="27" s="1"/>
  <c r="O66" i="27" s="1"/>
  <c r="I68" i="27" s="1"/>
  <c r="J68" i="27" s="1"/>
  <c r="K68" i="27" s="1"/>
  <c r="L68" i="27" s="1"/>
  <c r="M68" i="27" s="1"/>
  <c r="N68" i="27" s="1"/>
  <c r="O68" i="27" s="1"/>
  <c r="I60" i="27"/>
  <c r="A60" i="27"/>
  <c r="B60" i="27" s="1"/>
  <c r="C60" i="27" s="1"/>
  <c r="D60" i="27" s="1"/>
  <c r="E60" i="27" s="1"/>
  <c r="F60" i="27" s="1"/>
  <c r="G60" i="27" s="1"/>
  <c r="A62" i="27" s="1"/>
  <c r="B62" i="27" s="1"/>
  <c r="C62" i="27" s="1"/>
  <c r="D62" i="27" s="1"/>
  <c r="E62" i="27" s="1"/>
  <c r="F62" i="27" s="1"/>
  <c r="G62" i="27" s="1"/>
  <c r="A64" i="27" s="1"/>
  <c r="B64" i="27" s="1"/>
  <c r="C64" i="27" s="1"/>
  <c r="D64" i="27" s="1"/>
  <c r="E64" i="27" s="1"/>
  <c r="F64" i="27" s="1"/>
  <c r="G64" i="27" s="1"/>
  <c r="A66" i="27" s="1"/>
  <c r="B66" i="27" s="1"/>
  <c r="C66" i="27" s="1"/>
  <c r="D66" i="27" s="1"/>
  <c r="E66" i="27" s="1"/>
  <c r="F66" i="27" s="1"/>
  <c r="G66" i="27" s="1"/>
  <c r="A68" i="27" s="1"/>
  <c r="B68" i="27" s="1"/>
  <c r="C68" i="27" s="1"/>
  <c r="D68" i="27" s="1"/>
  <c r="E68" i="27" s="1"/>
  <c r="F68" i="27" s="1"/>
  <c r="G68" i="27" s="1"/>
  <c r="Q46" i="27"/>
  <c r="R46" i="27" s="1"/>
  <c r="S46" i="27" s="1"/>
  <c r="T46" i="27" s="1"/>
  <c r="U46" i="27" s="1"/>
  <c r="V46" i="27" s="1"/>
  <c r="W46" i="27" s="1"/>
  <c r="Q48" i="27" s="1"/>
  <c r="R48" i="27" s="1"/>
  <c r="S48" i="27" s="1"/>
  <c r="T48" i="27" s="1"/>
  <c r="U48" i="27" s="1"/>
  <c r="V48" i="27" s="1"/>
  <c r="W48" i="27" s="1"/>
  <c r="Q50" i="27" s="1"/>
  <c r="R50" i="27" s="1"/>
  <c r="S50" i="27" s="1"/>
  <c r="T50" i="27" s="1"/>
  <c r="U50" i="27" s="1"/>
  <c r="V50" i="27" s="1"/>
  <c r="W50" i="27" s="1"/>
  <c r="Q52" i="27" s="1"/>
  <c r="R52" i="27" s="1"/>
  <c r="S52" i="27" s="1"/>
  <c r="T52" i="27" s="1"/>
  <c r="U52" i="27" s="1"/>
  <c r="V52" i="27" s="1"/>
  <c r="W52" i="27" s="1"/>
  <c r="Q54" i="27" s="1"/>
  <c r="R54" i="27" s="1"/>
  <c r="S54" i="27" s="1"/>
  <c r="T54" i="27" s="1"/>
  <c r="U54" i="27" s="1"/>
  <c r="V54" i="27" s="1"/>
  <c r="W54" i="27" s="1"/>
  <c r="Q56" i="27" s="1"/>
  <c r="R56" i="27" s="1"/>
  <c r="S56" i="27" s="1"/>
  <c r="T56" i="27" s="1"/>
  <c r="U56" i="27" s="1"/>
  <c r="V56" i="27" s="1"/>
  <c r="W56" i="27" s="1"/>
  <c r="I46" i="27"/>
  <c r="J46" i="27" s="1"/>
  <c r="K46" i="27" s="1"/>
  <c r="L46" i="27" s="1"/>
  <c r="M46" i="27" s="1"/>
  <c r="N46" i="27" s="1"/>
  <c r="O46" i="27" s="1"/>
  <c r="I48" i="27" s="1"/>
  <c r="J48" i="27" s="1"/>
  <c r="K48" i="27" s="1"/>
  <c r="L48" i="27" s="1"/>
  <c r="M48" i="27" s="1"/>
  <c r="N48" i="27" s="1"/>
  <c r="O48" i="27" s="1"/>
  <c r="I50" i="27" s="1"/>
  <c r="J50" i="27" s="1"/>
  <c r="K50" i="27" s="1"/>
  <c r="L50" i="27" s="1"/>
  <c r="M50" i="27" s="1"/>
  <c r="N50" i="27" s="1"/>
  <c r="O50" i="27" s="1"/>
  <c r="I52" i="27" s="1"/>
  <c r="J52" i="27" s="1"/>
  <c r="K52" i="27" s="1"/>
  <c r="L52" i="27" s="1"/>
  <c r="M52" i="27" s="1"/>
  <c r="N52" i="27" s="1"/>
  <c r="O52" i="27" s="1"/>
  <c r="I54" i="27" s="1"/>
  <c r="J54" i="27" s="1"/>
  <c r="K54" i="27" s="1"/>
  <c r="L54" i="27" s="1"/>
  <c r="M54" i="27" s="1"/>
  <c r="N54" i="27" s="1"/>
  <c r="O54" i="27" s="1"/>
  <c r="I56" i="27" s="1"/>
  <c r="J56" i="27" s="1"/>
  <c r="K56" i="27" s="1"/>
  <c r="L56" i="27" s="1"/>
  <c r="M56" i="27" s="1"/>
  <c r="N56" i="27" s="1"/>
  <c r="O56" i="27" s="1"/>
  <c r="A46" i="27"/>
  <c r="B46" i="27" s="1"/>
  <c r="C46" i="27" s="1"/>
  <c r="D46" i="27" s="1"/>
  <c r="E46" i="27" s="1"/>
  <c r="F46" i="27" s="1"/>
  <c r="G46" i="27" s="1"/>
  <c r="A48" i="27" s="1"/>
  <c r="B48" i="27" s="1"/>
  <c r="C48" i="27" s="1"/>
  <c r="D48" i="27" s="1"/>
  <c r="E48" i="27" s="1"/>
  <c r="F48" i="27" s="1"/>
  <c r="G48" i="27" s="1"/>
  <c r="A50" i="27" s="1"/>
  <c r="B50" i="27" s="1"/>
  <c r="C50" i="27" s="1"/>
  <c r="D50" i="27" s="1"/>
  <c r="E50" i="27" s="1"/>
  <c r="F50" i="27" s="1"/>
  <c r="G50" i="27" s="1"/>
  <c r="A52" i="27" s="1"/>
  <c r="B52" i="27" s="1"/>
  <c r="C52" i="27" s="1"/>
  <c r="D52" i="27" s="1"/>
  <c r="E52" i="27" s="1"/>
  <c r="F52" i="27" s="1"/>
  <c r="G52" i="27" s="1"/>
  <c r="A54" i="27" s="1"/>
  <c r="B54" i="27" s="1"/>
  <c r="C54" i="27" s="1"/>
  <c r="D54" i="27" s="1"/>
  <c r="E54" i="27" s="1"/>
  <c r="F54" i="27" s="1"/>
  <c r="G54" i="27" s="1"/>
  <c r="A56" i="27" s="1"/>
  <c r="B56" i="27" s="1"/>
  <c r="C56" i="27" s="1"/>
  <c r="D56" i="27" s="1"/>
  <c r="E56" i="27" s="1"/>
  <c r="F56" i="27" s="1"/>
  <c r="G56" i="27" s="1"/>
  <c r="Q31" i="27"/>
  <c r="R31" i="27" s="1"/>
  <c r="S31" i="27" s="1"/>
  <c r="T31" i="27" s="1"/>
  <c r="U31" i="27" s="1"/>
  <c r="V31" i="27" s="1"/>
  <c r="W31" i="27" s="1"/>
  <c r="Q33" i="27" s="1"/>
  <c r="R33" i="27" s="1"/>
  <c r="S33" i="27" s="1"/>
  <c r="T33" i="27" s="1"/>
  <c r="U33" i="27" s="1"/>
  <c r="V33" i="27" s="1"/>
  <c r="W33" i="27" s="1"/>
  <c r="Q35" i="27" s="1"/>
  <c r="R35" i="27" s="1"/>
  <c r="S35" i="27" s="1"/>
  <c r="T35" i="27" s="1"/>
  <c r="U35" i="27" s="1"/>
  <c r="V35" i="27" s="1"/>
  <c r="W35" i="27" s="1"/>
  <c r="Q37" i="27" s="1"/>
  <c r="R37" i="27" s="1"/>
  <c r="S37" i="27" s="1"/>
  <c r="T37" i="27" s="1"/>
  <c r="U37" i="27" s="1"/>
  <c r="V37" i="27" s="1"/>
  <c r="W37" i="27" s="1"/>
  <c r="Q39" i="27" s="1"/>
  <c r="R39" i="27" s="1"/>
  <c r="S39" i="27" s="1"/>
  <c r="T39" i="27" s="1"/>
  <c r="U39" i="27" s="1"/>
  <c r="V39" i="27" s="1"/>
  <c r="W39" i="27" s="1"/>
  <c r="Q41" i="27" s="1"/>
  <c r="R41" i="27" s="1"/>
  <c r="S41" i="27" s="1"/>
  <c r="T41" i="27" s="1"/>
  <c r="U41" i="27" s="1"/>
  <c r="V41" i="27" s="1"/>
  <c r="W41" i="27" s="1"/>
  <c r="L31" i="27"/>
  <c r="M31" i="27" s="1"/>
  <c r="N31" i="27" s="1"/>
  <c r="O31" i="27" s="1"/>
  <c r="I33" i="27" s="1"/>
  <c r="J33" i="27" s="1"/>
  <c r="K33" i="27" s="1"/>
  <c r="L33" i="27" s="1"/>
  <c r="M33" i="27" s="1"/>
  <c r="N33" i="27" s="1"/>
  <c r="O33" i="27" s="1"/>
  <c r="I35" i="27" s="1"/>
  <c r="J35" i="27" s="1"/>
  <c r="K35" i="27" s="1"/>
  <c r="L35" i="27" s="1"/>
  <c r="M35" i="27" s="1"/>
  <c r="N35" i="27" s="1"/>
  <c r="O35" i="27" s="1"/>
  <c r="I37" i="27" s="1"/>
  <c r="J37" i="27" s="1"/>
  <c r="K37" i="27" s="1"/>
  <c r="L37" i="27" s="1"/>
  <c r="M37" i="27" s="1"/>
  <c r="N37" i="27" s="1"/>
  <c r="O37" i="27" s="1"/>
  <c r="I39" i="27" s="1"/>
  <c r="J39" i="27" s="1"/>
  <c r="K39" i="27" s="1"/>
  <c r="L39" i="27" s="1"/>
  <c r="M39" i="27" s="1"/>
  <c r="N39" i="27" s="1"/>
  <c r="O39" i="27" s="1"/>
  <c r="I31" i="27"/>
  <c r="J31" i="27" s="1"/>
  <c r="K31" i="27" s="1"/>
  <c r="B31" i="27"/>
  <c r="C31" i="27" s="1"/>
  <c r="D31" i="27" s="1"/>
  <c r="E31" i="27" s="1"/>
  <c r="F31" i="27" s="1"/>
  <c r="G31" i="27" s="1"/>
  <c r="A33" i="27" s="1"/>
  <c r="B33" i="27" s="1"/>
  <c r="C33" i="27" s="1"/>
  <c r="D33" i="27" s="1"/>
  <c r="E33" i="27" s="1"/>
  <c r="F33" i="27" s="1"/>
  <c r="G33" i="27" s="1"/>
  <c r="A35" i="27" s="1"/>
  <c r="B35" i="27" s="1"/>
  <c r="C35" i="27" s="1"/>
  <c r="D35" i="27" s="1"/>
  <c r="E35" i="27" s="1"/>
  <c r="F35" i="27" s="1"/>
  <c r="G35" i="27" s="1"/>
  <c r="A37" i="27" s="1"/>
  <c r="B37" i="27" s="1"/>
  <c r="C37" i="27" s="1"/>
  <c r="D37" i="27" s="1"/>
  <c r="E37" i="27" s="1"/>
  <c r="F37" i="27" s="1"/>
  <c r="G37" i="27" s="1"/>
  <c r="A39" i="27" s="1"/>
  <c r="B39" i="27" s="1"/>
  <c r="C39" i="27" s="1"/>
  <c r="D39" i="27" s="1"/>
  <c r="E39" i="27" s="1"/>
  <c r="F39" i="27" s="1"/>
  <c r="G39" i="27" s="1"/>
  <c r="A41" i="27" s="1"/>
  <c r="B41" i="27" s="1"/>
  <c r="C41" i="27" s="1"/>
  <c r="D41" i="27" s="1"/>
  <c r="E41" i="27" s="1"/>
  <c r="F41" i="27" s="1"/>
  <c r="G41" i="27" s="1"/>
  <c r="A31" i="27"/>
  <c r="S18" i="27"/>
  <c r="T18" i="27" s="1"/>
  <c r="U18" i="27" s="1"/>
  <c r="V18" i="27" s="1"/>
  <c r="W18" i="27" s="1"/>
  <c r="Q20" i="27" s="1"/>
  <c r="R20" i="27" s="1"/>
  <c r="S20" i="27" s="1"/>
  <c r="T20" i="27" s="1"/>
  <c r="U20" i="27" s="1"/>
  <c r="V20" i="27" s="1"/>
  <c r="W20" i="27" s="1"/>
  <c r="Q22" i="27" s="1"/>
  <c r="R22" i="27" s="1"/>
  <c r="S22" i="27" s="1"/>
  <c r="T22" i="27" s="1"/>
  <c r="U22" i="27" s="1"/>
  <c r="V22" i="27" s="1"/>
  <c r="W22" i="27" s="1"/>
  <c r="Q24" i="27" s="1"/>
  <c r="R24" i="27" s="1"/>
  <c r="S24" i="27" s="1"/>
  <c r="T24" i="27" s="1"/>
  <c r="U24" i="27" s="1"/>
  <c r="V24" i="27" s="1"/>
  <c r="W24" i="27" s="1"/>
  <c r="Q26" i="27" s="1"/>
  <c r="R26" i="27" s="1"/>
  <c r="S26" i="27" s="1"/>
  <c r="T26" i="27" s="1"/>
  <c r="U26" i="27" s="1"/>
  <c r="V26" i="27" s="1"/>
  <c r="W26" i="27" s="1"/>
  <c r="Q15" i="27" s="1"/>
  <c r="R18" i="27"/>
  <c r="Q18" i="27"/>
  <c r="I18" i="27"/>
  <c r="J18" i="27" s="1"/>
  <c r="K18" i="27" s="1"/>
  <c r="L18" i="27" s="1"/>
  <c r="M18" i="27" s="1"/>
  <c r="N18" i="27" s="1"/>
  <c r="O18" i="27" s="1"/>
  <c r="I20" i="27" s="1"/>
  <c r="J20" i="27" s="1"/>
  <c r="K20" i="27" s="1"/>
  <c r="L20" i="27" s="1"/>
  <c r="M20" i="27" s="1"/>
  <c r="N20" i="27" s="1"/>
  <c r="O20" i="27" s="1"/>
  <c r="I22" i="27" s="1"/>
  <c r="J22" i="27" s="1"/>
  <c r="K22" i="27" s="1"/>
  <c r="L22" i="27" s="1"/>
  <c r="M22" i="27" s="1"/>
  <c r="N22" i="27" s="1"/>
  <c r="O22" i="27" s="1"/>
  <c r="I24" i="27" s="1"/>
  <c r="J24" i="27" s="1"/>
  <c r="K24" i="27" s="1"/>
  <c r="L24" i="27" s="1"/>
  <c r="M24" i="27" s="1"/>
  <c r="N24" i="27" s="1"/>
  <c r="O24" i="27" s="1"/>
  <c r="I26" i="27" s="1"/>
  <c r="J26" i="27" s="1"/>
  <c r="K26" i="27" s="1"/>
  <c r="L26" i="27" s="1"/>
  <c r="M26" i="27" s="1"/>
  <c r="N26" i="27" s="1"/>
  <c r="O26" i="27" s="1"/>
  <c r="B18" i="27"/>
  <c r="C18" i="27" s="1"/>
  <c r="D18" i="27" s="1"/>
  <c r="E18" i="27" s="1"/>
  <c r="F18" i="27" s="1"/>
  <c r="G18" i="27" s="1"/>
  <c r="A20" i="27" s="1"/>
  <c r="B20" i="27" s="1"/>
  <c r="C20" i="27" s="1"/>
  <c r="D20" i="27" s="1"/>
  <c r="E20" i="27" s="1"/>
  <c r="F20" i="27" s="1"/>
  <c r="G20" i="27" s="1"/>
  <c r="A22" i="27" s="1"/>
  <c r="B22" i="27" s="1"/>
  <c r="C22" i="27" s="1"/>
  <c r="D22" i="27" s="1"/>
  <c r="E22" i="27" s="1"/>
  <c r="F22" i="27" s="1"/>
  <c r="G22" i="27" s="1"/>
  <c r="A24" i="27" s="1"/>
  <c r="B24" i="27" s="1"/>
  <c r="C24" i="27" s="1"/>
  <c r="D24" i="27" s="1"/>
  <c r="E24" i="27" s="1"/>
  <c r="F24" i="27" s="1"/>
  <c r="G24" i="27" s="1"/>
  <c r="A26" i="27" s="1"/>
  <c r="B26" i="27" s="1"/>
  <c r="C26" i="27" s="1"/>
  <c r="D26" i="27" s="1"/>
  <c r="E26" i="27" s="1"/>
  <c r="F26" i="27" s="1"/>
  <c r="G26" i="27" s="1"/>
  <c r="A18" i="27"/>
  <c r="T3" i="27"/>
  <c r="U3" i="27" s="1"/>
  <c r="V3" i="27" s="1"/>
  <c r="W3" i="27" s="1"/>
  <c r="Q5" i="27" s="1"/>
  <c r="R5" i="27" s="1"/>
  <c r="S5" i="27" s="1"/>
  <c r="T5" i="27" s="1"/>
  <c r="U5" i="27" s="1"/>
  <c r="V5" i="27" s="1"/>
  <c r="W5" i="27" s="1"/>
  <c r="Q7" i="27" s="1"/>
  <c r="R7" i="27" s="1"/>
  <c r="S7" i="27" s="1"/>
  <c r="T7" i="27" s="1"/>
  <c r="U7" i="27" s="1"/>
  <c r="V7" i="27" s="1"/>
  <c r="W7" i="27" s="1"/>
  <c r="Q9" i="27" s="1"/>
  <c r="R9" i="27" s="1"/>
  <c r="S9" i="27" s="1"/>
  <c r="T9" i="27" s="1"/>
  <c r="U9" i="27" s="1"/>
  <c r="V9" i="27" s="1"/>
  <c r="W9" i="27" s="1"/>
  <c r="Q11" i="27" s="1"/>
  <c r="R11" i="27" s="1"/>
  <c r="S11" i="27" s="1"/>
  <c r="T11" i="27" s="1"/>
  <c r="U11" i="27" s="1"/>
  <c r="V11" i="27" s="1"/>
  <c r="W11" i="27" s="1"/>
  <c r="Q13" i="27" s="1"/>
  <c r="R13" i="27" s="1"/>
  <c r="S13" i="27" s="1"/>
  <c r="T13" i="27" s="1"/>
  <c r="U13" i="27" s="1"/>
  <c r="V13" i="27" s="1"/>
  <c r="W13" i="27" s="1"/>
  <c r="Q3" i="27"/>
  <c r="R3" i="27" s="1"/>
  <c r="S3" i="27" s="1"/>
  <c r="Q70" i="27" l="1"/>
  <c r="R70" i="27" s="1"/>
  <c r="S70" i="27" s="1"/>
  <c r="T70" i="27" s="1"/>
  <c r="U70" i="27" s="1"/>
  <c r="V70" i="27" s="1"/>
  <c r="W70" i="27" s="1"/>
  <c r="I41" i="27"/>
  <c r="J41" i="27" s="1"/>
  <c r="K41" i="27" s="1"/>
  <c r="L41" i="27" s="1"/>
  <c r="M41" i="27" s="1"/>
  <c r="N41" i="27" s="1"/>
  <c r="O41" i="27" s="1"/>
</calcChain>
</file>

<file path=xl/sharedStrings.xml><?xml version="1.0" encoding="utf-8"?>
<sst xmlns="http://schemas.openxmlformats.org/spreadsheetml/2006/main" count="309" uniqueCount="187">
  <si>
    <t>設　計</t>
    <rPh sb="0" eb="1">
      <t>セツ</t>
    </rPh>
    <rPh sb="2" eb="3">
      <t>ケイ</t>
    </rPh>
    <phoneticPr fontId="3"/>
  </si>
  <si>
    <t>審　　査</t>
    <rPh sb="0" eb="1">
      <t>シン</t>
    </rPh>
    <rPh sb="3" eb="4">
      <t>サ</t>
    </rPh>
    <phoneticPr fontId="3"/>
  </si>
  <si>
    <t>河川名・路線名等</t>
    <rPh sb="0" eb="2">
      <t>カセン</t>
    </rPh>
    <rPh sb="2" eb="3">
      <t>メイ</t>
    </rPh>
    <rPh sb="4" eb="6">
      <t>ロセン</t>
    </rPh>
    <rPh sb="6" eb="7">
      <t>メイ</t>
    </rPh>
    <rPh sb="7" eb="8">
      <t>トウ</t>
    </rPh>
    <phoneticPr fontId="3"/>
  </si>
  <si>
    <t>線　　　号</t>
    <rPh sb="0" eb="1">
      <t>セン</t>
    </rPh>
    <rPh sb="4" eb="5">
      <t>ゴウ</t>
    </rPh>
    <phoneticPr fontId="3"/>
  </si>
  <si>
    <t>川</t>
    <rPh sb="0" eb="1">
      <t>カワ</t>
    </rPh>
    <phoneticPr fontId="3"/>
  </si>
  <si>
    <t>場</t>
    <rPh sb="0" eb="1">
      <t>バ</t>
    </rPh>
    <phoneticPr fontId="3"/>
  </si>
  <si>
    <t>所</t>
    <rPh sb="0" eb="1">
      <t>ショ</t>
    </rPh>
    <phoneticPr fontId="3"/>
  </si>
  <si>
    <t>設</t>
    <rPh sb="0" eb="1">
      <t>セツ</t>
    </rPh>
    <phoneticPr fontId="3"/>
  </si>
  <si>
    <t>計</t>
    <rPh sb="0" eb="1">
      <t>ケイ</t>
    </rPh>
    <phoneticPr fontId="3"/>
  </si>
  <si>
    <t>年月日</t>
    <rPh sb="0" eb="1">
      <t>ネン</t>
    </rPh>
    <rPh sb="1" eb="3">
      <t>ツキヒ</t>
    </rPh>
    <phoneticPr fontId="3"/>
  </si>
  <si>
    <t>入札の</t>
    <rPh sb="0" eb="2">
      <t>ニュウサツ</t>
    </rPh>
    <phoneticPr fontId="3"/>
  </si>
  <si>
    <t>注　意</t>
    <rPh sb="0" eb="1">
      <t>チュウ</t>
    </rPh>
    <rPh sb="2" eb="3">
      <t>イ</t>
    </rPh>
    <phoneticPr fontId="3"/>
  </si>
  <si>
    <t>理</t>
    <rPh sb="0" eb="1">
      <t>リ</t>
    </rPh>
    <phoneticPr fontId="3"/>
  </si>
  <si>
    <t>由</t>
    <rPh sb="0" eb="1">
      <t>ユウ</t>
    </rPh>
    <phoneticPr fontId="3"/>
  </si>
  <si>
    <t>起　変</t>
    <rPh sb="0" eb="1">
      <t>キ</t>
    </rPh>
    <rPh sb="2" eb="3">
      <t>ヘン</t>
    </rPh>
    <phoneticPr fontId="3"/>
  </si>
  <si>
    <t>特</t>
    <rPh sb="0" eb="1">
      <t>トク</t>
    </rPh>
    <phoneticPr fontId="3"/>
  </si>
  <si>
    <t>記</t>
    <rPh sb="0" eb="1">
      <t>キ</t>
    </rPh>
    <phoneticPr fontId="3"/>
  </si>
  <si>
    <t>事</t>
    <rPh sb="0" eb="1">
      <t>コト</t>
    </rPh>
    <phoneticPr fontId="3"/>
  </si>
  <si>
    <t>項</t>
    <rPh sb="0" eb="1">
      <t>コウ</t>
    </rPh>
    <phoneticPr fontId="3"/>
  </si>
  <si>
    <t>年</t>
    <rPh sb="0" eb="1">
      <t>ネン</t>
    </rPh>
    <phoneticPr fontId="3"/>
  </si>
  <si>
    <t>度</t>
    <rPh sb="0" eb="1">
      <t>ド</t>
    </rPh>
    <phoneticPr fontId="3"/>
  </si>
  <si>
    <t>概</t>
    <rPh sb="0" eb="1">
      <t>オオムネ</t>
    </rPh>
    <phoneticPr fontId="3"/>
  </si>
  <si>
    <t>要</t>
    <rPh sb="0" eb="1">
      <t>ヨウ</t>
    </rPh>
    <phoneticPr fontId="3"/>
  </si>
  <si>
    <t>部　長</t>
    <rPh sb="0" eb="1">
      <t>ブ</t>
    </rPh>
    <rPh sb="2" eb="3">
      <t>チョウ</t>
    </rPh>
    <phoneticPr fontId="3"/>
  </si>
  <si>
    <t>次　長</t>
    <rPh sb="0" eb="1">
      <t>ツギ</t>
    </rPh>
    <rPh sb="2" eb="3">
      <t>チョウ</t>
    </rPh>
    <phoneticPr fontId="3"/>
  </si>
  <si>
    <t>課　長</t>
    <rPh sb="0" eb="1">
      <t>カ</t>
    </rPh>
    <rPh sb="2" eb="3">
      <t>チョウ</t>
    </rPh>
    <phoneticPr fontId="3"/>
  </si>
  <si>
    <t>番　　号</t>
    <rPh sb="0" eb="1">
      <t>バン</t>
    </rPh>
    <rPh sb="3" eb="4">
      <t>ゴウ</t>
    </rPh>
    <phoneticPr fontId="3"/>
  </si>
  <si>
    <t>種　別</t>
    <rPh sb="0" eb="1">
      <t>タネ</t>
    </rPh>
    <rPh sb="2" eb="3">
      <t>ベツ</t>
    </rPh>
    <phoneticPr fontId="3"/>
  </si>
  <si>
    <t>その他</t>
    <rPh sb="2" eb="3">
      <t>タ</t>
    </rPh>
    <phoneticPr fontId="3"/>
  </si>
  <si>
    <t>現場</t>
    <rPh sb="0" eb="2">
      <t>ゲンバ</t>
    </rPh>
    <phoneticPr fontId="3"/>
  </si>
  <si>
    <t>有・</t>
    <rPh sb="0" eb="1">
      <t>ウ</t>
    </rPh>
    <phoneticPr fontId="3"/>
  </si>
  <si>
    <t>無</t>
    <rPh sb="0" eb="1">
      <t>ム</t>
    </rPh>
    <phoneticPr fontId="3"/>
  </si>
  <si>
    <t>冊仕様書</t>
    <rPh sb="0" eb="1">
      <t>サツ</t>
    </rPh>
    <rPh sb="1" eb="4">
      <t>シヨウショ</t>
    </rPh>
    <phoneticPr fontId="3"/>
  </si>
  <si>
    <t>方　法</t>
    <rPh sb="0" eb="1">
      <t>カタ</t>
    </rPh>
    <rPh sb="2" eb="3">
      <t>ホウ</t>
    </rPh>
    <phoneticPr fontId="3"/>
  </si>
  <si>
    <t>請負</t>
    <rPh sb="0" eb="2">
      <t>ウケオイ</t>
    </rPh>
    <phoneticPr fontId="3"/>
  </si>
  <si>
    <t>当　　　初　　　設　　　計　　　額</t>
    <rPh sb="0" eb="1">
      <t>トウ</t>
    </rPh>
    <rPh sb="4" eb="5">
      <t>ショ</t>
    </rPh>
    <rPh sb="8" eb="9">
      <t>セツ</t>
    </rPh>
    <rPh sb="12" eb="13">
      <t>ケイ</t>
    </rPh>
    <rPh sb="16" eb="17">
      <t>ガク</t>
    </rPh>
    <phoneticPr fontId="3"/>
  </si>
  <si>
    <t>第　一　回　変　更　設　計　額</t>
    <rPh sb="0" eb="1">
      <t>ダイ</t>
    </rPh>
    <rPh sb="2" eb="3">
      <t>イチ</t>
    </rPh>
    <rPh sb="4" eb="5">
      <t>カイ</t>
    </rPh>
    <rPh sb="6" eb="7">
      <t>ヘン</t>
    </rPh>
    <rPh sb="8" eb="9">
      <t>サラ</t>
    </rPh>
    <rPh sb="10" eb="11">
      <t>セツ</t>
    </rPh>
    <rPh sb="12" eb="13">
      <t>ケイ</t>
    </rPh>
    <rPh sb="14" eb="15">
      <t>ガク</t>
    </rPh>
    <phoneticPr fontId="3"/>
  </si>
  <si>
    <t>第　二　回　変　更　設　計　額</t>
    <rPh sb="0" eb="1">
      <t>ダイ</t>
    </rPh>
    <rPh sb="2" eb="3">
      <t>ニ</t>
    </rPh>
    <rPh sb="4" eb="5">
      <t>カイ</t>
    </rPh>
    <rPh sb="6" eb="7">
      <t>ヘン</t>
    </rPh>
    <rPh sb="8" eb="9">
      <t>サラ</t>
    </rPh>
    <rPh sb="10" eb="11">
      <t>セツ</t>
    </rPh>
    <rPh sb="12" eb="13">
      <t>ケイ</t>
    </rPh>
    <rPh sb="14" eb="15">
      <t>ガク</t>
    </rPh>
    <phoneticPr fontId="3"/>
  </si>
  <si>
    <t>有・無</t>
    <rPh sb="0" eb="1">
      <t>ウ</t>
    </rPh>
    <rPh sb="2" eb="3">
      <t>ム</t>
    </rPh>
    <phoneticPr fontId="3"/>
  </si>
  <si>
    <t>業 務 委 託 設 計 書</t>
    <rPh sb="0" eb="1">
      <t>ギョウ</t>
    </rPh>
    <rPh sb="2" eb="3">
      <t>ツトム</t>
    </rPh>
    <rPh sb="4" eb="5">
      <t>イ</t>
    </rPh>
    <rPh sb="6" eb="7">
      <t>コトヅケ</t>
    </rPh>
    <rPh sb="8" eb="9">
      <t>セツ</t>
    </rPh>
    <rPh sb="10" eb="11">
      <t>ケイ</t>
    </rPh>
    <rPh sb="12" eb="13">
      <t>ショ</t>
    </rPh>
    <phoneticPr fontId="3"/>
  </si>
  <si>
    <t>委　　託</t>
    <rPh sb="0" eb="1">
      <t>イ</t>
    </rPh>
    <rPh sb="3" eb="4">
      <t>コトヅケ</t>
    </rPh>
    <phoneticPr fontId="3"/>
  </si>
  <si>
    <t>委託名</t>
    <rPh sb="0" eb="2">
      <t>イタク</t>
    </rPh>
    <rPh sb="2" eb="3">
      <t>メイ</t>
    </rPh>
    <phoneticPr fontId="3"/>
  </si>
  <si>
    <t>履</t>
    <rPh sb="0" eb="1">
      <t>クツ</t>
    </rPh>
    <phoneticPr fontId="3"/>
  </si>
  <si>
    <t>行</t>
    <rPh sb="0" eb="1">
      <t>ギョウ</t>
    </rPh>
    <phoneticPr fontId="3"/>
  </si>
  <si>
    <t>業　務</t>
    <rPh sb="0" eb="1">
      <t>ギョウ</t>
    </rPh>
    <rPh sb="2" eb="3">
      <t>ツトム</t>
    </rPh>
    <phoneticPr fontId="3"/>
  </si>
  <si>
    <t>測量</t>
    <rPh sb="0" eb="2">
      <t>ソクリョウ</t>
    </rPh>
    <phoneticPr fontId="3"/>
  </si>
  <si>
    <t>設計</t>
    <rPh sb="0" eb="2">
      <t>セッケイ</t>
    </rPh>
    <phoneticPr fontId="3"/>
  </si>
  <si>
    <t>委　託</t>
    <rPh sb="0" eb="1">
      <t>イ</t>
    </rPh>
    <rPh sb="2" eb="3">
      <t>コトヅケ</t>
    </rPh>
    <phoneticPr fontId="3"/>
  </si>
  <si>
    <t>履　行</t>
    <rPh sb="0" eb="1">
      <t>クツ</t>
    </rPh>
    <rPh sb="2" eb="3">
      <t>ギョウ</t>
    </rPh>
    <phoneticPr fontId="3"/>
  </si>
  <si>
    <t>業務着手の日から　　　　　　日以内</t>
    <rPh sb="0" eb="2">
      <t>ギョウム</t>
    </rPh>
    <rPh sb="2" eb="4">
      <t>チャクシュ</t>
    </rPh>
    <rPh sb="5" eb="6">
      <t>ヒ</t>
    </rPh>
    <rPh sb="14" eb="15">
      <t>ニチ</t>
    </rPh>
    <rPh sb="15" eb="17">
      <t>イナイ</t>
    </rPh>
    <phoneticPr fontId="3"/>
  </si>
  <si>
    <t>期　間</t>
    <rPh sb="0" eb="1">
      <t>キ</t>
    </rPh>
    <rPh sb="2" eb="3">
      <t>アイダ</t>
    </rPh>
    <phoneticPr fontId="3"/>
  </si>
  <si>
    <t>業　更</t>
    <rPh sb="0" eb="1">
      <t>ギョウ</t>
    </rPh>
    <rPh sb="2" eb="3">
      <t>サラ</t>
    </rPh>
    <phoneticPr fontId="3"/>
  </si>
  <si>
    <t>委　　託　　価　　格</t>
    <rPh sb="0" eb="1">
      <t>イ</t>
    </rPh>
    <rPh sb="3" eb="4">
      <t>コトヅケ</t>
    </rPh>
    <rPh sb="6" eb="7">
      <t>アタイ</t>
    </rPh>
    <rPh sb="9" eb="10">
      <t>カク</t>
    </rPh>
    <phoneticPr fontId="3"/>
  </si>
  <si>
    <t>総　　委　　託　　費</t>
    <rPh sb="0" eb="1">
      <t>ソウ</t>
    </rPh>
    <rPh sb="3" eb="4">
      <t>イ</t>
    </rPh>
    <rPh sb="6" eb="7">
      <t>コトヅケ</t>
    </rPh>
    <rPh sb="9" eb="10">
      <t>ヒ</t>
    </rPh>
    <phoneticPr fontId="3"/>
  </si>
  <si>
    <t>リーダ</t>
    <phoneticPr fontId="3"/>
  </si>
  <si>
    <t>グループ</t>
    <phoneticPr fontId="3"/>
  </si>
  <si>
    <t>（　　　）</t>
    <phoneticPr fontId="3"/>
  </si>
  <si>
    <t>（　　　　　　）</t>
    <phoneticPr fontId="3"/>
  </si>
  <si>
    <t xml:space="preserve">多治見市内一円　　　　　　　　　  　 </t>
    <rPh sb="0" eb="4">
      <t>タジミシ</t>
    </rPh>
    <rPh sb="4" eb="5">
      <t>ナイ</t>
    </rPh>
    <rPh sb="5" eb="7">
      <t>イチエン</t>
    </rPh>
    <phoneticPr fontId="3"/>
  </si>
  <si>
    <t>秘広委第１号</t>
    <rPh sb="0" eb="1">
      <t>ヒ</t>
    </rPh>
    <rPh sb="1" eb="2">
      <t>コウ</t>
    </rPh>
    <rPh sb="2" eb="3">
      <t>イ</t>
    </rPh>
    <rPh sb="3" eb="4">
      <t>ダイ</t>
    </rPh>
    <rPh sb="5" eb="6">
      <t>ゴウ</t>
    </rPh>
    <phoneticPr fontId="3"/>
  </si>
  <si>
    <t>名　　　　　　　称</t>
    <rPh sb="0" eb="1">
      <t>ナ</t>
    </rPh>
    <rPh sb="8" eb="9">
      <t>ショウ</t>
    </rPh>
    <phoneticPr fontId="3"/>
  </si>
  <si>
    <t>材料・品質・寸法等</t>
    <rPh sb="0" eb="2">
      <t>ザイリョウ</t>
    </rPh>
    <rPh sb="3" eb="5">
      <t>ヒンシツ</t>
    </rPh>
    <rPh sb="6" eb="8">
      <t>スンポウ</t>
    </rPh>
    <rPh sb="8" eb="9">
      <t>トウ</t>
    </rPh>
    <phoneticPr fontId="3"/>
  </si>
  <si>
    <t>数　　　　量</t>
    <rPh sb="0" eb="1">
      <t>カズ</t>
    </rPh>
    <rPh sb="5" eb="6">
      <t>リョウ</t>
    </rPh>
    <phoneticPr fontId="3"/>
  </si>
  <si>
    <t>単位</t>
    <rPh sb="0" eb="2">
      <t>タンイ</t>
    </rPh>
    <phoneticPr fontId="3"/>
  </si>
  <si>
    <t>単　　　　価</t>
    <rPh sb="0" eb="1">
      <t>タン</t>
    </rPh>
    <rPh sb="5" eb="6">
      <t>アタイ</t>
    </rPh>
    <phoneticPr fontId="3"/>
  </si>
  <si>
    <t>金　　　　額</t>
    <rPh sb="0" eb="1">
      <t>キン</t>
    </rPh>
    <rPh sb="5" eb="6">
      <t>ガク</t>
    </rPh>
    <phoneticPr fontId="3"/>
  </si>
  <si>
    <t>摘　　　　要</t>
    <rPh sb="0" eb="1">
      <t>テキ</t>
    </rPh>
    <rPh sb="5" eb="6">
      <t>ヨウ</t>
    </rPh>
    <phoneticPr fontId="3"/>
  </si>
  <si>
    <t>件</t>
    <rPh sb="0" eb="1">
      <t>ケン</t>
    </rPh>
    <phoneticPr fontId="3"/>
  </si>
  <si>
    <t>円</t>
    <rPh sb="0" eb="1">
      <t>エン</t>
    </rPh>
    <phoneticPr fontId="3"/>
  </si>
  <si>
    <t>消費税率10％</t>
    <rPh sb="0" eb="3">
      <t>ショウヒゼイ</t>
    </rPh>
    <rPh sb="3" eb="4">
      <t>リツ</t>
    </rPh>
    <phoneticPr fontId="3"/>
  </si>
  <si>
    <t>令和</t>
    <rPh sb="0" eb="1">
      <t>レイ</t>
    </rPh>
    <rPh sb="1" eb="2">
      <t>ワ</t>
    </rPh>
    <phoneticPr fontId="3"/>
  </si>
  <si>
    <t>広報紙　配送</t>
    <rPh sb="0" eb="3">
      <t>コウホウシ</t>
    </rPh>
    <rPh sb="4" eb="6">
      <t>ハイソウ</t>
    </rPh>
    <phoneticPr fontId="3"/>
  </si>
  <si>
    <t>消費税10％</t>
    <rPh sb="0" eb="3">
      <t>ショウヒゼイ</t>
    </rPh>
    <phoneticPr fontId="3"/>
  </si>
  <si>
    <t>委託料小計</t>
    <rPh sb="0" eb="3">
      <t>イタクリョウ</t>
    </rPh>
    <rPh sb="3" eb="4">
      <t>ショウ</t>
    </rPh>
    <rPh sb="4" eb="5">
      <t>ケイ</t>
    </rPh>
    <phoneticPr fontId="3"/>
  </si>
  <si>
    <t>消費税小計</t>
    <rPh sb="0" eb="3">
      <t>ショウヒゼイ</t>
    </rPh>
    <rPh sb="3" eb="5">
      <t>ショウケイ</t>
    </rPh>
    <phoneticPr fontId="3"/>
  </si>
  <si>
    <t>合計</t>
    <rPh sb="0" eb="2">
      <t>ゴウケイ</t>
    </rPh>
    <phoneticPr fontId="3"/>
  </si>
  <si>
    <t>①</t>
    <phoneticPr fontId="3"/>
  </si>
  <si>
    <t>②</t>
    <phoneticPr fontId="3"/>
  </si>
  <si>
    <t>①+②</t>
    <phoneticPr fontId="3"/>
  </si>
  <si>
    <t>（　　）</t>
    <phoneticPr fontId="3"/>
  </si>
  <si>
    <t>消 費 税 相 当 額</t>
    <rPh sb="0" eb="1">
      <t>ケ</t>
    </rPh>
    <rPh sb="2" eb="3">
      <t>ヒ</t>
    </rPh>
    <rPh sb="4" eb="5">
      <t>ゼイ</t>
    </rPh>
    <rPh sb="6" eb="7">
      <t>ソウ</t>
    </rPh>
    <rPh sb="8" eb="9">
      <t>トウ</t>
    </rPh>
    <rPh sb="10" eb="11">
      <t>ガク</t>
    </rPh>
    <phoneticPr fontId="3"/>
  </si>
  <si>
    <t>説明　別</t>
    <rPh sb="0" eb="2">
      <t>セツメイ</t>
    </rPh>
    <rPh sb="3" eb="4">
      <t>ベツ</t>
    </rPh>
    <phoneticPr fontId="3"/>
  </si>
  <si>
    <t>【基本】
      原稿〆切⇒出稿　７日目
　　　出稿⇒初校　　　６日目
　　　初校⇒二校　　　４日目
　　　二校⇒Ｄ校　　　３日目
　　　Ｄ校⇒校了　　　１日目
　　　校了⇒納品　　　５日目
　　　納品⇒配送完了　７日目
　　　※日曜日と祝日を除く</t>
    <rPh sb="1" eb="3">
      <t>キホン</t>
    </rPh>
    <rPh sb="11" eb="13">
      <t>ゲンコウ</t>
    </rPh>
    <rPh sb="13" eb="15">
      <t>シメキリ</t>
    </rPh>
    <rPh sb="16" eb="18">
      <t>シュッコウ</t>
    </rPh>
    <rPh sb="20" eb="21">
      <t>ヒ</t>
    </rPh>
    <rPh sb="21" eb="22">
      <t>メ</t>
    </rPh>
    <rPh sb="26" eb="28">
      <t>シュッコウ</t>
    </rPh>
    <rPh sb="29" eb="31">
      <t>ショコウ</t>
    </rPh>
    <rPh sb="35" eb="36">
      <t>ヒ</t>
    </rPh>
    <rPh sb="36" eb="37">
      <t>メ</t>
    </rPh>
    <rPh sb="41" eb="43">
      <t>ショコウ</t>
    </rPh>
    <rPh sb="44" eb="46">
      <t>ニコウ</t>
    </rPh>
    <rPh sb="50" eb="51">
      <t>ヒ</t>
    </rPh>
    <rPh sb="51" eb="52">
      <t>メ</t>
    </rPh>
    <rPh sb="56" eb="58">
      <t>ニコウ</t>
    </rPh>
    <rPh sb="60" eb="61">
      <t>コウ</t>
    </rPh>
    <rPh sb="65" eb="66">
      <t>ヒ</t>
    </rPh>
    <rPh sb="66" eb="67">
      <t>メ</t>
    </rPh>
    <rPh sb="72" eb="73">
      <t>コウ</t>
    </rPh>
    <rPh sb="74" eb="76">
      <t>コウリョウ</t>
    </rPh>
    <rPh sb="80" eb="81">
      <t>ヒ</t>
    </rPh>
    <rPh sb="81" eb="82">
      <t>メ</t>
    </rPh>
    <rPh sb="86" eb="88">
      <t>コウリョウ</t>
    </rPh>
    <rPh sb="89" eb="91">
      <t>ノウヒン</t>
    </rPh>
    <rPh sb="95" eb="96">
      <t>ヒ</t>
    </rPh>
    <rPh sb="96" eb="97">
      <t>メ</t>
    </rPh>
    <rPh sb="101" eb="103">
      <t>ノウヒン</t>
    </rPh>
    <rPh sb="110" eb="111">
      <t>ヒ</t>
    </rPh>
    <rPh sb="111" eb="112">
      <t>メ</t>
    </rPh>
    <rPh sb="118" eb="121">
      <t>ニチヨウビ</t>
    </rPh>
    <rPh sb="122" eb="124">
      <t>シュクジツ</t>
    </rPh>
    <rPh sb="125" eb="126">
      <t>ノゾ</t>
    </rPh>
    <phoneticPr fontId="3"/>
  </si>
  <si>
    <t>業務内容
　広報たじみ及び市民へ周知するための配達物（以下「広報等」とする。）を市役所から引き取り、町内会等ごとに定める指示部数に仕分けして町内会等広報世話係宅（540件程度）へ配達する。</t>
    <rPh sb="0" eb="2">
      <t>ギョウム</t>
    </rPh>
    <rPh sb="2" eb="4">
      <t>ナイヨウ</t>
    </rPh>
    <rPh sb="53" eb="54">
      <t>トウ</t>
    </rPh>
    <rPh sb="73" eb="74">
      <t>トウ</t>
    </rPh>
    <phoneticPr fontId="3"/>
  </si>
  <si>
    <t>月１回（１日発行号）×12月×540カ所</t>
    <rPh sb="0" eb="1">
      <t>ツキ</t>
    </rPh>
    <rPh sb="2" eb="3">
      <t>カイ</t>
    </rPh>
    <rPh sb="5" eb="6">
      <t>ヒ</t>
    </rPh>
    <rPh sb="6" eb="8">
      <t>ハッコウ</t>
    </rPh>
    <rPh sb="8" eb="9">
      <t>ゴウ</t>
    </rPh>
    <rPh sb="13" eb="14">
      <t>ツキ</t>
    </rPh>
    <rPh sb="19" eb="20">
      <t>ジョ</t>
    </rPh>
    <phoneticPr fontId="3"/>
  </si>
  <si>
    <t>令和8年度広報等仕分配達業務委託（単価契約）</t>
    <rPh sb="0" eb="1">
      <t>レイ</t>
    </rPh>
    <rPh sb="1" eb="2">
      <t>ワ</t>
    </rPh>
    <rPh sb="3" eb="4">
      <t>ネン</t>
    </rPh>
    <rPh sb="4" eb="5">
      <t>ド</t>
    </rPh>
    <rPh sb="5" eb="7">
      <t>コウホウ</t>
    </rPh>
    <rPh sb="7" eb="8">
      <t>トウ</t>
    </rPh>
    <rPh sb="8" eb="10">
      <t>シワケ</t>
    </rPh>
    <rPh sb="10" eb="12">
      <t>ハイタツ</t>
    </rPh>
    <rPh sb="12" eb="14">
      <t>ギョウム</t>
    </rPh>
    <rPh sb="14" eb="16">
      <t>イタク</t>
    </rPh>
    <rPh sb="17" eb="19">
      <t>タンカ</t>
    </rPh>
    <rPh sb="19" eb="21">
      <t>ケイヤク</t>
    </rPh>
    <phoneticPr fontId="3"/>
  </si>
  <si>
    <t>令和8年4月1日　～　令和9年3月31日</t>
    <rPh sb="0" eb="1">
      <t>レイ</t>
    </rPh>
    <rPh sb="1" eb="2">
      <t>ワ</t>
    </rPh>
    <rPh sb="3" eb="4">
      <t>ネン</t>
    </rPh>
    <rPh sb="5" eb="6">
      <t>ツキ</t>
    </rPh>
    <rPh sb="7" eb="8">
      <t>ヒ</t>
    </rPh>
    <rPh sb="11" eb="12">
      <t>レイ</t>
    </rPh>
    <rPh sb="12" eb="13">
      <t>ワ</t>
    </rPh>
    <rPh sb="14" eb="15">
      <t>ネン</t>
    </rPh>
    <rPh sb="16" eb="17">
      <t>ツキ</t>
    </rPh>
    <rPh sb="19" eb="20">
      <t>ヒ</t>
    </rPh>
    <phoneticPr fontId="3"/>
  </si>
  <si>
    <t>秘広委第１号：令和８年度広報等仕分配達業務委託（単価契約）　内訳明細書</t>
    <rPh sb="0" eb="1">
      <t>ヒ</t>
    </rPh>
    <rPh sb="1" eb="2">
      <t>コウ</t>
    </rPh>
    <rPh sb="2" eb="3">
      <t>イ</t>
    </rPh>
    <rPh sb="3" eb="4">
      <t>ダイ</t>
    </rPh>
    <rPh sb="5" eb="6">
      <t>ゴウ</t>
    </rPh>
    <rPh sb="7" eb="9">
      <t>レイワ</t>
    </rPh>
    <rPh sb="10" eb="12">
      <t>ヘイネンド</t>
    </rPh>
    <rPh sb="12" eb="14">
      <t>コウホウ</t>
    </rPh>
    <rPh sb="14" eb="15">
      <t>トウ</t>
    </rPh>
    <rPh sb="15" eb="17">
      <t>シワケ</t>
    </rPh>
    <rPh sb="17" eb="19">
      <t>ハイタツ</t>
    </rPh>
    <rPh sb="19" eb="21">
      <t>ギョウム</t>
    </rPh>
    <rPh sb="21" eb="23">
      <t>イタク</t>
    </rPh>
    <rPh sb="24" eb="26">
      <t>タンカ</t>
    </rPh>
    <rPh sb="26" eb="28">
      <t>ケイヤク</t>
    </rPh>
    <rPh sb="30" eb="32">
      <t>ウチワケ</t>
    </rPh>
    <rPh sb="32" eb="35">
      <t>メイサイショ</t>
    </rPh>
    <phoneticPr fontId="3"/>
  </si>
  <si>
    <t>4月号初校</t>
  </si>
  <si>
    <t>4月号二校</t>
  </si>
  <si>
    <t>4月号D校</t>
  </si>
  <si>
    <t>4月号校了</t>
  </si>
  <si>
    <t>4月号納品</t>
  </si>
  <si>
    <t>5月号出稿</t>
  </si>
  <si>
    <t>5月号初校</t>
  </si>
  <si>
    <t>7月号校了</t>
  </si>
  <si>
    <t>8月号〆切</t>
  </si>
  <si>
    <t>7月号納品</t>
  </si>
  <si>
    <t>8月号出稿</t>
  </si>
  <si>
    <t>7月号出稿</t>
  </si>
  <si>
    <t>8月号初校</t>
  </si>
  <si>
    <t>8月号二校</t>
  </si>
  <si>
    <t>9月号二校</t>
  </si>
  <si>
    <t>9月号D校</t>
  </si>
  <si>
    <t>9月号校了</t>
  </si>
  <si>
    <t>8月号D校</t>
  </si>
  <si>
    <t>10月号納品</t>
  </si>
  <si>
    <t>9月号納品</t>
  </si>
  <si>
    <t>9月号初校</t>
  </si>
  <si>
    <t>1月号初校</t>
  </si>
  <si>
    <t>1月号二校</t>
  </si>
  <si>
    <t>12月号二校</t>
  </si>
  <si>
    <t>1月号D校</t>
  </si>
  <si>
    <t>12月号D校</t>
  </si>
  <si>
    <t>12月号出稿</t>
  </si>
  <si>
    <t>1月号出稿</t>
  </si>
  <si>
    <t>2月号初校</t>
  </si>
  <si>
    <t>3月号二校</t>
  </si>
  <si>
    <t>2月号二校</t>
  </si>
  <si>
    <t>3月号D校</t>
  </si>
  <si>
    <t>3月号校了</t>
  </si>
  <si>
    <t>2月号D校</t>
  </si>
  <si>
    <t>4月号〆切</t>
  </si>
  <si>
    <t>3月号納品</t>
  </si>
  <si>
    <t>2月号納品</t>
  </si>
  <si>
    <t>3月号出稿</t>
  </si>
  <si>
    <t>4月号出稿</t>
  </si>
  <si>
    <t>3月号初校</t>
  </si>
  <si>
    <t>年</t>
    <rPh sb="0" eb="1">
      <t>ネン</t>
    </rPh>
    <phoneticPr fontId="16"/>
  </si>
  <si>
    <t>月</t>
    <rPh sb="0" eb="1">
      <t>ガツ</t>
    </rPh>
    <phoneticPr fontId="16"/>
  </si>
  <si>
    <r>
      <t>【Ｒ８年度（基本形）】　 
　原稿〆切⇒出稿　６営業日目
　　　</t>
    </r>
    <r>
      <rPr>
        <u/>
        <sz val="12"/>
        <rFont val="ＭＳ ゴシック"/>
        <family val="3"/>
        <charset val="128"/>
      </rPr>
      <t>※9月号、2月号は5営業日目</t>
    </r>
    <r>
      <rPr>
        <sz val="14"/>
        <rFont val="ＭＳ ゴシック"/>
        <family val="3"/>
        <charset val="128"/>
      </rPr>
      <t xml:space="preserve">
　出稿⇒初校　　　６営業日目
     </t>
    </r>
    <r>
      <rPr>
        <sz val="12"/>
        <rFont val="ＭＳ ゴシック"/>
        <family val="3"/>
        <charset val="128"/>
      </rPr>
      <t xml:space="preserve"> </t>
    </r>
    <r>
      <rPr>
        <u/>
        <sz val="12"/>
        <rFont val="ＭＳ ゴシック"/>
        <family val="3"/>
        <charset val="128"/>
      </rPr>
      <t>※9月号、2月号は5営業日目</t>
    </r>
    <r>
      <rPr>
        <sz val="14"/>
        <rFont val="ＭＳ ゴシック"/>
        <family val="3"/>
        <charset val="128"/>
      </rPr>
      <t xml:space="preserve">
　初校⇒二校　　　３営業日目
　二校⇒Ｄ校　　　３営業日目
　Ｄ校⇒校了　　　１営業日目
　校了⇒納品　　　５営業日目
     </t>
    </r>
    <r>
      <rPr>
        <sz val="12"/>
        <rFont val="ＭＳ ゴシック"/>
        <family val="3"/>
        <charset val="128"/>
      </rPr>
      <t xml:space="preserve"> </t>
    </r>
    <r>
      <rPr>
        <u/>
        <sz val="12"/>
        <rFont val="ＭＳ ゴシック"/>
        <family val="3"/>
        <charset val="128"/>
      </rPr>
      <t>※9月号は7営業日目</t>
    </r>
    <r>
      <rPr>
        <sz val="14"/>
        <rFont val="ＭＳ ゴシック"/>
        <family val="3"/>
        <charset val="128"/>
      </rPr>
      <t xml:space="preserve">
　納品⇒配送完了　７営業日目</t>
    </r>
    <r>
      <rPr>
        <sz val="12"/>
        <rFont val="ＭＳ ゴシック"/>
        <family val="3"/>
        <charset val="128"/>
      </rPr>
      <t>（土曜日含）
       ※2月号、4月号は８営業日目
※5月号は初稿→初稿返しが年度をまたがないスケジュール
※2月号は初稿→初稿返しが年をまたがないスケジュール
※年末年始は業者が12/29から1/3まで休業のスケジュール</t>
    </r>
    <rPh sb="3" eb="5">
      <t>ネンド</t>
    </rPh>
    <rPh sb="6" eb="9">
      <t>キホンケイ</t>
    </rPh>
    <rPh sb="24" eb="27">
      <t>エイギョウビ</t>
    </rPh>
    <rPh sb="27" eb="28">
      <t>メ</t>
    </rPh>
    <rPh sb="34" eb="35">
      <t>ガツ</t>
    </rPh>
    <rPh sb="35" eb="36">
      <t>ゴウ</t>
    </rPh>
    <rPh sb="38" eb="39">
      <t>ガツ</t>
    </rPh>
    <rPh sb="39" eb="40">
      <t>ゴウ</t>
    </rPh>
    <rPh sb="42" eb="45">
      <t>エイギョウビ</t>
    </rPh>
    <rPh sb="45" eb="46">
      <t>メ</t>
    </rPh>
    <rPh sb="57" eb="60">
      <t>エイギョウビ</t>
    </rPh>
    <rPh sb="60" eb="61">
      <t>メ</t>
    </rPh>
    <rPh sb="70" eb="71">
      <t>ガツ</t>
    </rPh>
    <rPh sb="71" eb="72">
      <t>ゴウ</t>
    </rPh>
    <rPh sb="74" eb="76">
      <t>ガツゴウ</t>
    </rPh>
    <rPh sb="78" eb="81">
      <t>エイギョウビ</t>
    </rPh>
    <rPh sb="81" eb="82">
      <t>メ</t>
    </rPh>
    <rPh sb="93" eb="96">
      <t>エイギョウビ</t>
    </rPh>
    <rPh sb="96" eb="97">
      <t>メ</t>
    </rPh>
    <rPh sb="108" eb="111">
      <t>エイギョウビ</t>
    </rPh>
    <rPh sb="123" eb="126">
      <t>エイギョウビ</t>
    </rPh>
    <rPh sb="126" eb="127">
      <t>メ</t>
    </rPh>
    <rPh sb="138" eb="141">
      <t>エイギョウビ</t>
    </rPh>
    <rPh sb="141" eb="142">
      <t>メ</t>
    </rPh>
    <rPh sb="151" eb="153">
      <t>ガツゴウ</t>
    </rPh>
    <rPh sb="155" eb="158">
      <t>エイギョウビ</t>
    </rPh>
    <rPh sb="158" eb="159">
      <t>メ</t>
    </rPh>
    <rPh sb="170" eb="173">
      <t>エイギョウビ</t>
    </rPh>
    <rPh sb="173" eb="174">
      <t>メ</t>
    </rPh>
    <rPh sb="175" eb="178">
      <t>ドヨウビ</t>
    </rPh>
    <rPh sb="178" eb="179">
      <t>フク</t>
    </rPh>
    <rPh sb="208" eb="210">
      <t>ショコウ</t>
    </rPh>
    <rPh sb="211" eb="213">
      <t>ショコウ</t>
    </rPh>
    <rPh sb="213" eb="214">
      <t>カエ</t>
    </rPh>
    <rPh sb="216" eb="218">
      <t>ネンド</t>
    </rPh>
    <rPh sb="233" eb="235">
      <t>ガツゴウ</t>
    </rPh>
    <rPh sb="259" eb="261">
      <t>ネンマツ</t>
    </rPh>
    <rPh sb="261" eb="263">
      <t>ネンシ</t>
    </rPh>
    <rPh sb="264" eb="266">
      <t>ギョウシャ</t>
    </rPh>
    <rPh sb="279" eb="281">
      <t>キュウギョウ</t>
    </rPh>
    <phoneticPr fontId="3"/>
  </si>
  <si>
    <t>月</t>
    <rPh sb="0" eb="1">
      <t>ゲツ</t>
    </rPh>
    <phoneticPr fontId="16"/>
  </si>
  <si>
    <t>火</t>
    <rPh sb="0" eb="1">
      <t>カ</t>
    </rPh>
    <phoneticPr fontId="16"/>
  </si>
  <si>
    <t>水</t>
    <rPh sb="0" eb="1">
      <t>スイ</t>
    </rPh>
    <phoneticPr fontId="16"/>
  </si>
  <si>
    <t>木</t>
    <rPh sb="0" eb="1">
      <t>モク</t>
    </rPh>
    <phoneticPr fontId="16"/>
  </si>
  <si>
    <t>金</t>
    <rPh sb="0" eb="1">
      <t>キン</t>
    </rPh>
    <phoneticPr fontId="16"/>
  </si>
  <si>
    <t>土</t>
    <rPh sb="0" eb="1">
      <t>ド</t>
    </rPh>
    <phoneticPr fontId="16"/>
  </si>
  <si>
    <t>日</t>
    <rPh sb="0" eb="1">
      <t>ニチ</t>
    </rPh>
    <phoneticPr fontId="16"/>
  </si>
  <si>
    <t>6月号二校</t>
    <rPh sb="1" eb="3">
      <t>ガツゴウ</t>
    </rPh>
    <phoneticPr fontId="16"/>
  </si>
  <si>
    <t>6月号D校</t>
    <rPh sb="1" eb="3">
      <t>ガツゴウ</t>
    </rPh>
    <rPh sb="4" eb="5">
      <t>コウ</t>
    </rPh>
    <phoneticPr fontId="16"/>
  </si>
  <si>
    <t>6月号校了</t>
    <rPh sb="1" eb="3">
      <t>ガツゴウ</t>
    </rPh>
    <rPh sb="3" eb="5">
      <t>コウリョウ</t>
    </rPh>
    <phoneticPr fontId="16"/>
  </si>
  <si>
    <t>6月号納品</t>
    <rPh sb="1" eb="3">
      <t>ガツゴウ</t>
    </rPh>
    <rPh sb="3" eb="5">
      <t>ノウヒン</t>
    </rPh>
    <phoneticPr fontId="16"/>
  </si>
  <si>
    <t>6月号
配送完了</t>
    <rPh sb="1" eb="3">
      <t>ガツゴウ</t>
    </rPh>
    <rPh sb="4" eb="6">
      <t>ハイソウ</t>
    </rPh>
    <rPh sb="6" eb="8">
      <t>カンリョウ</t>
    </rPh>
    <phoneticPr fontId="16"/>
  </si>
  <si>
    <t>10月号初校</t>
    <rPh sb="2" eb="3">
      <t>ガツ</t>
    </rPh>
    <rPh sb="3" eb="4">
      <t>ゴウ</t>
    </rPh>
    <rPh sb="4" eb="6">
      <t>ショコウ</t>
    </rPh>
    <phoneticPr fontId="16"/>
  </si>
  <si>
    <t>10月号二校</t>
    <rPh sb="2" eb="3">
      <t>ガツ</t>
    </rPh>
    <rPh sb="3" eb="4">
      <t>ゴウ</t>
    </rPh>
    <rPh sb="4" eb="5">
      <t>２</t>
    </rPh>
    <rPh sb="5" eb="6">
      <t>コウ</t>
    </rPh>
    <phoneticPr fontId="16"/>
  </si>
  <si>
    <t>10月号D校</t>
    <rPh sb="2" eb="3">
      <t>ガツ</t>
    </rPh>
    <rPh sb="3" eb="4">
      <t>ゴウ</t>
    </rPh>
    <rPh sb="5" eb="6">
      <t>コウ</t>
    </rPh>
    <phoneticPr fontId="16"/>
  </si>
  <si>
    <t>10月号校了</t>
    <rPh sb="2" eb="3">
      <t>ガツ</t>
    </rPh>
    <rPh sb="3" eb="4">
      <t>ゴウ</t>
    </rPh>
    <rPh sb="4" eb="6">
      <t>コウリョウ</t>
    </rPh>
    <phoneticPr fontId="16"/>
  </si>
  <si>
    <t>10月号〆切</t>
    <rPh sb="2" eb="3">
      <t>ガツ</t>
    </rPh>
    <rPh sb="3" eb="4">
      <t>ゴウ</t>
    </rPh>
    <rPh sb="4" eb="6">
      <t>シメキリ</t>
    </rPh>
    <phoneticPr fontId="16"/>
  </si>
  <si>
    <t>11月号出稿</t>
    <rPh sb="2" eb="3">
      <t>ガツ</t>
    </rPh>
    <rPh sb="3" eb="4">
      <t>ゴウ</t>
    </rPh>
    <rPh sb="4" eb="6">
      <t>シュッコウ</t>
    </rPh>
    <phoneticPr fontId="16"/>
  </si>
  <si>
    <t>10月号出稿</t>
    <rPh sb="2" eb="3">
      <t>ガツ</t>
    </rPh>
    <rPh sb="3" eb="4">
      <t>ゴウ</t>
    </rPh>
    <rPh sb="4" eb="6">
      <t>シュッコウ</t>
    </rPh>
    <phoneticPr fontId="16"/>
  </si>
  <si>
    <t>11月号初校</t>
    <rPh sb="2" eb="4">
      <t>ガツゴウ</t>
    </rPh>
    <rPh sb="4" eb="6">
      <t>ショコウ</t>
    </rPh>
    <phoneticPr fontId="16"/>
  </si>
  <si>
    <t>11月号二校</t>
    <rPh sb="2" eb="4">
      <t>ガツゴウ</t>
    </rPh>
    <phoneticPr fontId="16"/>
  </si>
  <si>
    <t>11月号D校</t>
    <rPh sb="2" eb="4">
      <t>ガツゴウ</t>
    </rPh>
    <rPh sb="5" eb="6">
      <t>コウ</t>
    </rPh>
    <phoneticPr fontId="16"/>
  </si>
  <si>
    <t>11月号校了　12月号〆切</t>
    <rPh sb="2" eb="3">
      <t>ガツ</t>
    </rPh>
    <rPh sb="3" eb="4">
      <t>ゴウ</t>
    </rPh>
    <rPh sb="4" eb="6">
      <t>コウリョウ</t>
    </rPh>
    <phoneticPr fontId="16"/>
  </si>
  <si>
    <t>11月号納品</t>
    <rPh sb="2" eb="4">
      <t>ガツゴウ</t>
    </rPh>
    <rPh sb="4" eb="6">
      <t>ノウヒン</t>
    </rPh>
    <phoneticPr fontId="16"/>
  </si>
  <si>
    <t>11月号
配送完了</t>
    <rPh sb="2" eb="4">
      <t>ガツゴウ</t>
    </rPh>
    <rPh sb="5" eb="7">
      <t>ハイソウ</t>
    </rPh>
    <rPh sb="7" eb="9">
      <t>カンリョウ</t>
    </rPh>
    <phoneticPr fontId="16"/>
  </si>
  <si>
    <t>5月号〆切</t>
    <phoneticPr fontId="16"/>
  </si>
  <si>
    <t>4月号
配送完了</t>
    <phoneticPr fontId="16"/>
  </si>
  <si>
    <t>7月号初校</t>
    <phoneticPr fontId="16"/>
  </si>
  <si>
    <t>5月号二校</t>
    <phoneticPr fontId="16"/>
  </si>
  <si>
    <t>5月号D校   6月号〆切</t>
    <phoneticPr fontId="16"/>
  </si>
  <si>
    <t>　</t>
    <phoneticPr fontId="16"/>
  </si>
  <si>
    <t>7月号二校</t>
    <phoneticPr fontId="16"/>
  </si>
  <si>
    <t>7月号D校</t>
    <phoneticPr fontId="16"/>
  </si>
  <si>
    <t>5月号校了</t>
    <phoneticPr fontId="16"/>
  </si>
  <si>
    <t>5月号納品 6月号出稿</t>
    <phoneticPr fontId="16"/>
  </si>
  <si>
    <t>７月号〆切</t>
    <phoneticPr fontId="16"/>
  </si>
  <si>
    <t>5月号配送完了 6月号初校</t>
    <phoneticPr fontId="16"/>
  </si>
  <si>
    <t>7月号
配送完了</t>
    <phoneticPr fontId="16"/>
  </si>
  <si>
    <t>11月号〆切</t>
    <phoneticPr fontId="16"/>
  </si>
  <si>
    <t>8月号校了　9月号〆切</t>
    <phoneticPr fontId="16"/>
  </si>
  <si>
    <t>8月号納品 9月号出稿</t>
    <phoneticPr fontId="16"/>
  </si>
  <si>
    <t>8月号     配送完了</t>
    <phoneticPr fontId="16"/>
  </si>
  <si>
    <t>9月号
配送完了</t>
    <phoneticPr fontId="16"/>
  </si>
  <si>
    <t>10月号
配送完了</t>
    <phoneticPr fontId="16"/>
  </si>
  <si>
    <t>1月号校了　2月号〆切</t>
    <phoneticPr fontId="16"/>
  </si>
  <si>
    <t>12月号校了</t>
    <phoneticPr fontId="16"/>
  </si>
  <si>
    <t>1月号〆切</t>
    <phoneticPr fontId="16"/>
  </si>
  <si>
    <t>1月号納品　2月号出稿</t>
    <phoneticPr fontId="16"/>
  </si>
  <si>
    <t>12月号納品</t>
    <phoneticPr fontId="16"/>
  </si>
  <si>
    <t>1月号
配送完了</t>
    <phoneticPr fontId="16"/>
  </si>
  <si>
    <t>12月号初校</t>
    <phoneticPr fontId="16"/>
  </si>
  <si>
    <t>12月号
配送完了</t>
    <phoneticPr fontId="16"/>
  </si>
  <si>
    <t xml:space="preserve">
</t>
    <phoneticPr fontId="16"/>
  </si>
  <si>
    <t>2月号校了　3月号〆切</t>
    <phoneticPr fontId="16"/>
  </si>
  <si>
    <t>3月号
配送完了</t>
    <phoneticPr fontId="16"/>
  </si>
  <si>
    <t>2月号
配送完了</t>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</si>
</sst>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
  </numFmts>
  <fonts count="18"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BIZ UDゴシック"/>
      <family val="3"/>
      <charset val="128"/>
    </font>
    <font>
      <sz val="22"/>
      <name val="BIZ UD明朝 Medium"/>
      <family val="1"/>
      <charset val="128"/>
    </font>
    <font>
      <sz val="11"/>
      <name val="BIZ UD明朝 Medium"/>
      <family val="1"/>
      <charset val="128"/>
    </font>
    <font>
      <sz val="12"/>
      <name val="BIZ UD明朝 Medium"/>
      <family val="1"/>
      <charset val="128"/>
    </font>
    <font>
      <sz val="14"/>
      <name val="ＭＳ ゴシック"/>
      <family val="3"/>
      <charset val="128"/>
    </font>
    <font>
      <sz val="12"/>
      <name val="ＭＳ ゴシック"/>
      <family val="3"/>
      <charset val="128"/>
    </font>
    <font>
      <sz val="9"/>
      <name val="UD デジタル 教科書体 N-R"/>
      <family val="1"/>
      <charset val="128"/>
    </font>
    <font>
      <u/>
      <sz val="12"/>
      <name val="ＭＳ ゴシック"/>
      <family val="3"/>
      <charset val="128"/>
    </font>
    <font>
      <sz val="11"/>
      <color theme="1"/>
      <name val="ＭＳ Ｐゴシック"/>
      <family val="3"/>
      <charset val="128"/>
      <scheme val="minor"/>
    </font>
    <font>
      <sz val="11"/>
      <color theme="1"/>
      <name val="BIZ UD明朝 Medium"/>
      <family val="1"/>
      <charset val="128"/>
    </font>
    <font>
      <sz val="12"/>
      <color theme="1"/>
      <name val="UD デジタル 教科書体 N-R"/>
      <family val="1"/>
      <charset val="128"/>
    </font>
    <font>
      <sz val="9"/>
      <color theme="1"/>
      <name val="UD デジタル 教科書体 N-R"/>
      <family val="1"/>
      <charset val="128"/>
    </font>
    <font>
      <sz val="6"/>
      <name val="ＭＳ Ｐゴシック"/>
      <family val="2"/>
      <charset val="128"/>
      <scheme val="minor"/>
    </font>
    <font>
      <sz val="7"/>
      <color theme="1"/>
      <name val="UD デジタル 教科書体 N-R"/>
      <family val="1"/>
      <charset val="128"/>
    </font>
  </fonts>
  <fills count="6">
    <fill>
      <patternFill patternType="none"/>
    </fill>
    <fill>
      <patternFill patternType="gray125"/>
    </fill>
    <fill>
      <patternFill patternType="solid">
        <fgColor theme="6"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tint="0.79998168889431442"/>
        <bgColor indexed="64"/>
      </patternFill>
    </fill>
  </fills>
  <borders count="80">
    <border>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dashDot">
        <color indexed="64"/>
      </bottom>
      <diagonal/>
    </border>
    <border>
      <left/>
      <right/>
      <top style="thin">
        <color indexed="64"/>
      </top>
      <bottom style="dashDot">
        <color indexed="64"/>
      </bottom>
      <diagonal/>
    </border>
    <border>
      <left/>
      <right style="medium">
        <color indexed="64"/>
      </right>
      <top style="thin">
        <color indexed="64"/>
      </top>
      <bottom style="dashDot">
        <color indexed="64"/>
      </bottom>
      <diagonal/>
    </border>
    <border>
      <left style="thin">
        <color indexed="64"/>
      </left>
      <right/>
      <top style="dashDot">
        <color indexed="64"/>
      </top>
      <bottom style="dashDot">
        <color indexed="64"/>
      </bottom>
      <diagonal/>
    </border>
    <border>
      <left/>
      <right/>
      <top style="dashDot">
        <color indexed="64"/>
      </top>
      <bottom style="dashDot">
        <color indexed="64"/>
      </bottom>
      <diagonal/>
    </border>
    <border>
      <left/>
      <right style="medium">
        <color indexed="64"/>
      </right>
      <top style="dashDot">
        <color indexed="64"/>
      </top>
      <bottom style="dashDot">
        <color indexed="64"/>
      </bottom>
      <diagonal/>
    </border>
    <border>
      <left style="thin">
        <color indexed="64"/>
      </left>
      <right/>
      <top style="dashDot">
        <color indexed="64"/>
      </top>
      <bottom style="thin">
        <color indexed="64"/>
      </bottom>
      <diagonal/>
    </border>
    <border>
      <left/>
      <right/>
      <top style="dashDot">
        <color indexed="64"/>
      </top>
      <bottom style="thin">
        <color indexed="64"/>
      </bottom>
      <diagonal/>
    </border>
    <border>
      <left/>
      <right style="medium">
        <color indexed="64"/>
      </right>
      <top style="dashDot">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dashDot">
        <color indexed="64"/>
      </top>
      <bottom/>
      <diagonal/>
    </border>
    <border>
      <left/>
      <right/>
      <top style="dashDot">
        <color indexed="64"/>
      </top>
      <bottom/>
      <diagonal/>
    </border>
    <border>
      <left/>
      <right style="medium">
        <color indexed="64"/>
      </right>
      <top style="dashDot">
        <color indexed="64"/>
      </top>
      <bottom/>
      <diagonal/>
    </border>
    <border>
      <left/>
      <right/>
      <top style="medium">
        <color indexed="64"/>
      </top>
      <bottom style="medium">
        <color indexed="64"/>
      </bottom>
      <diagonal/>
    </border>
    <border diagonalDown="1">
      <left style="medium">
        <color indexed="64"/>
      </left>
      <right/>
      <top style="medium">
        <color indexed="64"/>
      </top>
      <bottom style="medium">
        <color indexed="64"/>
      </bottom>
      <diagonal style="thin">
        <color indexed="64"/>
      </diagonal>
    </border>
    <border>
      <left style="hair">
        <color indexed="63"/>
      </left>
      <right style="hair">
        <color indexed="63"/>
      </right>
      <top style="medium">
        <color indexed="64"/>
      </top>
      <bottom style="medium">
        <color indexed="64"/>
      </bottom>
      <diagonal/>
    </border>
    <border>
      <left/>
      <right/>
      <top style="medium">
        <color indexed="64"/>
      </top>
      <bottom/>
      <diagonal/>
    </border>
    <border>
      <left style="hair">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hair">
        <color indexed="63"/>
      </left>
      <right style="hair">
        <color indexed="63"/>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hair">
        <color indexed="63"/>
      </left>
      <right style="hair">
        <color indexed="63"/>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dashed">
        <color indexed="64"/>
      </left>
      <right/>
      <top style="thin">
        <color indexed="64"/>
      </top>
      <bottom/>
      <diagonal/>
    </border>
    <border>
      <left style="dashed">
        <color indexed="64"/>
      </left>
      <right/>
      <top/>
      <bottom style="thin">
        <color indexed="64"/>
      </bottom>
      <diagonal/>
    </border>
    <border>
      <left/>
      <right style="dashed">
        <color indexed="64"/>
      </right>
      <top style="thin">
        <color indexed="64"/>
      </top>
      <bottom/>
      <diagonal/>
    </border>
    <border>
      <left/>
      <right style="dashed">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dash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ashed">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medium">
        <color indexed="64"/>
      </top>
      <bottom style="medium">
        <color indexed="64"/>
      </bottom>
      <diagonal/>
    </border>
    <border>
      <left/>
      <right style="hair">
        <color indexed="64"/>
      </right>
      <top style="medium">
        <color indexed="64"/>
      </top>
      <bottom style="medium">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15">
    <xf numFmtId="0" fontId="0" fillId="0" borderId="0">
      <alignment vertical="center"/>
    </xf>
    <xf numFmtId="38" fontId="2" fillId="0" borderId="0" applyFont="0" applyFill="0" applyBorder="0" applyAlignment="0" applyProtection="0">
      <alignment vertical="center"/>
    </xf>
    <xf numFmtId="0" fontId="2" fillId="0" borderId="0"/>
    <xf numFmtId="0" fontId="12" fillId="0" borderId="0">
      <alignment vertical="center"/>
    </xf>
    <xf numFmtId="0" fontId="1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alignment vertical="center"/>
    </xf>
  </cellStyleXfs>
  <cellXfs count="203">
    <xf numFmtId="0" fontId="0" fillId="0" borderId="0" xfId="0">
      <alignment vertical="center"/>
    </xf>
    <xf numFmtId="0" fontId="4" fillId="0" borderId="0" xfId="0" applyFont="1">
      <alignmen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0" xfId="0" applyFont="1">
      <alignment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lignment vertical="center"/>
    </xf>
    <xf numFmtId="0" fontId="6" fillId="0" borderId="9" xfId="0" applyFont="1" applyBorder="1">
      <alignment vertical="center"/>
    </xf>
    <xf numFmtId="0" fontId="6" fillId="0" borderId="8" xfId="0" applyFont="1" applyBorder="1" applyAlignment="1">
      <alignment horizontal="right" vertical="center"/>
    </xf>
    <xf numFmtId="0" fontId="6" fillId="0" borderId="10" xfId="0" applyFont="1" applyBorder="1">
      <alignment vertical="center"/>
    </xf>
    <xf numFmtId="0" fontId="6" fillId="0" borderId="11" xfId="0" applyFont="1" applyBorder="1">
      <alignment vertical="center"/>
    </xf>
    <xf numFmtId="0" fontId="6" fillId="0" borderId="12" xfId="0" applyFont="1" applyBorder="1" applyAlignment="1">
      <alignment horizontal="right"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lignment vertical="center"/>
    </xf>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6" xfId="0" applyFont="1" applyBorder="1">
      <alignment vertical="center"/>
    </xf>
    <xf numFmtId="0" fontId="6" fillId="0" borderId="11" xfId="0" applyFont="1" applyBorder="1" applyAlignment="1">
      <alignment horizontal="right" vertical="center"/>
    </xf>
    <xf numFmtId="0" fontId="6" fillId="0" borderId="17" xfId="0" applyFont="1" applyBorder="1">
      <alignment vertical="center"/>
    </xf>
    <xf numFmtId="0" fontId="6" fillId="0" borderId="18" xfId="0" applyFont="1" applyBorder="1">
      <alignment vertical="center"/>
    </xf>
    <xf numFmtId="0" fontId="6" fillId="0" borderId="19" xfId="0" applyFont="1" applyBorder="1">
      <alignment vertical="center"/>
    </xf>
    <xf numFmtId="0" fontId="6" fillId="0" borderId="20" xfId="0" applyFont="1" applyBorder="1">
      <alignment vertical="center"/>
    </xf>
    <xf numFmtId="0" fontId="6" fillId="0" borderId="21" xfId="0" applyFont="1" applyBorder="1">
      <alignment vertical="center"/>
    </xf>
    <xf numFmtId="0" fontId="6" fillId="0" borderId="22" xfId="0" applyFont="1" applyBorder="1">
      <alignment vertical="center"/>
    </xf>
    <xf numFmtId="0" fontId="6" fillId="0" borderId="23" xfId="0" applyFont="1" applyBorder="1">
      <alignment vertical="center"/>
    </xf>
    <xf numFmtId="0" fontId="6" fillId="0" borderId="24" xfId="0" applyFont="1" applyBorder="1">
      <alignment vertical="center"/>
    </xf>
    <xf numFmtId="0" fontId="6" fillId="0" borderId="25" xfId="0" applyFont="1" applyBorder="1">
      <alignment vertical="center"/>
    </xf>
    <xf numFmtId="0" fontId="6" fillId="0" borderId="26" xfId="0" applyFont="1" applyBorder="1" applyAlignment="1">
      <alignment horizontal="right" vertical="center"/>
    </xf>
    <xf numFmtId="0" fontId="6" fillId="0" borderId="27" xfId="0" applyFont="1" applyBorder="1">
      <alignment vertical="center"/>
    </xf>
    <xf numFmtId="0" fontId="6" fillId="0" borderId="28" xfId="0" applyFont="1" applyBorder="1">
      <alignment vertical="center"/>
    </xf>
    <xf numFmtId="0" fontId="6" fillId="0" borderId="29" xfId="0" applyFont="1" applyBorder="1">
      <alignment vertical="center"/>
    </xf>
    <xf numFmtId="0" fontId="6" fillId="0" borderId="30" xfId="0" applyFont="1" applyBorder="1">
      <alignment vertical="center"/>
    </xf>
    <xf numFmtId="0" fontId="6" fillId="0" borderId="31" xfId="0" applyFont="1" applyBorder="1">
      <alignment vertical="center"/>
    </xf>
    <xf numFmtId="0" fontId="6" fillId="0" borderId="32" xfId="0" applyFont="1" applyBorder="1">
      <alignment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7" fillId="0" borderId="31" xfId="0" applyFont="1" applyBorder="1" applyAlignment="1">
      <alignment horizontal="center" vertical="center"/>
    </xf>
    <xf numFmtId="0" fontId="7" fillId="0" borderId="35" xfId="0" applyFont="1" applyBorder="1" applyAlignment="1">
      <alignment horizontal="center" vertical="center"/>
    </xf>
    <xf numFmtId="0" fontId="6" fillId="0" borderId="36" xfId="0" applyFont="1" applyFill="1" applyBorder="1">
      <alignment vertical="center"/>
    </xf>
    <xf numFmtId="0" fontId="13" fillId="0" borderId="37" xfId="0" applyFont="1" applyFill="1" applyBorder="1">
      <alignment vertical="center"/>
    </xf>
    <xf numFmtId="0" fontId="13" fillId="0" borderId="2" xfId="0" applyFont="1" applyFill="1" applyBorder="1" applyAlignment="1">
      <alignment vertical="center" wrapText="1"/>
    </xf>
    <xf numFmtId="0" fontId="13" fillId="0" borderId="38" xfId="0" applyFont="1" applyFill="1" applyBorder="1">
      <alignment vertical="center"/>
    </xf>
    <xf numFmtId="0" fontId="6" fillId="0" borderId="39" xfId="0" applyFont="1" applyFill="1" applyBorder="1">
      <alignment vertical="center"/>
    </xf>
    <xf numFmtId="0" fontId="6" fillId="0" borderId="40" xfId="0" applyFont="1" applyFill="1" applyBorder="1">
      <alignment vertical="center"/>
    </xf>
    <xf numFmtId="0" fontId="13" fillId="0" borderId="41" xfId="0" applyFont="1" applyFill="1" applyBorder="1" applyAlignment="1">
      <alignment vertical="center" wrapText="1"/>
    </xf>
    <xf numFmtId="0" fontId="13" fillId="0" borderId="42" xfId="0" applyFont="1" applyFill="1" applyBorder="1" applyAlignment="1">
      <alignment horizontal="left" vertical="center" wrapText="1"/>
    </xf>
    <xf numFmtId="0" fontId="13" fillId="0" borderId="43" xfId="0" applyFont="1" applyFill="1" applyBorder="1" applyAlignment="1">
      <alignment horizontal="right" vertical="center"/>
    </xf>
    <xf numFmtId="0" fontId="13" fillId="0" borderId="43" xfId="0" applyFont="1" applyFill="1" applyBorder="1" applyAlignment="1">
      <alignment vertical="center"/>
    </xf>
    <xf numFmtId="38" fontId="13" fillId="0" borderId="43" xfId="1" applyFont="1" applyFill="1" applyBorder="1" applyAlignment="1">
      <alignment vertical="center"/>
    </xf>
    <xf numFmtId="0" fontId="6" fillId="0" borderId="44" xfId="0" applyFont="1" applyFill="1" applyBorder="1">
      <alignment vertical="center"/>
    </xf>
    <xf numFmtId="0" fontId="13" fillId="0" borderId="41" xfId="0" applyFont="1" applyFill="1" applyBorder="1">
      <alignment vertical="center"/>
    </xf>
    <xf numFmtId="0" fontId="13" fillId="0" borderId="42" xfId="0" applyFont="1" applyFill="1" applyBorder="1">
      <alignment vertical="center"/>
    </xf>
    <xf numFmtId="0" fontId="13" fillId="0" borderId="43" xfId="0" applyFont="1" applyFill="1" applyBorder="1">
      <alignment vertical="center"/>
    </xf>
    <xf numFmtId="0" fontId="6" fillId="0" borderId="40" xfId="0" applyFont="1" applyBorder="1">
      <alignment vertical="center"/>
    </xf>
    <xf numFmtId="0" fontId="6" fillId="0" borderId="41" xfId="0" applyFont="1" applyBorder="1">
      <alignment vertical="center"/>
    </xf>
    <xf numFmtId="0" fontId="6" fillId="0" borderId="42" xfId="0" applyFont="1" applyBorder="1">
      <alignment vertical="center"/>
    </xf>
    <xf numFmtId="0" fontId="6" fillId="0" borderId="43" xfId="0" applyFont="1" applyBorder="1">
      <alignment vertical="center"/>
    </xf>
    <xf numFmtId="0" fontId="6" fillId="0" borderId="44" xfId="0" applyFont="1" applyBorder="1">
      <alignment vertical="center"/>
    </xf>
    <xf numFmtId="0" fontId="6" fillId="0" borderId="45" xfId="0" applyFont="1" applyBorder="1">
      <alignment vertical="center"/>
    </xf>
    <xf numFmtId="0" fontId="6" fillId="0" borderId="46" xfId="0" applyFont="1" applyBorder="1">
      <alignment vertical="center"/>
    </xf>
    <xf numFmtId="0" fontId="14" fillId="0" borderId="0" xfId="14" applyFont="1" applyAlignment="1">
      <alignment shrinkToFit="1"/>
    </xf>
    <xf numFmtId="0" fontId="14" fillId="0" borderId="0" xfId="14" applyFont="1" applyAlignment="1">
      <alignment vertical="center" shrinkToFit="1"/>
    </xf>
    <xf numFmtId="14" fontId="15" fillId="0" borderId="0" xfId="14" applyNumberFormat="1" applyFont="1" applyAlignment="1">
      <alignment vertical="center" shrinkToFit="1"/>
    </xf>
    <xf numFmtId="0" fontId="15" fillId="0" borderId="0" xfId="14" applyFont="1" applyAlignment="1">
      <alignment vertical="center" shrinkToFit="1"/>
    </xf>
    <xf numFmtId="0" fontId="14" fillId="0" borderId="0" xfId="14" applyFont="1" applyAlignment="1">
      <alignment horizontal="center" vertical="center" shrinkToFit="1"/>
    </xf>
    <xf numFmtId="176" fontId="15" fillId="0" borderId="0" xfId="14" applyNumberFormat="1" applyFont="1" applyAlignment="1">
      <alignment vertical="center" shrinkToFit="1"/>
    </xf>
    <xf numFmtId="176" fontId="15" fillId="0" borderId="79" xfId="14" applyNumberFormat="1" applyFont="1" applyBorder="1" applyAlignment="1">
      <alignment vertical="center" shrinkToFit="1"/>
    </xf>
    <xf numFmtId="0" fontId="14" fillId="0" borderId="16" xfId="14" applyFont="1" applyBorder="1" applyAlignment="1">
      <alignment shrinkToFit="1"/>
    </xf>
    <xf numFmtId="0" fontId="14" fillId="0" borderId="16" xfId="14" applyFont="1" applyBorder="1" applyAlignment="1">
      <alignment vertical="center" shrinkToFit="1"/>
    </xf>
    <xf numFmtId="14" fontId="15" fillId="0" borderId="16" xfId="14" applyNumberFormat="1" applyFont="1" applyBorder="1" applyAlignment="1">
      <alignment vertical="center" shrinkToFit="1"/>
    </xf>
    <xf numFmtId="0" fontId="15" fillId="0" borderId="16" xfId="14" applyFont="1" applyBorder="1" applyAlignment="1">
      <alignment vertical="center" shrinkToFit="1"/>
    </xf>
    <xf numFmtId="0" fontId="14" fillId="2" borderId="79" xfId="14" applyFont="1" applyFill="1" applyBorder="1" applyAlignment="1">
      <alignment horizontal="center" vertical="center" shrinkToFit="1"/>
    </xf>
    <xf numFmtId="176" fontId="15" fillId="4" borderId="79" xfId="14" applyNumberFormat="1" applyFont="1" applyFill="1" applyBorder="1" applyAlignment="1">
      <alignment vertical="center" shrinkToFit="1"/>
    </xf>
    <xf numFmtId="176" fontId="15" fillId="3" borderId="79" xfId="14" applyNumberFormat="1" applyFont="1" applyFill="1" applyBorder="1" applyAlignment="1">
      <alignment vertical="center" shrinkToFit="1"/>
    </xf>
    <xf numFmtId="0" fontId="14" fillId="5" borderId="79" xfId="14" applyFont="1" applyFill="1" applyBorder="1" applyAlignment="1">
      <alignment horizontal="center" vertical="center" shrinkToFit="1"/>
    </xf>
    <xf numFmtId="176" fontId="15" fillId="0" borderId="79" xfId="14" applyNumberFormat="1" applyFont="1" applyBorder="1" applyAlignment="1">
      <alignment vertical="center" wrapText="1" shrinkToFit="1"/>
    </xf>
    <xf numFmtId="176" fontId="10" fillId="0" borderId="79" xfId="14" applyNumberFormat="1" applyFont="1" applyBorder="1" applyAlignment="1">
      <alignment vertical="center" shrinkToFit="1"/>
    </xf>
    <xf numFmtId="176" fontId="15" fillId="0" borderId="15" xfId="14" applyNumberFormat="1" applyFont="1" applyBorder="1" applyAlignment="1">
      <alignment vertical="center" shrinkToFit="1"/>
    </xf>
    <xf numFmtId="0" fontId="15" fillId="0" borderId="79" xfId="14" applyFont="1" applyBorder="1" applyAlignment="1">
      <alignment vertical="center" shrinkToFit="1"/>
    </xf>
    <xf numFmtId="0" fontId="15" fillId="0" borderId="0" xfId="14" applyFont="1" applyAlignment="1">
      <alignment vertical="center" wrapText="1" shrinkToFit="1"/>
    </xf>
    <xf numFmtId="0" fontId="15" fillId="0" borderId="79" xfId="14" applyFont="1" applyBorder="1" applyAlignment="1">
      <alignment vertical="center" wrapText="1" shrinkToFit="1"/>
    </xf>
    <xf numFmtId="176" fontId="15" fillId="0" borderId="15" xfId="14" applyNumberFormat="1" applyFont="1" applyBorder="1" applyAlignment="1">
      <alignment vertical="center" wrapText="1" shrinkToFit="1"/>
    </xf>
    <xf numFmtId="176" fontId="10" fillId="4" borderId="79" xfId="14" applyNumberFormat="1" applyFont="1" applyFill="1" applyBorder="1" applyAlignment="1">
      <alignment vertical="center" shrinkToFit="1"/>
    </xf>
    <xf numFmtId="176" fontId="15" fillId="0" borderId="0" xfId="14" applyNumberFormat="1" applyFont="1" applyAlignment="1">
      <alignment vertical="center" wrapText="1" shrinkToFit="1"/>
    </xf>
    <xf numFmtId="176" fontId="17" fillId="0" borderId="79" xfId="14" applyNumberFormat="1" applyFont="1" applyBorder="1" applyAlignment="1">
      <alignment vertical="center" wrapText="1" shrinkToFit="1"/>
    </xf>
    <xf numFmtId="0" fontId="6" fillId="0" borderId="40" xfId="0" applyFont="1" applyBorder="1" applyAlignment="1">
      <alignment horizontal="center" vertical="center"/>
    </xf>
    <xf numFmtId="0" fontId="6" fillId="0" borderId="42" xfId="0" applyFont="1" applyBorder="1" applyAlignment="1">
      <alignment horizontal="center" vertical="center"/>
    </xf>
    <xf numFmtId="0" fontId="6" fillId="0" borderId="47" xfId="0" applyFont="1" applyBorder="1" applyAlignment="1">
      <alignment horizontal="center" vertical="center"/>
    </xf>
    <xf numFmtId="0" fontId="6" fillId="0" borderId="48" xfId="0" applyFont="1" applyBorder="1" applyAlignment="1">
      <alignment horizontal="center" vertical="center"/>
    </xf>
    <xf numFmtId="0" fontId="6" fillId="0" borderId="49" xfId="0" applyFont="1" applyBorder="1" applyAlignment="1">
      <alignment horizontal="center" vertical="center"/>
    </xf>
    <xf numFmtId="0" fontId="6" fillId="0" borderId="50" xfId="0" applyFont="1" applyBorder="1" applyAlignment="1">
      <alignment horizontal="center" vertical="center"/>
    </xf>
    <xf numFmtId="0" fontId="6" fillId="0" borderId="36"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8" xfId="0" applyFont="1" applyBorder="1" applyAlignment="1">
      <alignment horizontal="center" vertical="center"/>
    </xf>
    <xf numFmtId="0" fontId="6" fillId="0" borderId="15"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6" xfId="0" applyFont="1" applyBorder="1" applyAlignment="1">
      <alignment horizontal="center" vertical="center"/>
    </xf>
    <xf numFmtId="0" fontId="6" fillId="0" borderId="11"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51" xfId="0" applyFont="1" applyBorder="1" applyAlignment="1">
      <alignment horizontal="center" vertical="center"/>
    </xf>
    <xf numFmtId="0" fontId="6" fillId="0" borderId="52" xfId="0" applyFont="1" applyBorder="1" applyAlignment="1">
      <alignment horizontal="center" vertical="center"/>
    </xf>
    <xf numFmtId="0" fontId="5" fillId="0" borderId="53" xfId="0" applyFont="1" applyBorder="1" applyAlignment="1">
      <alignment horizontal="center" vertical="center"/>
    </xf>
    <xf numFmtId="0" fontId="5" fillId="0" borderId="34" xfId="0" applyFont="1" applyBorder="1" applyAlignment="1">
      <alignment horizontal="center" vertical="center"/>
    </xf>
    <xf numFmtId="0" fontId="5" fillId="0" borderId="54" xfId="0" applyFont="1" applyBorder="1" applyAlignment="1">
      <alignment horizontal="center" vertical="center"/>
    </xf>
    <xf numFmtId="0" fontId="5" fillId="0" borderId="55" xfId="0" applyFont="1" applyBorder="1" applyAlignment="1">
      <alignment horizontal="center" vertical="center"/>
    </xf>
    <xf numFmtId="0" fontId="5" fillId="0" borderId="0" xfId="0" applyFont="1" applyBorder="1" applyAlignment="1">
      <alignment horizontal="center" vertical="center"/>
    </xf>
    <xf numFmtId="0" fontId="5" fillId="0" borderId="27" xfId="0" applyFont="1" applyBorder="1" applyAlignment="1">
      <alignment horizontal="center" vertical="center"/>
    </xf>
    <xf numFmtId="0" fontId="5" fillId="0" borderId="52" xfId="0" applyFont="1" applyBorder="1" applyAlignment="1">
      <alignment horizontal="center" vertical="center"/>
    </xf>
    <xf numFmtId="0" fontId="5" fillId="0" borderId="16" xfId="0" applyFont="1" applyBorder="1" applyAlignment="1">
      <alignment horizontal="center" vertical="center"/>
    </xf>
    <xf numFmtId="0" fontId="5" fillId="0" borderId="11" xfId="0" applyFont="1" applyBorder="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58" fontId="13" fillId="0" borderId="8" xfId="0" applyNumberFormat="1" applyFont="1" applyFill="1" applyBorder="1" applyAlignment="1">
      <alignment horizontal="center" vertical="center"/>
    </xf>
    <xf numFmtId="0" fontId="13" fillId="0" borderId="15"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6" xfId="0" applyFont="1" applyFill="1" applyBorder="1" applyAlignment="1">
      <alignment horizontal="center" vertical="center"/>
    </xf>
    <xf numFmtId="0" fontId="13" fillId="0" borderId="11" xfId="0" applyFont="1" applyFill="1" applyBorder="1" applyAlignment="1">
      <alignment horizontal="center" vertical="center"/>
    </xf>
    <xf numFmtId="0" fontId="6" fillId="0" borderId="60" xfId="0" applyFont="1" applyBorder="1" applyAlignment="1">
      <alignment horizontal="center" vertical="center"/>
    </xf>
    <xf numFmtId="0" fontId="6" fillId="0" borderId="58" xfId="0" applyFont="1" applyBorder="1" applyAlignment="1">
      <alignment horizontal="center" vertical="center"/>
    </xf>
    <xf numFmtId="0" fontId="6" fillId="0" borderId="61" xfId="0" applyFont="1" applyBorder="1" applyAlignment="1">
      <alignment horizontal="center" vertical="center"/>
    </xf>
    <xf numFmtId="0" fontId="6" fillId="0" borderId="12" xfId="0" applyFont="1" applyBorder="1" applyAlignment="1">
      <alignment horizontal="center" vertical="center"/>
    </xf>
    <xf numFmtId="0" fontId="6" fillId="0" borderId="62" xfId="0" applyFont="1" applyBorder="1" applyAlignment="1">
      <alignment horizontal="center" vertical="center"/>
    </xf>
    <xf numFmtId="0" fontId="6" fillId="0" borderId="63"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56" xfId="0" applyFont="1" applyBorder="1" applyAlignment="1">
      <alignment horizontal="center" vertical="center"/>
    </xf>
    <xf numFmtId="0" fontId="6" fillId="0" borderId="57" xfId="0" applyFont="1" applyBorder="1" applyAlignment="1">
      <alignment horizontal="center" vertical="center"/>
    </xf>
    <xf numFmtId="0" fontId="6" fillId="0" borderId="8" xfId="0" applyFont="1" applyBorder="1" applyAlignment="1">
      <alignment horizontal="right" vertical="center"/>
    </xf>
    <xf numFmtId="0" fontId="6" fillId="0" borderId="58" xfId="0" applyFont="1" applyBorder="1" applyAlignment="1">
      <alignment horizontal="right" vertical="center"/>
    </xf>
    <xf numFmtId="0" fontId="6" fillId="0" borderId="1"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59" xfId="0" applyFont="1" applyBorder="1" applyAlignment="1">
      <alignment horizontal="center" vertical="center"/>
    </xf>
    <xf numFmtId="0" fontId="13" fillId="0" borderId="8" xfId="0" applyFont="1" applyBorder="1" applyAlignment="1">
      <alignment horizontal="left" vertical="top" wrapText="1"/>
    </xf>
    <xf numFmtId="0" fontId="13" fillId="0" borderId="15" xfId="0" applyFont="1" applyBorder="1" applyAlignment="1">
      <alignment horizontal="left" vertical="top" wrapText="1"/>
    </xf>
    <xf numFmtId="0" fontId="13" fillId="0" borderId="9" xfId="0" applyFont="1" applyBorder="1" applyAlignment="1">
      <alignment horizontal="left" vertical="top" wrapText="1"/>
    </xf>
    <xf numFmtId="0" fontId="13" fillId="0" borderId="26" xfId="0" applyFont="1" applyBorder="1" applyAlignment="1">
      <alignment horizontal="left" vertical="top" wrapText="1"/>
    </xf>
    <xf numFmtId="0" fontId="13" fillId="0" borderId="0" xfId="0" applyFont="1" applyAlignment="1">
      <alignment horizontal="left" vertical="top" wrapText="1"/>
    </xf>
    <xf numFmtId="0" fontId="13" fillId="0" borderId="27" xfId="0" applyFont="1" applyBorder="1" applyAlignment="1">
      <alignment horizontal="left" vertical="top" wrapText="1"/>
    </xf>
    <xf numFmtId="0" fontId="13" fillId="0" borderId="64" xfId="0" applyFont="1" applyBorder="1" applyAlignment="1">
      <alignment horizontal="left" vertical="top" wrapText="1"/>
    </xf>
    <xf numFmtId="0" fontId="13" fillId="0" borderId="65" xfId="0" applyFont="1" applyBorder="1" applyAlignment="1">
      <alignment horizontal="left" vertical="top" wrapText="1"/>
    </xf>
    <xf numFmtId="0" fontId="13" fillId="0" borderId="66" xfId="0" applyFont="1" applyBorder="1" applyAlignment="1">
      <alignment horizontal="left" vertical="top" wrapText="1"/>
    </xf>
    <xf numFmtId="38" fontId="13" fillId="0" borderId="67" xfId="1" applyFont="1" applyBorder="1" applyAlignment="1">
      <alignment horizontal="center" vertical="center"/>
    </xf>
    <xf numFmtId="38" fontId="13" fillId="0" borderId="42" xfId="1" applyFont="1" applyBorder="1" applyAlignment="1">
      <alignment horizontal="center" vertical="center"/>
    </xf>
    <xf numFmtId="38" fontId="13" fillId="0" borderId="47" xfId="1" applyFont="1" applyBorder="1" applyAlignment="1">
      <alignment horizontal="center" vertical="center"/>
    </xf>
    <xf numFmtId="0" fontId="6" fillId="0" borderId="69" xfId="0" applyFont="1" applyBorder="1" applyAlignment="1">
      <alignment horizontal="center" vertical="center"/>
    </xf>
    <xf numFmtId="0" fontId="13" fillId="0" borderId="70" xfId="0" applyFont="1" applyBorder="1" applyAlignment="1">
      <alignment horizontal="center" vertical="center" shrinkToFit="1"/>
    </xf>
    <xf numFmtId="0" fontId="13" fillId="0" borderId="42" xfId="0" applyFont="1" applyBorder="1" applyAlignment="1">
      <alignment horizontal="center" vertical="center" shrinkToFit="1"/>
    </xf>
    <xf numFmtId="0" fontId="6" fillId="0" borderId="71" xfId="0" applyFont="1" applyBorder="1" applyAlignment="1">
      <alignment horizontal="center" vertical="center" shrinkToFit="1"/>
    </xf>
    <xf numFmtId="0" fontId="6" fillId="0" borderId="49" xfId="0" applyFont="1" applyBorder="1" applyAlignment="1">
      <alignment horizontal="center" vertical="center" shrinkToFit="1"/>
    </xf>
    <xf numFmtId="0" fontId="6" fillId="0" borderId="67" xfId="0" applyFont="1" applyBorder="1" applyAlignment="1">
      <alignment horizontal="center" vertical="center"/>
    </xf>
    <xf numFmtId="0" fontId="6" fillId="0" borderId="70" xfId="0" applyFont="1" applyBorder="1" applyAlignment="1">
      <alignment horizontal="center" vertical="center"/>
    </xf>
    <xf numFmtId="0" fontId="6" fillId="0" borderId="71" xfId="0" applyFont="1" applyBorder="1" applyAlignment="1">
      <alignment horizontal="center" vertical="center"/>
    </xf>
    <xf numFmtId="0" fontId="6" fillId="0" borderId="68" xfId="0" applyFont="1" applyBorder="1" applyAlignment="1">
      <alignment horizontal="center" vertical="center"/>
    </xf>
    <xf numFmtId="0" fontId="6" fillId="0" borderId="72" xfId="0" applyFont="1" applyBorder="1" applyAlignment="1">
      <alignment horizontal="center" vertical="center"/>
    </xf>
    <xf numFmtId="38" fontId="13" fillId="0" borderId="43" xfId="1" applyFont="1" applyFill="1" applyBorder="1" applyAlignment="1">
      <alignment horizontal="center" vertical="center"/>
    </xf>
    <xf numFmtId="0" fontId="13" fillId="0" borderId="43" xfId="0" applyFont="1" applyFill="1" applyBorder="1" applyAlignment="1">
      <alignment horizontal="center" vertical="center"/>
    </xf>
    <xf numFmtId="0" fontId="7" fillId="0" borderId="73" xfId="0" applyFont="1" applyBorder="1" applyAlignment="1">
      <alignment horizontal="center" vertical="center"/>
    </xf>
    <xf numFmtId="0" fontId="7" fillId="0" borderId="74" xfId="0" applyFont="1" applyBorder="1" applyAlignment="1">
      <alignment horizontal="center" vertical="center"/>
    </xf>
    <xf numFmtId="0" fontId="7" fillId="0" borderId="31" xfId="0" applyFont="1" applyBorder="1" applyAlignment="1">
      <alignment horizontal="center" vertical="center"/>
    </xf>
    <xf numFmtId="38" fontId="13" fillId="0" borderId="43" xfId="1" applyFont="1" applyFill="1" applyBorder="1" applyAlignment="1">
      <alignment vertical="center"/>
    </xf>
    <xf numFmtId="0" fontId="13" fillId="0" borderId="43" xfId="0" applyFont="1" applyFill="1" applyBorder="1" applyAlignment="1">
      <alignment vertical="center"/>
    </xf>
    <xf numFmtId="38" fontId="13" fillId="0" borderId="43" xfId="1" applyFont="1" applyFill="1" applyBorder="1" applyAlignment="1">
      <alignment horizontal="right" vertical="center"/>
    </xf>
    <xf numFmtId="0" fontId="6" fillId="0" borderId="40" xfId="0" applyFont="1" applyBorder="1" applyAlignment="1">
      <alignment horizontal="right" vertical="center"/>
    </xf>
    <xf numFmtId="0" fontId="6" fillId="0" borderId="42" xfId="0" applyFont="1" applyBorder="1" applyAlignment="1">
      <alignment horizontal="right" vertical="center"/>
    </xf>
    <xf numFmtId="0" fontId="6" fillId="0" borderId="75" xfId="0" applyFont="1" applyBorder="1" applyAlignment="1">
      <alignment horizontal="right" vertical="center"/>
    </xf>
    <xf numFmtId="3" fontId="6" fillId="0" borderId="76" xfId="0" applyNumberFormat="1" applyFont="1" applyBorder="1" applyAlignment="1">
      <alignment horizontal="center" vertical="center"/>
    </xf>
    <xf numFmtId="3" fontId="6" fillId="0" borderId="75" xfId="0" applyNumberFormat="1" applyFont="1" applyBorder="1" applyAlignment="1">
      <alignment horizontal="center" vertical="center"/>
    </xf>
    <xf numFmtId="0" fontId="6" fillId="0" borderId="76" xfId="0" applyFont="1" applyBorder="1" applyAlignment="1">
      <alignment horizontal="center" vertical="center"/>
    </xf>
    <xf numFmtId="0" fontId="6" fillId="0" borderId="75" xfId="0" applyFont="1" applyBorder="1" applyAlignment="1">
      <alignment horizontal="center" vertical="center"/>
    </xf>
    <xf numFmtId="38" fontId="6" fillId="0" borderId="77" xfId="0" applyNumberFormat="1" applyFont="1" applyBorder="1" applyAlignment="1">
      <alignment horizontal="center" vertical="center"/>
    </xf>
    <xf numFmtId="0" fontId="6" fillId="0" borderId="78" xfId="0" applyFont="1" applyBorder="1" applyAlignment="1">
      <alignment horizontal="center" vertical="center"/>
    </xf>
    <xf numFmtId="0" fontId="6" fillId="0" borderId="48" xfId="0" applyFont="1" applyBorder="1" applyAlignment="1">
      <alignment horizontal="right" vertical="center"/>
    </xf>
    <xf numFmtId="0" fontId="6" fillId="0" borderId="49" xfId="0" applyFont="1" applyBorder="1" applyAlignment="1">
      <alignment horizontal="right" vertical="center"/>
    </xf>
    <xf numFmtId="0" fontId="6" fillId="0" borderId="78" xfId="0" applyFont="1" applyBorder="1" applyAlignment="1">
      <alignment horizontal="right" vertical="center"/>
    </xf>
    <xf numFmtId="0" fontId="8" fillId="0" borderId="8" xfId="6" applyFont="1" applyBorder="1" applyAlignment="1">
      <alignment horizontal="left" vertical="center" wrapText="1"/>
    </xf>
    <xf numFmtId="0" fontId="2" fillId="0" borderId="15" xfId="6" applyBorder="1">
      <alignment vertical="center"/>
    </xf>
    <xf numFmtId="0" fontId="2" fillId="0" borderId="9" xfId="6" applyBorder="1">
      <alignment vertical="center"/>
    </xf>
    <xf numFmtId="0" fontId="2" fillId="0" borderId="26" xfId="6" applyBorder="1">
      <alignment vertical="center"/>
    </xf>
    <xf numFmtId="0" fontId="2" fillId="0" borderId="0" xfId="6">
      <alignment vertical="center"/>
    </xf>
    <xf numFmtId="0" fontId="2" fillId="0" borderId="27" xfId="6" applyBorder="1">
      <alignment vertical="center"/>
    </xf>
    <xf numFmtId="0" fontId="2" fillId="0" borderId="10" xfId="6" applyBorder="1">
      <alignment vertical="center"/>
    </xf>
    <xf numFmtId="0" fontId="2" fillId="0" borderId="16" xfId="6" applyBorder="1">
      <alignment vertical="center"/>
    </xf>
    <xf numFmtId="0" fontId="2" fillId="0" borderId="11" xfId="6" applyBorder="1">
      <alignment vertical="center"/>
    </xf>
    <xf numFmtId="0" fontId="8" fillId="0" borderId="15" xfId="6" applyFont="1" applyBorder="1" applyAlignment="1">
      <alignment horizontal="left" vertical="center" wrapText="1"/>
    </xf>
    <xf numFmtId="0" fontId="8" fillId="0" borderId="9" xfId="6" applyFont="1" applyBorder="1" applyAlignment="1">
      <alignment horizontal="left" vertical="center" wrapText="1"/>
    </xf>
    <xf numFmtId="0" fontId="8" fillId="0" borderId="26" xfId="6" applyFont="1" applyBorder="1" applyAlignment="1">
      <alignment horizontal="left" vertical="center" wrapText="1"/>
    </xf>
    <xf numFmtId="0" fontId="8" fillId="0" borderId="0" xfId="6" applyFont="1" applyAlignment="1">
      <alignment horizontal="left" vertical="center" wrapText="1"/>
    </xf>
    <xf numFmtId="0" fontId="8" fillId="0" borderId="27" xfId="6" applyFont="1" applyBorder="1" applyAlignment="1">
      <alignment horizontal="left" vertical="center" wrapText="1"/>
    </xf>
    <xf numFmtId="0" fontId="8" fillId="0" borderId="10" xfId="6" applyFont="1" applyBorder="1" applyAlignment="1">
      <alignment horizontal="left" vertical="center" wrapText="1"/>
    </xf>
    <xf numFmtId="0" fontId="8" fillId="0" borderId="16" xfId="6" applyFont="1" applyBorder="1" applyAlignment="1">
      <alignment horizontal="left" vertical="center" wrapText="1"/>
    </xf>
    <xf numFmtId="0" fontId="8" fillId="0" borderId="11" xfId="6" applyFont="1" applyBorder="1" applyAlignment="1">
      <alignment horizontal="left" vertical="center" wrapText="1"/>
    </xf>
  </cellXfs>
  <cellStyles count="15">
    <cellStyle name="桁区切り" xfId="1" builtinId="6"/>
    <cellStyle name="標準" xfId="0" builtinId="0"/>
    <cellStyle name="標準 10" xfId="2" xr:uid="{00000000-0005-0000-0000-000002000000}"/>
    <cellStyle name="標準 11" xfId="3" xr:uid="{00000000-0005-0000-0000-000003000000}"/>
    <cellStyle name="標準 12" xfId="4" xr:uid="{00000000-0005-0000-0000-000004000000}"/>
    <cellStyle name="標準 13" xfId="14" xr:uid="{C44E24FD-D6F6-447C-9BEB-4E7AEF86CD84}"/>
    <cellStyle name="標準 2" xfId="5" xr:uid="{00000000-0005-0000-0000-000005000000}"/>
    <cellStyle name="標準 2 2" xfId="6" xr:uid="{00000000-0005-0000-0000-000006000000}"/>
    <cellStyle name="標準 3" xfId="7" xr:uid="{00000000-0005-0000-0000-000007000000}"/>
    <cellStyle name="標準 4" xfId="8" xr:uid="{00000000-0005-0000-0000-000008000000}"/>
    <cellStyle name="標準 5" xfId="9" xr:uid="{00000000-0005-0000-0000-000009000000}"/>
    <cellStyle name="標準 6" xfId="10" xr:uid="{00000000-0005-0000-0000-00000A000000}"/>
    <cellStyle name="標準 7" xfId="11" xr:uid="{00000000-0005-0000-0000-00000B000000}"/>
    <cellStyle name="標準 8" xfId="12" xr:uid="{00000000-0005-0000-0000-00000C000000}"/>
    <cellStyle name="標準 9" xfId="13" xr:uid="{00000000-0005-0000-0000-00000D000000}"/>
  </cellStyles>
  <dxfs count="137">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10</xdr:col>
      <xdr:colOff>457200</xdr:colOff>
      <xdr:row>7</xdr:row>
      <xdr:rowOff>219075</xdr:rowOff>
    </xdr:from>
    <xdr:to>
      <xdr:col>11</xdr:col>
      <xdr:colOff>219075</xdr:colOff>
      <xdr:row>9</xdr:row>
      <xdr:rowOff>38100</xdr:rowOff>
    </xdr:to>
    <xdr:sp macro="" textlink="">
      <xdr:nvSpPr>
        <xdr:cNvPr id="1877" name="Oval 1">
          <a:extLst>
            <a:ext uri="{FF2B5EF4-FFF2-40B4-BE49-F238E27FC236}">
              <a16:creationId xmlns:a16="http://schemas.microsoft.com/office/drawing/2014/main" id="{00000000-0008-0000-0000-000055070000}"/>
            </a:ext>
          </a:extLst>
        </xdr:cNvPr>
        <xdr:cNvSpPr>
          <a:spLocks noChangeArrowheads="1"/>
        </xdr:cNvSpPr>
      </xdr:nvSpPr>
      <xdr:spPr bwMode="auto">
        <a:xfrm>
          <a:off x="5429250" y="1990725"/>
          <a:ext cx="266700" cy="276225"/>
        </a:xfrm>
        <a:prstGeom prst="ellipse">
          <a:avLst/>
        </a:prstGeom>
        <a:solidFill>
          <a:srgbClr xmlns:mc="http://schemas.openxmlformats.org/markup-compatibility/2006" xmlns:a14="http://schemas.microsoft.com/office/drawing/2010/main" val="FFFFFF" mc:Ignorable="a14" a14:legacySpreadsheetColorIndex="65">
            <a:alpha val="0"/>
          </a:srgbClr>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11</xdr:col>
      <xdr:colOff>647700</xdr:colOff>
      <xdr:row>7</xdr:row>
      <xdr:rowOff>219075</xdr:rowOff>
    </xdr:from>
    <xdr:to>
      <xdr:col>12</xdr:col>
      <xdr:colOff>219075</xdr:colOff>
      <xdr:row>9</xdr:row>
      <xdr:rowOff>38100</xdr:rowOff>
    </xdr:to>
    <xdr:sp macro="" textlink="">
      <xdr:nvSpPr>
        <xdr:cNvPr id="1878" name="Oval 2">
          <a:extLst>
            <a:ext uri="{FF2B5EF4-FFF2-40B4-BE49-F238E27FC236}">
              <a16:creationId xmlns:a16="http://schemas.microsoft.com/office/drawing/2014/main" id="{00000000-0008-0000-0000-000056070000}"/>
            </a:ext>
          </a:extLst>
        </xdr:cNvPr>
        <xdr:cNvSpPr>
          <a:spLocks noChangeArrowheads="1"/>
        </xdr:cNvSpPr>
      </xdr:nvSpPr>
      <xdr:spPr bwMode="auto">
        <a:xfrm>
          <a:off x="6124575" y="1990725"/>
          <a:ext cx="266700" cy="276225"/>
        </a:xfrm>
        <a:prstGeom prst="ellipse">
          <a:avLst/>
        </a:prstGeom>
        <a:solidFill>
          <a:srgbClr xmlns:mc="http://schemas.openxmlformats.org/markup-compatibility/2006" xmlns:a14="http://schemas.microsoft.com/office/drawing/2010/main" val="FFFFFF" mc:Ignorable="a14" a14:legacySpreadsheetColorIndex="65">
            <a:alpha val="0"/>
          </a:srgbClr>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17</xdr:col>
      <xdr:colOff>609600</xdr:colOff>
      <xdr:row>4</xdr:row>
      <xdr:rowOff>228600</xdr:rowOff>
    </xdr:from>
    <xdr:to>
      <xdr:col>18</xdr:col>
      <xdr:colOff>66675</xdr:colOff>
      <xdr:row>6</xdr:row>
      <xdr:rowOff>28575</xdr:rowOff>
    </xdr:to>
    <xdr:sp macro="" textlink="">
      <xdr:nvSpPr>
        <xdr:cNvPr id="1879" name="Oval 3">
          <a:extLst>
            <a:ext uri="{FF2B5EF4-FFF2-40B4-BE49-F238E27FC236}">
              <a16:creationId xmlns:a16="http://schemas.microsoft.com/office/drawing/2014/main" id="{00000000-0008-0000-0000-000057070000}"/>
            </a:ext>
          </a:extLst>
        </xdr:cNvPr>
        <xdr:cNvSpPr>
          <a:spLocks noChangeArrowheads="1"/>
        </xdr:cNvSpPr>
      </xdr:nvSpPr>
      <xdr:spPr bwMode="auto">
        <a:xfrm>
          <a:off x="9915525" y="1295400"/>
          <a:ext cx="266700" cy="276225"/>
        </a:xfrm>
        <a:prstGeom prst="ellipse">
          <a:avLst/>
        </a:prstGeom>
        <a:solidFill>
          <a:srgbClr xmlns:mc="http://schemas.openxmlformats.org/markup-compatibility/2006" xmlns:a14="http://schemas.microsoft.com/office/drawing/2010/main" val="FFFFFF" mc:Ignorable="a14" a14:legacySpreadsheetColorIndex="65">
            <a:alpha val="0"/>
          </a:srgbClr>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16</xdr:col>
      <xdr:colOff>152400</xdr:colOff>
      <xdr:row>7</xdr:row>
      <xdr:rowOff>76200</xdr:rowOff>
    </xdr:from>
    <xdr:to>
      <xdr:col>16</xdr:col>
      <xdr:colOff>419100</xdr:colOff>
      <xdr:row>8</xdr:row>
      <xdr:rowOff>123825</xdr:rowOff>
    </xdr:to>
    <xdr:sp macro="" textlink="">
      <xdr:nvSpPr>
        <xdr:cNvPr id="1880" name="Oval 4">
          <a:extLst>
            <a:ext uri="{FF2B5EF4-FFF2-40B4-BE49-F238E27FC236}">
              <a16:creationId xmlns:a16="http://schemas.microsoft.com/office/drawing/2014/main" id="{00000000-0008-0000-0000-000058070000}"/>
            </a:ext>
          </a:extLst>
        </xdr:cNvPr>
        <xdr:cNvSpPr>
          <a:spLocks noChangeArrowheads="1"/>
        </xdr:cNvSpPr>
      </xdr:nvSpPr>
      <xdr:spPr bwMode="auto">
        <a:xfrm>
          <a:off x="8877300" y="1847850"/>
          <a:ext cx="266700" cy="276225"/>
        </a:xfrm>
        <a:prstGeom prst="ellipse">
          <a:avLst/>
        </a:prstGeom>
        <a:solidFill>
          <a:srgbClr xmlns:mc="http://schemas.openxmlformats.org/markup-compatibility/2006" xmlns:a14="http://schemas.microsoft.com/office/drawing/2010/main" val="FFFFFF" mc:Ignorable="a14" a14:legacySpreadsheetColorIndex="65">
            <a:alpha val="0"/>
          </a:srgbClr>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304800</xdr:colOff>
      <xdr:row>11</xdr:row>
      <xdr:rowOff>66675</xdr:rowOff>
    </xdr:from>
    <xdr:ext cx="184731" cy="264560"/>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3048000" y="195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0</xdr:col>
      <xdr:colOff>66675</xdr:colOff>
      <xdr:row>0</xdr:row>
      <xdr:rowOff>28574</xdr:rowOff>
    </xdr:from>
    <xdr:ext cx="7561608" cy="11384861"/>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6675" y="28574"/>
          <a:ext cx="7561608" cy="1138486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令和８年度広報等仕分配達業務委託（単価契約）</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仕様書</a:t>
          </a:r>
        </a:p>
        <a:p>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 </a:t>
          </a:r>
          <a:endParaRPr lang="en-US" altLang="ja-JP" sz="8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１．契約内容</a:t>
          </a:r>
        </a:p>
        <a:p>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　　広報たじみ及び市民へ周知するための配達物（以下｢広報等｣とする。）を市役所から引き取り、</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町内会等ごとに定める指示部数</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に</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仕分けして町内会等広報世話係宅へ配達する。</a:t>
          </a:r>
        </a:p>
        <a:p>
          <a:pPr>
            <a:lnSpc>
              <a:spcPts val="1300"/>
            </a:lnSpc>
          </a:pP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 </a:t>
          </a:r>
          <a:endParaRPr lang="ja-JP"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２．契約期間</a:t>
          </a: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令和８</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年</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５</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月号から</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令和９</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年</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４</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月号までの広報等の配達期間（</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令和８</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年</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４</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月</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１</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日から</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令和９</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年</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３</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月</a:t>
          </a: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31</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日まで）</a:t>
          </a:r>
        </a:p>
        <a:p>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 </a:t>
          </a:r>
          <a:endParaRPr lang="ja-JP"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３．配達</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方法等</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（１）</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広報等</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仕分配達</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物</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①広報たじみ（全戸配布）</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②全戸折込配布文書</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③一部地域折込配布文書</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④全戸回覧配布文書</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⑤一部地域回覧配布文書</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②③</a:t>
          </a: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チラシ、情報紙等平均５種類</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④⑤</a:t>
          </a: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チラシ、情報紙等平均</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５</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種類</a:t>
          </a:r>
          <a:endParaRPr lang="ja-JP" altLang="ja-JP">
            <a:effectLst/>
            <a:latin typeface="BIZ UD明朝 Medium" panose="02020500000000000000" pitchFamily="17" charset="-128"/>
            <a:ea typeface="BIZ UD明朝 Medium" panose="02020500000000000000" pitchFamily="17" charset="-128"/>
          </a:endParaRPr>
        </a:p>
        <a:p>
          <a:pPr>
            <a:lnSpc>
              <a:spcPts val="1300"/>
            </a:lnSpc>
          </a:pP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（２）仕分配達手順</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①</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広報等は直接受注者へ納品されるため、保管場所を確保しておくこと。</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ただし、指示があった場合には市役所に引き取りに来ること。</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②広報等を一世帯分ごとに一組にする。</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（公民館だよりは折り込まない）</a:t>
          </a:r>
          <a:endParaRPr lang="ja-JP" altLang="ja-JP" sz="1100">
            <a:solidFill>
              <a:schemeClr val="tx1"/>
            </a:solidFill>
            <a:effectLst/>
            <a:latin typeface="BIZ UD明朝 Medium" panose="02020500000000000000" pitchFamily="17" charset="-128"/>
            <a:ea typeface="BIZ UD明朝 Medium" panose="02020500000000000000" pitchFamily="17" charset="-128"/>
            <a:cs typeface="+mn-cs"/>
          </a:endParaRP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③一組にした広報等を</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指示する町内会等の世帯数毎に仕分ける。回覧も指示する町内会等へ同封する。</a:t>
          </a: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④仕分けした広報等を箱</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又は袋等で指定日までに指示する町内会等広報世話係宅へ配達する。</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箱や袋は内容が広報であることと、広報配達名簿の配達先町名がわかるようにすること。</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また、雨天でも中身に影響のないように対策を講ずること。</a:t>
          </a:r>
          <a:endParaRPr lang="ja-JP" altLang="ja-JP" sz="1100">
            <a:solidFill>
              <a:schemeClr val="tx1"/>
            </a:solidFill>
            <a:effectLst/>
            <a:latin typeface="BIZ UD明朝 Medium" panose="02020500000000000000" pitchFamily="17" charset="-128"/>
            <a:ea typeface="BIZ UD明朝 Medium" panose="02020500000000000000" pitchFamily="17" charset="-128"/>
            <a:cs typeface="+mn-cs"/>
          </a:endParaRP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⑤配達部数に不足等があった場合には、市の指示により迅速に再配達する。</a:t>
          </a: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⑥再配達によ</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る配達物の追加等、</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市</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とのやり取りを速やかに行うため</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、仕分け業務は多治見市内</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又は市役所から概ね</a:t>
          </a: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10</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キロ以内の拠点で行うこと。</a:t>
          </a: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⑦土・日・祝日も再配達等に対応できる体制をとること。</a:t>
          </a:r>
        </a:p>
        <a:p>
          <a:pPr>
            <a:lnSpc>
              <a:spcPts val="1300"/>
            </a:lnSpc>
          </a:pP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 </a:t>
          </a:r>
          <a:endParaRPr lang="ja-JP" altLang="ja-JP" sz="1100">
            <a:solidFill>
              <a:schemeClr val="tx1"/>
            </a:solidFill>
            <a:effectLst/>
            <a:latin typeface="BIZ UD明朝 Medium" panose="02020500000000000000" pitchFamily="17" charset="-128"/>
            <a:ea typeface="BIZ UD明朝 Medium" panose="02020500000000000000" pitchFamily="17" charset="-128"/>
            <a:cs typeface="+mn-cs"/>
          </a:endParaRPr>
        </a:p>
        <a:p>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３</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）期限等</a:t>
          </a: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①配達期限</a:t>
          </a: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市が指定する期日までに配達すること（別紙：広報カレンダーを参照）</a:t>
          </a: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②</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広報</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の納入日</a:t>
          </a: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原則、配達期限の</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７</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日前（例：</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６</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月号→</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５</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月</a:t>
          </a: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20</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日、</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７</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月号→</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６</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月</a:t>
          </a: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19</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日）までに受注者へ納入する。</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（別紙：広報カレンダーを参照）</a:t>
          </a:r>
          <a:endParaRPr lang="ja-JP" altLang="ja-JP" sz="1100">
            <a:solidFill>
              <a:schemeClr val="tx1"/>
            </a:solidFill>
            <a:effectLst/>
            <a:latin typeface="BIZ UD明朝 Medium" panose="02020500000000000000" pitchFamily="17" charset="-128"/>
            <a:ea typeface="BIZ UD明朝 Medium" panose="02020500000000000000" pitchFamily="17" charset="-128"/>
            <a:cs typeface="+mn-cs"/>
          </a:endParaRP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③</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折込物</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等の</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納入日（引き取り日）</a:t>
          </a:r>
          <a:endParaRPr lang="ja-JP"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原則、配達期限の</a:t>
          </a: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10</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日</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程度</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前に</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受注者へ納品される。また、指示があった場合には</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受注者は</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市役所に</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折込物</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等を引き取りに来ること。ただし、その日が市役所の休日の場合は別途協議して変更</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することができる。</a:t>
          </a: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従って</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、原則、広報等の仕分け、配達を完了するまでの業務期間は</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７</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日間となる。</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（別紙</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：広報カレンダー</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を参照）</a:t>
          </a:r>
        </a:p>
        <a:p>
          <a:pPr>
            <a:lnSpc>
              <a:spcPts val="1300"/>
            </a:lnSpc>
          </a:pP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 </a:t>
          </a:r>
          <a:endParaRPr lang="ja-JP"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４</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）その他</a:t>
          </a: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①移動・運搬に当たっては、低燃費かつ低排出ガスの自動車を使用し、アイドリングを控える等</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環境への配慮に努めるとともに、配達には可能な限り通い箱等を使用することで廃棄物の削減</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に努めること。</a:t>
          </a: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②妨害又は不当要求に対する通報義務</a:t>
          </a: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・受注者は契約の履行に当たり、暴力団</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又は暴力団員</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等から事実関係及び社会通念等に照らして合</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理的</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な</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理由が認められない不当若しくは違法な要求</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を受けた場合</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又は契約の適正な履行を妨害さ</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れた場合は警察に通報しなければならない。なお、これらの不当介入を受けたにも関わらず通報</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しない場合は指名停止措置を講じることがある。</a:t>
          </a: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・受注者は暴力団</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又は暴力団員</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等による不当介入を受けたことに起因して履行期間内に契約内容を</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完了することができないときは、発注者に対して履行期間の延長を請求することができる。</a:t>
          </a:r>
        </a:p>
        <a:p>
          <a:pPr>
            <a:lnSpc>
              <a:spcPts val="1300"/>
            </a:lnSpc>
          </a:pP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　</a:t>
          </a:r>
        </a:p>
        <a:p>
          <a:pPr>
            <a:lnSpc>
              <a:spcPts val="1300"/>
            </a:lnSpc>
          </a:pP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４．契約方法</a:t>
          </a:r>
        </a:p>
        <a:p>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単価契約　</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１</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件当たり</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１</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回配達する時の単価で契約（年間</a:t>
          </a: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12</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回配送</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配達先は増減する場合あり）</a:t>
          </a: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※契約期間中に配布部数の変更が生じても単価の変更は行わないものとする</a:t>
          </a:r>
        </a:p>
        <a:p>
          <a:pPr>
            <a:lnSpc>
              <a:spcPts val="1300"/>
            </a:lnSpc>
          </a:pP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　　　</a:t>
          </a: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入札書には配送</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１</a:t>
          </a: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件当たりの税抜き単価を記載する</a:t>
          </a:r>
          <a:r>
            <a:rPr lang="ja-JP" altLang="en-US" sz="1100">
              <a:solidFill>
                <a:schemeClr val="tx1"/>
              </a:solidFill>
              <a:effectLst/>
              <a:latin typeface="BIZ UD明朝 Medium" panose="02020500000000000000" pitchFamily="17" charset="-128"/>
              <a:ea typeface="BIZ UD明朝 Medium" panose="02020500000000000000" pitchFamily="17" charset="-128"/>
              <a:cs typeface="+mn-cs"/>
            </a:rPr>
            <a:t>こと</a:t>
          </a:r>
          <a:endParaRPr lang="en-US"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en-US" altLang="ja-JP" sz="1100">
              <a:solidFill>
                <a:schemeClr val="tx1"/>
              </a:solidFill>
              <a:effectLst/>
              <a:latin typeface="BIZ UD明朝 Medium" panose="02020500000000000000" pitchFamily="17" charset="-128"/>
              <a:ea typeface="BIZ UD明朝 Medium" panose="02020500000000000000" pitchFamily="17" charset="-128"/>
              <a:cs typeface="+mn-cs"/>
            </a:rPr>
            <a:t> </a:t>
          </a:r>
          <a:endParaRPr lang="ja-JP" altLang="ja-JP" sz="1100">
            <a:solidFill>
              <a:schemeClr val="tx1"/>
            </a:solidFill>
            <a:effectLst/>
            <a:latin typeface="BIZ UD明朝 Medium" panose="02020500000000000000" pitchFamily="17" charset="-128"/>
            <a:ea typeface="BIZ UD明朝 Medium" panose="02020500000000000000" pitchFamily="17" charset="-128"/>
            <a:cs typeface="+mn-cs"/>
          </a:endParaRPr>
        </a:p>
        <a:p>
          <a:pPr>
            <a:lnSpc>
              <a:spcPts val="1300"/>
            </a:lnSpc>
          </a:pPr>
          <a:r>
            <a:rPr lang="ja-JP" altLang="ja-JP" sz="1100">
              <a:solidFill>
                <a:schemeClr val="tx1"/>
              </a:solidFill>
              <a:effectLst/>
              <a:latin typeface="BIZ UD明朝 Medium" panose="02020500000000000000" pitchFamily="17" charset="-128"/>
              <a:ea typeface="BIZ UD明朝 Medium" panose="02020500000000000000" pitchFamily="17" charset="-128"/>
              <a:cs typeface="+mn-cs"/>
            </a:rPr>
            <a:t>５．支払方法　月末締めの翌月払い（銀行振込）</a:t>
          </a:r>
          <a:endParaRPr kumimoji="1" lang="ja-JP" altLang="en-US" sz="1100">
            <a:latin typeface="BIZ UD明朝 Medium" panose="02020500000000000000" pitchFamily="17" charset="-128"/>
            <a:ea typeface="BIZ UD明朝 Medium" panose="02020500000000000000" pitchFamily="17" charset="-128"/>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9"/>
  <sheetViews>
    <sheetView tabSelected="1" workbookViewId="0">
      <selection sqref="A1:F3"/>
    </sheetView>
  </sheetViews>
  <sheetFormatPr defaultRowHeight="13.5" x14ac:dyDescent="0.15"/>
  <cols>
    <col min="1" max="1" width="4.625" style="7" customWidth="1"/>
    <col min="2" max="2" width="3.625" style="7" customWidth="1"/>
    <col min="3" max="3" width="12.625" style="7" customWidth="1"/>
    <col min="4" max="4" width="10.625" style="7" customWidth="1"/>
    <col min="5" max="5" width="4.625" style="7" customWidth="1"/>
    <col min="6" max="6" width="6.625" style="7" customWidth="1"/>
    <col min="7" max="7" width="8.625" style="7" customWidth="1"/>
    <col min="8" max="8" width="6.625" style="7" customWidth="1"/>
    <col min="9" max="9" width="4.625" style="7" customWidth="1"/>
    <col min="10" max="10" width="2.625" style="7" customWidth="1"/>
    <col min="11" max="11" width="6.625" style="7" customWidth="1"/>
    <col min="12" max="12" width="9.125" style="7" customWidth="1"/>
    <col min="13" max="15" width="8.625" style="7" customWidth="1"/>
    <col min="16" max="17" width="7.625" style="7" customWidth="1"/>
    <col min="18" max="18" width="10.625" style="7" customWidth="1"/>
    <col min="19" max="19" width="8.625" style="7" customWidth="1"/>
    <col min="20" max="16384" width="9" style="7"/>
  </cols>
  <sheetData>
    <row r="1" spans="1:19" ht="16.5" customHeight="1" x14ac:dyDescent="0.15">
      <c r="A1" s="109" t="s">
        <v>39</v>
      </c>
      <c r="B1" s="110"/>
      <c r="C1" s="110"/>
      <c r="D1" s="110"/>
      <c r="E1" s="110"/>
      <c r="F1" s="111"/>
      <c r="G1" s="2" t="s">
        <v>70</v>
      </c>
      <c r="H1" s="3">
        <v>8</v>
      </c>
      <c r="I1" s="3" t="s">
        <v>19</v>
      </c>
      <c r="J1" s="3" t="s">
        <v>20</v>
      </c>
      <c r="K1" s="4"/>
      <c r="L1" s="5" t="s">
        <v>23</v>
      </c>
      <c r="M1" s="5" t="s">
        <v>24</v>
      </c>
      <c r="N1" s="5" t="s">
        <v>25</v>
      </c>
      <c r="O1" s="2" t="s">
        <v>54</v>
      </c>
      <c r="P1" s="138" t="s">
        <v>55</v>
      </c>
      <c r="Q1" s="98"/>
      <c r="R1" s="2" t="s">
        <v>1</v>
      </c>
      <c r="S1" s="6" t="s">
        <v>0</v>
      </c>
    </row>
    <row r="2" spans="1:19" ht="24" customHeight="1" x14ac:dyDescent="0.15">
      <c r="A2" s="112"/>
      <c r="B2" s="113"/>
      <c r="C2" s="113"/>
      <c r="D2" s="113"/>
      <c r="E2" s="113"/>
      <c r="F2" s="114"/>
      <c r="G2" s="8" t="s">
        <v>40</v>
      </c>
      <c r="H2" s="99" t="s">
        <v>59</v>
      </c>
      <c r="I2" s="100"/>
      <c r="J2" s="100"/>
      <c r="K2" s="101"/>
      <c r="L2" s="132"/>
      <c r="M2" s="132"/>
      <c r="N2" s="132"/>
      <c r="O2" s="132"/>
      <c r="P2" s="99"/>
      <c r="Q2" s="101"/>
      <c r="R2" s="132"/>
      <c r="S2" s="134"/>
    </row>
    <row r="3" spans="1:19" ht="24" customHeight="1" x14ac:dyDescent="0.15">
      <c r="A3" s="115"/>
      <c r="B3" s="116"/>
      <c r="C3" s="116"/>
      <c r="D3" s="116"/>
      <c r="E3" s="116"/>
      <c r="F3" s="117"/>
      <c r="G3" s="9" t="s">
        <v>26</v>
      </c>
      <c r="H3" s="102"/>
      <c r="I3" s="103"/>
      <c r="J3" s="103"/>
      <c r="K3" s="104"/>
      <c r="L3" s="133"/>
      <c r="M3" s="133"/>
      <c r="N3" s="133"/>
      <c r="O3" s="133"/>
      <c r="P3" s="102"/>
      <c r="Q3" s="104"/>
      <c r="R3" s="133"/>
      <c r="S3" s="135"/>
    </row>
    <row r="4" spans="1:19" ht="19.5" customHeight="1" x14ac:dyDescent="0.15">
      <c r="A4" s="107" t="s">
        <v>41</v>
      </c>
      <c r="B4" s="101"/>
      <c r="C4" s="99" t="s">
        <v>85</v>
      </c>
      <c r="D4" s="100"/>
      <c r="E4" s="100"/>
      <c r="F4" s="100"/>
      <c r="G4" s="100"/>
      <c r="H4" s="118"/>
      <c r="I4" s="10" t="s">
        <v>42</v>
      </c>
      <c r="J4" s="11" t="s">
        <v>43</v>
      </c>
      <c r="K4" s="99" t="s">
        <v>58</v>
      </c>
      <c r="L4" s="100"/>
      <c r="M4" s="100"/>
      <c r="N4" s="100"/>
      <c r="O4" s="101"/>
      <c r="P4" s="139" t="s">
        <v>2</v>
      </c>
      <c r="Q4" s="140"/>
      <c r="R4" s="136" t="s">
        <v>3</v>
      </c>
      <c r="S4" s="137"/>
    </row>
    <row r="5" spans="1:19" ht="19.5" customHeight="1" x14ac:dyDescent="0.15">
      <c r="A5" s="108"/>
      <c r="B5" s="104"/>
      <c r="C5" s="102"/>
      <c r="D5" s="103"/>
      <c r="E5" s="103"/>
      <c r="F5" s="103"/>
      <c r="G5" s="103"/>
      <c r="H5" s="119"/>
      <c r="I5" s="13" t="s">
        <v>5</v>
      </c>
      <c r="J5" s="14" t="s">
        <v>6</v>
      </c>
      <c r="K5" s="102"/>
      <c r="L5" s="103"/>
      <c r="M5" s="103"/>
      <c r="N5" s="103"/>
      <c r="O5" s="104"/>
      <c r="P5" s="141"/>
      <c r="Q5" s="142"/>
      <c r="R5" s="13"/>
      <c r="S5" s="15" t="s">
        <v>4</v>
      </c>
    </row>
    <row r="6" spans="1:19" ht="18" customHeight="1" x14ac:dyDescent="0.15">
      <c r="A6" s="16"/>
      <c r="B6" s="144" t="s">
        <v>83</v>
      </c>
      <c r="C6" s="145"/>
      <c r="D6" s="145"/>
      <c r="E6" s="145"/>
      <c r="F6" s="145"/>
      <c r="G6" s="145"/>
      <c r="H6" s="146"/>
      <c r="I6" s="10" t="s">
        <v>7</v>
      </c>
      <c r="J6" s="11" t="s">
        <v>8</v>
      </c>
      <c r="K6" s="120">
        <v>46085</v>
      </c>
      <c r="L6" s="121"/>
      <c r="M6" s="121"/>
      <c r="N6" s="122"/>
      <c r="O6" s="8" t="s">
        <v>44</v>
      </c>
      <c r="P6" s="99" t="s">
        <v>45</v>
      </c>
      <c r="Q6" s="100" t="s">
        <v>46</v>
      </c>
      <c r="R6" s="100" t="s">
        <v>28</v>
      </c>
      <c r="S6" s="127"/>
    </row>
    <row r="7" spans="1:19" ht="18" customHeight="1" x14ac:dyDescent="0.15">
      <c r="A7" s="17"/>
      <c r="B7" s="147"/>
      <c r="C7" s="148"/>
      <c r="D7" s="148"/>
      <c r="E7" s="148"/>
      <c r="F7" s="148"/>
      <c r="G7" s="148"/>
      <c r="H7" s="149"/>
      <c r="I7" s="102" t="s">
        <v>9</v>
      </c>
      <c r="J7" s="104"/>
      <c r="K7" s="123"/>
      <c r="L7" s="124"/>
      <c r="M7" s="124"/>
      <c r="N7" s="125"/>
      <c r="O7" s="9" t="s">
        <v>27</v>
      </c>
      <c r="P7" s="102"/>
      <c r="Q7" s="103"/>
      <c r="R7" s="103" t="s">
        <v>79</v>
      </c>
      <c r="S7" s="129"/>
    </row>
    <row r="8" spans="1:19" ht="18" customHeight="1" x14ac:dyDescent="0.15">
      <c r="A8" s="17" t="s">
        <v>7</v>
      </c>
      <c r="B8" s="147"/>
      <c r="C8" s="148"/>
      <c r="D8" s="148"/>
      <c r="E8" s="148"/>
      <c r="F8" s="148"/>
      <c r="G8" s="148"/>
      <c r="H8" s="149"/>
      <c r="I8" s="99" t="s">
        <v>10</v>
      </c>
      <c r="J8" s="101"/>
      <c r="K8" s="12" t="s">
        <v>29</v>
      </c>
      <c r="L8" s="18" t="s">
        <v>81</v>
      </c>
      <c r="M8" s="18" t="s">
        <v>32</v>
      </c>
      <c r="N8" s="19" t="s">
        <v>28</v>
      </c>
      <c r="O8" s="8" t="s">
        <v>47</v>
      </c>
      <c r="P8" s="99"/>
      <c r="Q8" s="100" t="s">
        <v>34</v>
      </c>
      <c r="R8" s="100" t="s">
        <v>28</v>
      </c>
      <c r="S8" s="127"/>
    </row>
    <row r="9" spans="1:19" ht="18" customHeight="1" x14ac:dyDescent="0.15">
      <c r="A9" s="17"/>
      <c r="B9" s="147"/>
      <c r="C9" s="148"/>
      <c r="D9" s="148"/>
      <c r="E9" s="148"/>
      <c r="F9" s="148"/>
      <c r="G9" s="148"/>
      <c r="H9" s="149"/>
      <c r="I9" s="102" t="s">
        <v>11</v>
      </c>
      <c r="J9" s="104"/>
      <c r="K9" s="20" t="s">
        <v>30</v>
      </c>
      <c r="L9" s="21" t="s">
        <v>31</v>
      </c>
      <c r="M9" s="21" t="s">
        <v>38</v>
      </c>
      <c r="N9" s="22" t="s">
        <v>56</v>
      </c>
      <c r="O9" s="9" t="s">
        <v>33</v>
      </c>
      <c r="P9" s="102"/>
      <c r="Q9" s="103"/>
      <c r="R9" s="103" t="s">
        <v>57</v>
      </c>
      <c r="S9" s="129"/>
    </row>
    <row r="10" spans="1:19" ht="18" customHeight="1" x14ac:dyDescent="0.15">
      <c r="A10" s="17"/>
      <c r="B10" s="147"/>
      <c r="C10" s="148"/>
      <c r="D10" s="148"/>
      <c r="E10" s="148"/>
      <c r="F10" s="148"/>
      <c r="G10" s="148"/>
      <c r="H10" s="149"/>
      <c r="I10" s="99" t="s">
        <v>48</v>
      </c>
      <c r="J10" s="101"/>
      <c r="K10" s="99" t="s">
        <v>49</v>
      </c>
      <c r="L10" s="100"/>
      <c r="M10" s="100"/>
      <c r="N10" s="130"/>
      <c r="O10" s="126" t="s">
        <v>86</v>
      </c>
      <c r="P10" s="100"/>
      <c r="Q10" s="100"/>
      <c r="R10" s="100"/>
      <c r="S10" s="127"/>
    </row>
    <row r="11" spans="1:19" ht="18" customHeight="1" x14ac:dyDescent="0.15">
      <c r="A11" s="17"/>
      <c r="B11" s="147"/>
      <c r="C11" s="148"/>
      <c r="D11" s="148"/>
      <c r="E11" s="148"/>
      <c r="F11" s="148"/>
      <c r="G11" s="148"/>
      <c r="H11" s="149"/>
      <c r="I11" s="102" t="s">
        <v>50</v>
      </c>
      <c r="J11" s="104"/>
      <c r="K11" s="102"/>
      <c r="L11" s="103"/>
      <c r="M11" s="103"/>
      <c r="N11" s="131"/>
      <c r="O11" s="128"/>
      <c r="P11" s="103"/>
      <c r="Q11" s="103"/>
      <c r="R11" s="103"/>
      <c r="S11" s="129"/>
    </row>
    <row r="12" spans="1:19" ht="18" customHeight="1" x14ac:dyDescent="0.15">
      <c r="A12" s="17" t="s">
        <v>8</v>
      </c>
      <c r="B12" s="147"/>
      <c r="C12" s="148"/>
      <c r="D12" s="148"/>
      <c r="E12" s="148"/>
      <c r="F12" s="148"/>
      <c r="G12" s="148"/>
      <c r="H12" s="149"/>
      <c r="I12" s="99" t="s">
        <v>14</v>
      </c>
      <c r="J12" s="101"/>
      <c r="K12" s="23"/>
      <c r="L12" s="24"/>
      <c r="M12" s="24"/>
      <c r="N12" s="24"/>
      <c r="O12" s="24"/>
      <c r="P12" s="24"/>
      <c r="Q12" s="24"/>
      <c r="R12" s="24"/>
      <c r="S12" s="25"/>
    </row>
    <row r="13" spans="1:19" ht="18" customHeight="1" x14ac:dyDescent="0.15">
      <c r="A13" s="17"/>
      <c r="B13" s="147"/>
      <c r="C13" s="148"/>
      <c r="D13" s="148"/>
      <c r="E13" s="148"/>
      <c r="F13" s="148"/>
      <c r="G13" s="148"/>
      <c r="H13" s="149"/>
      <c r="I13" s="105" t="s">
        <v>51</v>
      </c>
      <c r="J13" s="106"/>
      <c r="K13" s="26"/>
      <c r="L13" s="27"/>
      <c r="M13" s="27"/>
      <c r="N13" s="27"/>
      <c r="O13" s="27"/>
      <c r="P13" s="27"/>
      <c r="Q13" s="27"/>
      <c r="R13" s="27"/>
      <c r="S13" s="28"/>
    </row>
    <row r="14" spans="1:19" ht="18" customHeight="1" x14ac:dyDescent="0.15">
      <c r="A14" s="17"/>
      <c r="B14" s="147"/>
      <c r="C14" s="148"/>
      <c r="D14" s="148"/>
      <c r="E14" s="148"/>
      <c r="F14" s="148"/>
      <c r="G14" s="148"/>
      <c r="H14" s="149"/>
      <c r="I14" s="105" t="s">
        <v>12</v>
      </c>
      <c r="J14" s="106"/>
      <c r="K14" s="26"/>
      <c r="L14" s="27"/>
      <c r="M14" s="27"/>
      <c r="N14" s="27"/>
      <c r="O14" s="27"/>
      <c r="P14" s="27"/>
      <c r="Q14" s="27"/>
      <c r="R14" s="27"/>
      <c r="S14" s="28"/>
    </row>
    <row r="15" spans="1:19" ht="18" customHeight="1" x14ac:dyDescent="0.15">
      <c r="A15" s="17"/>
      <c r="B15" s="147"/>
      <c r="C15" s="148"/>
      <c r="D15" s="148"/>
      <c r="E15" s="148"/>
      <c r="F15" s="148"/>
      <c r="G15" s="148"/>
      <c r="H15" s="149"/>
      <c r="I15" s="105" t="s">
        <v>13</v>
      </c>
      <c r="J15" s="106"/>
      <c r="K15" s="26"/>
      <c r="L15" s="27"/>
      <c r="M15" s="27"/>
      <c r="N15" s="27"/>
      <c r="O15" s="27"/>
      <c r="P15" s="27"/>
      <c r="Q15" s="27"/>
      <c r="R15" s="27"/>
      <c r="S15" s="28"/>
    </row>
    <row r="16" spans="1:19" ht="18" customHeight="1" x14ac:dyDescent="0.15">
      <c r="A16" s="17" t="s">
        <v>21</v>
      </c>
      <c r="B16" s="147"/>
      <c r="C16" s="148"/>
      <c r="D16" s="148"/>
      <c r="E16" s="148"/>
      <c r="F16" s="148"/>
      <c r="G16" s="148"/>
      <c r="H16" s="149"/>
      <c r="I16" s="13"/>
      <c r="J16" s="14"/>
      <c r="K16" s="29"/>
      <c r="L16" s="30"/>
      <c r="M16" s="30"/>
      <c r="N16" s="30"/>
      <c r="O16" s="30"/>
      <c r="P16" s="30"/>
      <c r="Q16" s="30"/>
      <c r="R16" s="30"/>
      <c r="S16" s="31"/>
    </row>
    <row r="17" spans="1:19" ht="18" customHeight="1" x14ac:dyDescent="0.15">
      <c r="A17" s="17"/>
      <c r="B17" s="147"/>
      <c r="C17" s="148"/>
      <c r="D17" s="148"/>
      <c r="E17" s="148"/>
      <c r="F17" s="148"/>
      <c r="G17" s="148"/>
      <c r="H17" s="149"/>
      <c r="I17" s="12" t="s">
        <v>15</v>
      </c>
      <c r="J17" s="11"/>
      <c r="K17" s="23"/>
      <c r="L17" s="24"/>
      <c r="M17" s="24"/>
      <c r="N17" s="24"/>
      <c r="O17" s="24"/>
      <c r="P17" s="24"/>
      <c r="Q17" s="24"/>
      <c r="R17" s="24"/>
      <c r="S17" s="25"/>
    </row>
    <row r="18" spans="1:19" ht="18" customHeight="1" x14ac:dyDescent="0.15">
      <c r="A18" s="17"/>
      <c r="B18" s="147"/>
      <c r="C18" s="148"/>
      <c r="D18" s="148"/>
      <c r="E18" s="148"/>
      <c r="F18" s="148"/>
      <c r="G18" s="148"/>
      <c r="H18" s="149"/>
      <c r="I18" s="32"/>
      <c r="J18" s="33"/>
      <c r="K18" s="26"/>
      <c r="L18" s="27"/>
      <c r="M18" s="27"/>
      <c r="N18" s="27"/>
      <c r="O18" s="27"/>
      <c r="P18" s="27"/>
      <c r="Q18" s="27"/>
      <c r="R18" s="27"/>
      <c r="S18" s="28"/>
    </row>
    <row r="19" spans="1:19" ht="18" customHeight="1" x14ac:dyDescent="0.15">
      <c r="A19" s="17"/>
      <c r="B19" s="147"/>
      <c r="C19" s="148"/>
      <c r="D19" s="148"/>
      <c r="E19" s="148"/>
      <c r="F19" s="148"/>
      <c r="G19" s="148"/>
      <c r="H19" s="149"/>
      <c r="I19" s="32" t="s">
        <v>16</v>
      </c>
      <c r="J19" s="33"/>
      <c r="K19" s="26"/>
      <c r="L19" s="27"/>
      <c r="M19" s="27"/>
      <c r="N19" s="27"/>
      <c r="O19" s="27"/>
      <c r="P19" s="27"/>
      <c r="Q19" s="27"/>
      <c r="R19" s="27"/>
      <c r="S19" s="28"/>
    </row>
    <row r="20" spans="1:19" ht="18" customHeight="1" x14ac:dyDescent="0.15">
      <c r="A20" s="17" t="s">
        <v>22</v>
      </c>
      <c r="B20" s="147"/>
      <c r="C20" s="148"/>
      <c r="D20" s="148"/>
      <c r="E20" s="148"/>
      <c r="F20" s="148"/>
      <c r="G20" s="148"/>
      <c r="H20" s="149"/>
      <c r="I20" s="32"/>
      <c r="J20" s="33"/>
      <c r="K20" s="26"/>
      <c r="L20" s="27"/>
      <c r="M20" s="27"/>
      <c r="N20" s="27"/>
      <c r="O20" s="27"/>
      <c r="P20" s="27"/>
      <c r="Q20" s="27"/>
      <c r="R20" s="27"/>
      <c r="S20" s="28"/>
    </row>
    <row r="21" spans="1:19" ht="18" customHeight="1" x14ac:dyDescent="0.15">
      <c r="A21" s="17"/>
      <c r="B21" s="147"/>
      <c r="C21" s="148"/>
      <c r="D21" s="148"/>
      <c r="E21" s="148"/>
      <c r="F21" s="148"/>
      <c r="G21" s="148"/>
      <c r="H21" s="149"/>
      <c r="I21" s="32" t="s">
        <v>17</v>
      </c>
      <c r="J21" s="33"/>
      <c r="K21" s="26"/>
      <c r="L21" s="27"/>
      <c r="M21" s="27"/>
      <c r="N21" s="27"/>
      <c r="O21" s="27"/>
      <c r="P21" s="27"/>
      <c r="Q21" s="27"/>
      <c r="R21" s="27"/>
      <c r="S21" s="28"/>
    </row>
    <row r="22" spans="1:19" ht="18" customHeight="1" x14ac:dyDescent="0.15">
      <c r="A22" s="17"/>
      <c r="B22" s="147"/>
      <c r="C22" s="148"/>
      <c r="D22" s="148"/>
      <c r="E22" s="148"/>
      <c r="F22" s="148"/>
      <c r="G22" s="148"/>
      <c r="H22" s="149"/>
      <c r="I22" s="32"/>
      <c r="J22" s="33"/>
      <c r="K22" s="26"/>
      <c r="L22" s="27"/>
      <c r="M22" s="27"/>
      <c r="N22" s="27"/>
      <c r="O22" s="27"/>
      <c r="P22" s="27"/>
      <c r="Q22" s="27"/>
      <c r="R22" s="27"/>
      <c r="S22" s="28"/>
    </row>
    <row r="23" spans="1:19" ht="18" customHeight="1" thickBot="1" x14ac:dyDescent="0.2">
      <c r="A23" s="17"/>
      <c r="B23" s="150"/>
      <c r="C23" s="151"/>
      <c r="D23" s="151"/>
      <c r="E23" s="151"/>
      <c r="F23" s="151"/>
      <c r="G23" s="151"/>
      <c r="H23" s="152"/>
      <c r="I23" s="32" t="s">
        <v>18</v>
      </c>
      <c r="J23" s="33"/>
      <c r="K23" s="34"/>
      <c r="L23" s="35"/>
      <c r="M23" s="35"/>
      <c r="N23" s="35"/>
      <c r="O23" s="35"/>
      <c r="P23" s="35"/>
      <c r="Q23" s="35"/>
      <c r="R23" s="35"/>
      <c r="S23" s="36"/>
    </row>
    <row r="24" spans="1:19" ht="18" customHeight="1" thickBot="1" x14ac:dyDescent="0.2">
      <c r="A24" s="37"/>
      <c r="B24" s="37"/>
      <c r="C24" s="37"/>
      <c r="D24" s="37"/>
      <c r="E24" s="37"/>
      <c r="F24" s="37"/>
      <c r="G24" s="37"/>
      <c r="H24" s="37"/>
      <c r="I24" s="37"/>
      <c r="J24" s="37"/>
      <c r="K24" s="37"/>
      <c r="L24" s="37"/>
      <c r="M24" s="37"/>
      <c r="N24" s="37"/>
      <c r="O24" s="37"/>
      <c r="P24" s="37"/>
      <c r="Q24" s="37"/>
      <c r="R24" s="37"/>
      <c r="S24" s="37"/>
    </row>
    <row r="25" spans="1:19" ht="18" customHeight="1" x14ac:dyDescent="0.15">
      <c r="A25" s="96"/>
      <c r="B25" s="97"/>
      <c r="C25" s="98"/>
      <c r="D25" s="138" t="s">
        <v>35</v>
      </c>
      <c r="E25" s="97"/>
      <c r="F25" s="97"/>
      <c r="G25" s="97"/>
      <c r="H25" s="98"/>
      <c r="I25" s="138" t="s">
        <v>36</v>
      </c>
      <c r="J25" s="97"/>
      <c r="K25" s="97"/>
      <c r="L25" s="97"/>
      <c r="M25" s="97"/>
      <c r="N25" s="98"/>
      <c r="O25" s="138" t="s">
        <v>37</v>
      </c>
      <c r="P25" s="97"/>
      <c r="Q25" s="97"/>
      <c r="R25" s="97"/>
      <c r="S25" s="143"/>
    </row>
    <row r="26" spans="1:19" ht="21" customHeight="1" x14ac:dyDescent="0.15">
      <c r="A26" s="90" t="s">
        <v>52</v>
      </c>
      <c r="B26" s="91"/>
      <c r="C26" s="92"/>
      <c r="D26" s="157"/>
      <c r="E26" s="158"/>
      <c r="F26" s="153"/>
      <c r="G26" s="154"/>
      <c r="H26" s="155"/>
      <c r="I26" s="162"/>
      <c r="J26" s="91"/>
      <c r="K26" s="91"/>
      <c r="L26" s="161"/>
      <c r="M26" s="91"/>
      <c r="N26" s="92"/>
      <c r="O26" s="162"/>
      <c r="P26" s="91"/>
      <c r="Q26" s="161"/>
      <c r="R26" s="91"/>
      <c r="S26" s="164"/>
    </row>
    <row r="27" spans="1:19" ht="21" customHeight="1" x14ac:dyDescent="0.15">
      <c r="A27" s="90" t="s">
        <v>80</v>
      </c>
      <c r="B27" s="91"/>
      <c r="C27" s="92"/>
      <c r="D27" s="157"/>
      <c r="E27" s="158"/>
      <c r="F27" s="153"/>
      <c r="G27" s="154"/>
      <c r="H27" s="155"/>
      <c r="I27" s="162"/>
      <c r="J27" s="91"/>
      <c r="K27" s="91"/>
      <c r="L27" s="161"/>
      <c r="M27" s="91"/>
      <c r="N27" s="92"/>
      <c r="O27" s="162"/>
      <c r="P27" s="91"/>
      <c r="Q27" s="161"/>
      <c r="R27" s="91"/>
      <c r="S27" s="164"/>
    </row>
    <row r="28" spans="1:19" ht="21" customHeight="1" x14ac:dyDescent="0.15">
      <c r="A28" s="90" t="s">
        <v>53</v>
      </c>
      <c r="B28" s="91"/>
      <c r="C28" s="92"/>
      <c r="D28" s="157"/>
      <c r="E28" s="158"/>
      <c r="F28" s="153"/>
      <c r="G28" s="154"/>
      <c r="H28" s="155"/>
      <c r="I28" s="162"/>
      <c r="J28" s="91"/>
      <c r="K28" s="91"/>
      <c r="L28" s="161"/>
      <c r="M28" s="91"/>
      <c r="N28" s="92"/>
      <c r="O28" s="162"/>
      <c r="P28" s="91"/>
      <c r="Q28" s="161"/>
      <c r="R28" s="91"/>
      <c r="S28" s="164"/>
    </row>
    <row r="29" spans="1:19" ht="18" customHeight="1" thickBot="1" x14ac:dyDescent="0.2">
      <c r="A29" s="93"/>
      <c r="B29" s="94"/>
      <c r="C29" s="95"/>
      <c r="D29" s="159"/>
      <c r="E29" s="160"/>
      <c r="F29" s="156"/>
      <c r="G29" s="94"/>
      <c r="H29" s="95"/>
      <c r="I29" s="163"/>
      <c r="J29" s="94"/>
      <c r="K29" s="94"/>
      <c r="L29" s="156"/>
      <c r="M29" s="94"/>
      <c r="N29" s="95"/>
      <c r="O29" s="163"/>
      <c r="P29" s="94"/>
      <c r="Q29" s="156"/>
      <c r="R29" s="94"/>
      <c r="S29" s="165"/>
    </row>
  </sheetData>
  <mergeCells count="69">
    <mergeCell ref="Q27:S27"/>
    <mergeCell ref="Q28:S28"/>
    <mergeCell ref="Q29:S29"/>
    <mergeCell ref="O26:P26"/>
    <mergeCell ref="O27:P27"/>
    <mergeCell ref="O28:P28"/>
    <mergeCell ref="O29:P29"/>
    <mergeCell ref="Q26:S26"/>
    <mergeCell ref="L27:N27"/>
    <mergeCell ref="L28:N28"/>
    <mergeCell ref="L29:N29"/>
    <mergeCell ref="I26:K26"/>
    <mergeCell ref="I27:K27"/>
    <mergeCell ref="I28:K28"/>
    <mergeCell ref="I29:K29"/>
    <mergeCell ref="L26:N26"/>
    <mergeCell ref="F27:H27"/>
    <mergeCell ref="F28:H28"/>
    <mergeCell ref="F29:H29"/>
    <mergeCell ref="D26:E26"/>
    <mergeCell ref="D27:E27"/>
    <mergeCell ref="D28:E28"/>
    <mergeCell ref="D29:E29"/>
    <mergeCell ref="F26:H26"/>
    <mergeCell ref="Q8:Q9"/>
    <mergeCell ref="I9:J9"/>
    <mergeCell ref="D25:H25"/>
    <mergeCell ref="I25:N25"/>
    <mergeCell ref="O25:S25"/>
    <mergeCell ref="I12:J12"/>
    <mergeCell ref="I13:J13"/>
    <mergeCell ref="B6:H23"/>
    <mergeCell ref="P8:P9"/>
    <mergeCell ref="P1:Q1"/>
    <mergeCell ref="P2:Q3"/>
    <mergeCell ref="P4:Q5"/>
    <mergeCell ref="P6:P7"/>
    <mergeCell ref="Q6:Q7"/>
    <mergeCell ref="R4:S4"/>
    <mergeCell ref="R6:S6"/>
    <mergeCell ref="R7:S7"/>
    <mergeCell ref="R8:S8"/>
    <mergeCell ref="R9:S9"/>
    <mergeCell ref="S2:S3"/>
    <mergeCell ref="L2:L3"/>
    <mergeCell ref="M2:M3"/>
    <mergeCell ref="N2:N3"/>
    <mergeCell ref="O2:O3"/>
    <mergeCell ref="H2:K3"/>
    <mergeCell ref="I14:J14"/>
    <mergeCell ref="I15:J15"/>
    <mergeCell ref="A4:B5"/>
    <mergeCell ref="C4:G5"/>
    <mergeCell ref="A1:F3"/>
    <mergeCell ref="K4:O5"/>
    <mergeCell ref="H4:H5"/>
    <mergeCell ref="I7:J7"/>
    <mergeCell ref="I8:J8"/>
    <mergeCell ref="K6:N7"/>
    <mergeCell ref="I10:J10"/>
    <mergeCell ref="I11:J11"/>
    <mergeCell ref="O10:S11"/>
    <mergeCell ref="K10:N11"/>
    <mergeCell ref="R2:R3"/>
    <mergeCell ref="A26:C26"/>
    <mergeCell ref="A27:C27"/>
    <mergeCell ref="A28:C28"/>
    <mergeCell ref="A29:C29"/>
    <mergeCell ref="A25:C25"/>
  </mergeCells>
  <phoneticPr fontId="3"/>
  <pageMargins left="0.39370078740157483" right="0.39370078740157483" top="0.98425196850393704" bottom="0.39370078740157483"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1"/>
  <sheetViews>
    <sheetView workbookViewId="0"/>
  </sheetViews>
  <sheetFormatPr defaultRowHeight="13.5" x14ac:dyDescent="0.15"/>
  <cols>
    <col min="1" max="1" width="5.625" style="7" customWidth="1"/>
    <col min="2" max="2" width="24.625" style="7" customWidth="1"/>
    <col min="3" max="3" width="38.625" style="7" customWidth="1"/>
    <col min="4" max="4" width="8.625" style="7" customWidth="1"/>
    <col min="5" max="6" width="5.625" style="7" customWidth="1"/>
    <col min="7" max="7" width="8.625" style="7" customWidth="1"/>
    <col min="8" max="11" width="5.625" style="7" customWidth="1"/>
    <col min="12" max="12" width="16.625" style="7" customWidth="1"/>
    <col min="13" max="16384" width="9" style="7"/>
  </cols>
  <sheetData>
    <row r="1" spans="1:12" ht="42" customHeight="1" thickBot="1" x14ac:dyDescent="0.2">
      <c r="A1" s="38"/>
      <c r="B1" s="39" t="s">
        <v>60</v>
      </c>
      <c r="C1" s="40" t="s">
        <v>61</v>
      </c>
      <c r="D1" s="168" t="s">
        <v>62</v>
      </c>
      <c r="E1" s="169"/>
      <c r="F1" s="41" t="s">
        <v>63</v>
      </c>
      <c r="G1" s="168" t="s">
        <v>64</v>
      </c>
      <c r="H1" s="169"/>
      <c r="I1" s="170" t="s">
        <v>65</v>
      </c>
      <c r="J1" s="170"/>
      <c r="K1" s="170"/>
      <c r="L1" s="42" t="s">
        <v>66</v>
      </c>
    </row>
    <row r="2" spans="1:12" ht="42" customHeight="1" x14ac:dyDescent="0.15">
      <c r="A2" s="43"/>
      <c r="B2" s="44"/>
      <c r="C2" s="45" t="s">
        <v>87</v>
      </c>
      <c r="D2" s="46"/>
      <c r="E2" s="46"/>
      <c r="F2" s="46"/>
      <c r="G2" s="46"/>
      <c r="H2" s="46"/>
      <c r="I2" s="46"/>
      <c r="J2" s="46"/>
      <c r="K2" s="46"/>
      <c r="L2" s="47"/>
    </row>
    <row r="3" spans="1:12" ht="42" customHeight="1" x14ac:dyDescent="0.15">
      <c r="A3" s="48">
        <v>1</v>
      </c>
      <c r="B3" s="49" t="s">
        <v>71</v>
      </c>
      <c r="C3" s="50" t="s">
        <v>84</v>
      </c>
      <c r="D3" s="171">
        <v>6480</v>
      </c>
      <c r="E3" s="172"/>
      <c r="F3" s="51" t="s">
        <v>67</v>
      </c>
      <c r="G3" s="52"/>
      <c r="H3" s="51" t="s">
        <v>68</v>
      </c>
      <c r="I3" s="166"/>
      <c r="J3" s="166"/>
      <c r="K3" s="53" t="s">
        <v>68</v>
      </c>
      <c r="L3" s="54" t="s">
        <v>69</v>
      </c>
    </row>
    <row r="4" spans="1:12" ht="42" customHeight="1" x14ac:dyDescent="0.15">
      <c r="A4" s="48"/>
      <c r="B4" s="49"/>
      <c r="C4" s="50"/>
      <c r="D4" s="173"/>
      <c r="E4" s="173"/>
      <c r="F4" s="51"/>
      <c r="G4" s="52"/>
      <c r="H4" s="51"/>
      <c r="I4" s="166"/>
      <c r="J4" s="166"/>
      <c r="K4" s="53"/>
      <c r="L4" s="54"/>
    </row>
    <row r="5" spans="1:12" ht="42" customHeight="1" x14ac:dyDescent="0.15">
      <c r="A5" s="48"/>
      <c r="B5" s="55"/>
      <c r="C5" s="56"/>
      <c r="D5" s="57"/>
      <c r="E5" s="57"/>
      <c r="F5" s="57"/>
      <c r="G5" s="167" t="s">
        <v>73</v>
      </c>
      <c r="H5" s="167"/>
      <c r="I5" s="166"/>
      <c r="J5" s="166"/>
      <c r="K5" s="53" t="s">
        <v>68</v>
      </c>
      <c r="L5" s="54" t="s">
        <v>76</v>
      </c>
    </row>
    <row r="6" spans="1:12" ht="42" customHeight="1" x14ac:dyDescent="0.15">
      <c r="A6" s="58"/>
      <c r="B6" s="59"/>
      <c r="C6" s="60"/>
      <c r="D6" s="61"/>
      <c r="E6" s="61"/>
      <c r="F6" s="61"/>
      <c r="G6" s="61"/>
      <c r="H6" s="61"/>
      <c r="I6" s="61"/>
      <c r="J6" s="61"/>
      <c r="K6" s="61"/>
      <c r="L6" s="62"/>
    </row>
    <row r="7" spans="1:12" ht="42" customHeight="1" x14ac:dyDescent="0.15">
      <c r="A7" s="174" t="s">
        <v>72</v>
      </c>
      <c r="B7" s="175"/>
      <c r="C7" s="175"/>
      <c r="D7" s="175"/>
      <c r="E7" s="175"/>
      <c r="F7" s="175"/>
      <c r="G7" s="175"/>
      <c r="H7" s="176"/>
      <c r="I7" s="177"/>
      <c r="J7" s="178"/>
      <c r="K7" s="61"/>
      <c r="L7" s="62"/>
    </row>
    <row r="8" spans="1:12" ht="42" customHeight="1" x14ac:dyDescent="0.15">
      <c r="A8" s="58"/>
      <c r="B8" s="59"/>
      <c r="C8" s="60"/>
      <c r="D8" s="61"/>
      <c r="E8" s="61"/>
      <c r="F8" s="61"/>
      <c r="G8" s="179" t="s">
        <v>74</v>
      </c>
      <c r="H8" s="180"/>
      <c r="I8" s="177"/>
      <c r="J8" s="178"/>
      <c r="K8" s="61"/>
      <c r="L8" s="62" t="s">
        <v>77</v>
      </c>
    </row>
    <row r="9" spans="1:12" ht="42" customHeight="1" x14ac:dyDescent="0.15">
      <c r="A9" s="58"/>
      <c r="B9" s="59"/>
      <c r="C9" s="60"/>
      <c r="D9" s="61"/>
      <c r="E9" s="61"/>
      <c r="F9" s="61"/>
      <c r="G9" s="61"/>
      <c r="H9" s="61"/>
      <c r="I9" s="61"/>
      <c r="J9" s="61"/>
      <c r="K9" s="61"/>
      <c r="L9" s="62"/>
    </row>
    <row r="10" spans="1:12" ht="42" customHeight="1" x14ac:dyDescent="0.15">
      <c r="A10" s="58"/>
      <c r="B10" s="59"/>
      <c r="C10" s="60"/>
      <c r="D10" s="61"/>
      <c r="E10" s="61"/>
      <c r="F10" s="61"/>
      <c r="G10" s="61"/>
      <c r="H10" s="61"/>
      <c r="I10" s="61"/>
      <c r="J10" s="61"/>
      <c r="K10" s="61"/>
      <c r="L10" s="62"/>
    </row>
    <row r="11" spans="1:12" ht="42" customHeight="1" thickBot="1" x14ac:dyDescent="0.2">
      <c r="A11" s="183" t="s">
        <v>75</v>
      </c>
      <c r="B11" s="184"/>
      <c r="C11" s="184"/>
      <c r="D11" s="184"/>
      <c r="E11" s="184"/>
      <c r="F11" s="184"/>
      <c r="G11" s="184"/>
      <c r="H11" s="185"/>
      <c r="I11" s="181"/>
      <c r="J11" s="182"/>
      <c r="K11" s="63"/>
      <c r="L11" s="64" t="s">
        <v>78</v>
      </c>
    </row>
  </sheetData>
  <mergeCells count="15">
    <mergeCell ref="A7:H7"/>
    <mergeCell ref="I7:J7"/>
    <mergeCell ref="G8:H8"/>
    <mergeCell ref="I8:J8"/>
    <mergeCell ref="I11:J11"/>
    <mergeCell ref="A11:H11"/>
    <mergeCell ref="I3:J3"/>
    <mergeCell ref="I4:J4"/>
    <mergeCell ref="I5:J5"/>
    <mergeCell ref="G5:H5"/>
    <mergeCell ref="D1:E1"/>
    <mergeCell ref="G1:H1"/>
    <mergeCell ref="I1:K1"/>
    <mergeCell ref="D3:E3"/>
    <mergeCell ref="D4:E4"/>
  </mergeCells>
  <phoneticPr fontId="3"/>
  <pageMargins left="0.51181102362204722" right="0.5118110236220472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
  <sheetViews>
    <sheetView zoomScale="115" zoomScaleNormal="115" workbookViewId="0"/>
  </sheetViews>
  <sheetFormatPr defaultRowHeight="13.5" x14ac:dyDescent="0.15"/>
  <cols>
    <col min="1" max="16384" width="9" style="1"/>
  </cols>
  <sheetData/>
  <phoneticPr fontId="3"/>
  <printOptions horizontalCentered="1" verticalCentered="1"/>
  <pageMargins left="0.31496062992125984" right="0.31496062992125984" top="0.35433070866141736" bottom="0.19685039370078741" header="0.31496062992125984" footer="0.31496062992125984"/>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57126-B556-483E-B16B-5BE52F5FFAD4}">
  <sheetPr>
    <pageSetUpPr fitToPage="1"/>
  </sheetPr>
  <dimension ref="A1:W71"/>
  <sheetViews>
    <sheetView view="pageBreakPreview" zoomScale="80" zoomScaleNormal="80" zoomScaleSheetLayoutView="80" zoomScalePageLayoutView="70" workbookViewId="0"/>
  </sheetViews>
  <sheetFormatPr defaultColWidth="8.625" defaultRowHeight="17.25" customHeight="1" x14ac:dyDescent="0.15"/>
  <cols>
    <col min="1" max="2" width="8.625" style="68" customWidth="1"/>
    <col min="3" max="4" width="8.625" style="68"/>
    <col min="5" max="6" width="8.625" style="68" customWidth="1"/>
    <col min="7" max="8" width="8.625" style="68"/>
    <col min="9" max="9" width="8.625" style="68" customWidth="1"/>
    <col min="10" max="16384" width="8.625" style="68"/>
  </cols>
  <sheetData>
    <row r="1" spans="1:23" ht="17.25" customHeight="1" x14ac:dyDescent="0.25">
      <c r="A1" s="65"/>
      <c r="B1" s="66"/>
      <c r="C1" s="65"/>
      <c r="D1" s="66"/>
      <c r="E1" s="67"/>
      <c r="F1" s="67"/>
      <c r="I1" s="65"/>
      <c r="J1" s="66"/>
      <c r="K1" s="65"/>
      <c r="L1" s="66"/>
      <c r="M1" s="67"/>
      <c r="N1" s="67"/>
      <c r="Q1" s="72">
        <v>2026</v>
      </c>
      <c r="R1" s="73" t="s">
        <v>128</v>
      </c>
      <c r="S1" s="72">
        <v>3</v>
      </c>
      <c r="T1" s="73" t="s">
        <v>129</v>
      </c>
      <c r="U1" s="74"/>
      <c r="V1" s="74"/>
      <c r="W1" s="75"/>
    </row>
    <row r="2" spans="1:23" ht="17.25" customHeight="1" x14ac:dyDescent="0.15">
      <c r="A2" s="186" t="s">
        <v>82</v>
      </c>
      <c r="B2" s="187"/>
      <c r="C2" s="187"/>
      <c r="D2" s="187"/>
      <c r="E2" s="188"/>
      <c r="F2" s="69"/>
      <c r="G2" s="186" t="s">
        <v>130</v>
      </c>
      <c r="H2" s="195"/>
      <c r="I2" s="195"/>
      <c r="J2" s="195"/>
      <c r="K2" s="195"/>
      <c r="L2" s="195"/>
      <c r="M2" s="195"/>
      <c r="N2" s="196"/>
      <c r="O2" s="69"/>
      <c r="Q2" s="76" t="s">
        <v>131</v>
      </c>
      <c r="R2" s="76" t="s">
        <v>132</v>
      </c>
      <c r="S2" s="76" t="s">
        <v>133</v>
      </c>
      <c r="T2" s="76" t="s">
        <v>134</v>
      </c>
      <c r="U2" s="76" t="s">
        <v>135</v>
      </c>
      <c r="V2" s="76" t="s">
        <v>136</v>
      </c>
      <c r="W2" s="76" t="s">
        <v>137</v>
      </c>
    </row>
    <row r="3" spans="1:23" ht="17.25" customHeight="1" x14ac:dyDescent="0.15">
      <c r="A3" s="189"/>
      <c r="B3" s="190"/>
      <c r="C3" s="190"/>
      <c r="D3" s="190"/>
      <c r="E3" s="191"/>
      <c r="F3" s="70"/>
      <c r="G3" s="197"/>
      <c r="H3" s="198"/>
      <c r="I3" s="198"/>
      <c r="J3" s="198"/>
      <c r="K3" s="198"/>
      <c r="L3" s="198"/>
      <c r="M3" s="198"/>
      <c r="N3" s="199"/>
      <c r="O3" s="70"/>
      <c r="Q3" s="71">
        <f>DATE(Q1,S1,1)-WEEKDAY(DATE(Q1,S1,1),2)+1</f>
        <v>46076</v>
      </c>
      <c r="R3" s="71">
        <f>Q3+1</f>
        <v>46077</v>
      </c>
      <c r="S3" s="71">
        <f t="shared" ref="S3:W3" si="0">R3+1</f>
        <v>46078</v>
      </c>
      <c r="T3" s="71">
        <f t="shared" si="0"/>
        <v>46079</v>
      </c>
      <c r="U3" s="71">
        <f t="shared" si="0"/>
        <v>46080</v>
      </c>
      <c r="V3" s="71">
        <f t="shared" si="0"/>
        <v>46081</v>
      </c>
      <c r="W3" s="71">
        <f t="shared" si="0"/>
        <v>46082</v>
      </c>
    </row>
    <row r="4" spans="1:23" ht="39.75" customHeight="1" x14ac:dyDescent="0.15">
      <c r="A4" s="189"/>
      <c r="B4" s="190"/>
      <c r="C4" s="190"/>
      <c r="D4" s="190"/>
      <c r="E4" s="191"/>
      <c r="F4" s="70"/>
      <c r="G4" s="197"/>
      <c r="H4" s="198"/>
      <c r="I4" s="198"/>
      <c r="J4" s="198"/>
      <c r="K4" s="198"/>
      <c r="L4" s="198"/>
      <c r="M4" s="198"/>
      <c r="N4" s="199"/>
      <c r="O4" s="70"/>
      <c r="Q4" s="71"/>
      <c r="R4" s="71"/>
      <c r="S4" s="71"/>
      <c r="T4" s="71"/>
      <c r="U4" s="71"/>
      <c r="V4" s="78"/>
      <c r="W4" s="78"/>
    </row>
    <row r="5" spans="1:23" ht="17.25" customHeight="1" x14ac:dyDescent="0.15">
      <c r="A5" s="189"/>
      <c r="B5" s="190"/>
      <c r="C5" s="190"/>
      <c r="D5" s="190"/>
      <c r="E5" s="191"/>
      <c r="F5" s="70"/>
      <c r="G5" s="197"/>
      <c r="H5" s="198"/>
      <c r="I5" s="198"/>
      <c r="J5" s="198"/>
      <c r="K5" s="198"/>
      <c r="L5" s="198"/>
      <c r="M5" s="198"/>
      <c r="N5" s="199"/>
      <c r="O5" s="70"/>
      <c r="Q5" s="71">
        <f>W3+1</f>
        <v>46083</v>
      </c>
      <c r="R5" s="71">
        <f>Q5+1</f>
        <v>46084</v>
      </c>
      <c r="S5" s="71">
        <f t="shared" ref="S5:W5" si="1">R5+1</f>
        <v>46085</v>
      </c>
      <c r="T5" s="71">
        <f t="shared" si="1"/>
        <v>46086</v>
      </c>
      <c r="U5" s="71">
        <f t="shared" si="1"/>
        <v>46087</v>
      </c>
      <c r="V5" s="71">
        <f t="shared" si="1"/>
        <v>46088</v>
      </c>
      <c r="W5" s="71">
        <f t="shared" si="1"/>
        <v>46089</v>
      </c>
    </row>
    <row r="6" spans="1:23" ht="39.75" customHeight="1" x14ac:dyDescent="0.15">
      <c r="A6" s="189"/>
      <c r="B6" s="190"/>
      <c r="C6" s="190"/>
      <c r="D6" s="190"/>
      <c r="E6" s="191"/>
      <c r="F6" s="70"/>
      <c r="G6" s="197"/>
      <c r="H6" s="198"/>
      <c r="I6" s="198"/>
      <c r="J6" s="198"/>
      <c r="K6" s="198"/>
      <c r="L6" s="198"/>
      <c r="M6" s="198"/>
      <c r="N6" s="199"/>
      <c r="O6" s="70"/>
      <c r="Q6" s="71"/>
      <c r="R6" s="71" t="s">
        <v>88</v>
      </c>
      <c r="S6" s="71"/>
      <c r="T6" s="71"/>
      <c r="U6" s="71" t="s">
        <v>89</v>
      </c>
      <c r="V6" s="78"/>
      <c r="W6" s="78"/>
    </row>
    <row r="7" spans="1:23" ht="17.25" customHeight="1" x14ac:dyDescent="0.15">
      <c r="A7" s="189"/>
      <c r="B7" s="190"/>
      <c r="C7" s="190"/>
      <c r="D7" s="190"/>
      <c r="E7" s="191"/>
      <c r="F7" s="70"/>
      <c r="G7" s="197"/>
      <c r="H7" s="198"/>
      <c r="I7" s="198"/>
      <c r="J7" s="198"/>
      <c r="K7" s="198"/>
      <c r="L7" s="198"/>
      <c r="M7" s="198"/>
      <c r="N7" s="199"/>
      <c r="O7" s="70"/>
      <c r="Q7" s="71">
        <f>W5+1</f>
        <v>46090</v>
      </c>
      <c r="R7" s="71">
        <f t="shared" ref="R7:W7" si="2">Q7+1</f>
        <v>46091</v>
      </c>
      <c r="S7" s="71">
        <f t="shared" si="2"/>
        <v>46092</v>
      </c>
      <c r="T7" s="71">
        <f t="shared" si="2"/>
        <v>46093</v>
      </c>
      <c r="U7" s="71">
        <f t="shared" si="2"/>
        <v>46094</v>
      </c>
      <c r="V7" s="71">
        <f t="shared" si="2"/>
        <v>46095</v>
      </c>
      <c r="W7" s="71">
        <f t="shared" si="2"/>
        <v>46096</v>
      </c>
    </row>
    <row r="8" spans="1:23" ht="39.75" customHeight="1" x14ac:dyDescent="0.15">
      <c r="A8" s="192"/>
      <c r="B8" s="193"/>
      <c r="C8" s="193"/>
      <c r="D8" s="193"/>
      <c r="E8" s="194"/>
      <c r="F8" s="70"/>
      <c r="G8" s="197"/>
      <c r="H8" s="198"/>
      <c r="I8" s="198"/>
      <c r="J8" s="198"/>
      <c r="K8" s="198"/>
      <c r="L8" s="198"/>
      <c r="M8" s="198"/>
      <c r="N8" s="199"/>
      <c r="O8" s="70"/>
      <c r="Q8" s="71"/>
      <c r="R8" s="71"/>
      <c r="S8" s="71" t="s">
        <v>90</v>
      </c>
      <c r="T8" s="71" t="s">
        <v>91</v>
      </c>
      <c r="U8" s="71"/>
      <c r="V8" s="78"/>
      <c r="W8" s="78"/>
    </row>
    <row r="9" spans="1:23" ht="17.25" customHeight="1" x14ac:dyDescent="0.15">
      <c r="A9" s="70"/>
      <c r="B9" s="70"/>
      <c r="C9" s="70"/>
      <c r="D9" s="70"/>
      <c r="E9" s="70"/>
      <c r="F9" s="70"/>
      <c r="G9" s="197"/>
      <c r="H9" s="198"/>
      <c r="I9" s="198"/>
      <c r="J9" s="198"/>
      <c r="K9" s="198"/>
      <c r="L9" s="198"/>
      <c r="M9" s="198"/>
      <c r="N9" s="199"/>
      <c r="O9" s="70"/>
      <c r="Q9" s="71">
        <f>W7+1</f>
        <v>46097</v>
      </c>
      <c r="R9" s="71">
        <f t="shared" ref="R9:W9" si="3">Q9+1</f>
        <v>46098</v>
      </c>
      <c r="S9" s="71">
        <f t="shared" si="3"/>
        <v>46099</v>
      </c>
      <c r="T9" s="71">
        <f t="shared" si="3"/>
        <v>46100</v>
      </c>
      <c r="U9" s="71">
        <f t="shared" si="3"/>
        <v>46101</v>
      </c>
      <c r="V9" s="71">
        <f t="shared" si="3"/>
        <v>46102</v>
      </c>
      <c r="W9" s="71">
        <f t="shared" si="3"/>
        <v>46103</v>
      </c>
    </row>
    <row r="10" spans="1:23" ht="39.75" customHeight="1" x14ac:dyDescent="0.15">
      <c r="A10" s="70"/>
      <c r="B10" s="70"/>
      <c r="C10" s="70"/>
      <c r="D10" s="70"/>
      <c r="E10" s="70"/>
      <c r="F10" s="70"/>
      <c r="G10" s="197"/>
      <c r="H10" s="198"/>
      <c r="I10" s="198"/>
      <c r="J10" s="198"/>
      <c r="K10" s="198"/>
      <c r="L10" s="198"/>
      <c r="M10" s="198"/>
      <c r="N10" s="199"/>
      <c r="O10" s="70"/>
      <c r="Q10" s="71" t="s">
        <v>156</v>
      </c>
      <c r="R10" s="71"/>
      <c r="S10" s="71"/>
      <c r="T10" s="71" t="s">
        <v>92</v>
      </c>
      <c r="U10" s="77"/>
      <c r="V10" s="78"/>
      <c r="W10" s="78"/>
    </row>
    <row r="11" spans="1:23" ht="17.25" customHeight="1" x14ac:dyDescent="0.15">
      <c r="A11" s="70"/>
      <c r="B11" s="70"/>
      <c r="C11" s="70"/>
      <c r="D11" s="70"/>
      <c r="E11" s="70"/>
      <c r="F11" s="70"/>
      <c r="G11" s="200"/>
      <c r="H11" s="201"/>
      <c r="I11" s="201"/>
      <c r="J11" s="201"/>
      <c r="K11" s="201"/>
      <c r="L11" s="201"/>
      <c r="M11" s="201"/>
      <c r="N11" s="202"/>
      <c r="O11" s="70"/>
      <c r="Q11" s="71">
        <f t="shared" ref="Q11" si="4">W9+1</f>
        <v>46104</v>
      </c>
      <c r="R11" s="71">
        <f t="shared" ref="R11:W11" si="5">Q11+1</f>
        <v>46105</v>
      </c>
      <c r="S11" s="71">
        <f t="shared" si="5"/>
        <v>46106</v>
      </c>
      <c r="T11" s="71">
        <f t="shared" si="5"/>
        <v>46107</v>
      </c>
      <c r="U11" s="71">
        <f t="shared" si="5"/>
        <v>46108</v>
      </c>
      <c r="V11" s="71">
        <f t="shared" si="5"/>
        <v>46109</v>
      </c>
      <c r="W11" s="71">
        <f t="shared" si="5"/>
        <v>46110</v>
      </c>
    </row>
    <row r="12" spans="1:23" ht="39.75" customHeight="1" x14ac:dyDescent="0.15">
      <c r="A12" s="70"/>
      <c r="B12" s="70"/>
      <c r="C12" s="70"/>
      <c r="D12" s="70"/>
      <c r="E12" s="70"/>
      <c r="F12" s="70"/>
      <c r="G12" s="70"/>
      <c r="I12" s="70"/>
      <c r="J12" s="70"/>
      <c r="K12" s="70"/>
      <c r="L12" s="70"/>
      <c r="M12" s="70"/>
      <c r="N12" s="70"/>
      <c r="O12" s="70"/>
      <c r="Q12" s="71"/>
      <c r="R12" s="71"/>
      <c r="S12" s="71" t="s">
        <v>93</v>
      </c>
      <c r="T12" s="80"/>
      <c r="U12" s="80"/>
      <c r="V12" s="78"/>
      <c r="W12" s="78"/>
    </row>
    <row r="13" spans="1:23" ht="17.25" customHeight="1" x14ac:dyDescent="0.15">
      <c r="A13" s="70"/>
      <c r="B13" s="70"/>
      <c r="C13" s="70"/>
      <c r="D13" s="70"/>
      <c r="E13" s="70"/>
      <c r="F13" s="70"/>
      <c r="G13" s="70"/>
      <c r="I13" s="70"/>
      <c r="J13" s="70"/>
      <c r="K13" s="70"/>
      <c r="L13" s="70"/>
      <c r="M13" s="70"/>
      <c r="N13" s="70"/>
      <c r="O13" s="70"/>
      <c r="Q13" s="71">
        <f t="shared" ref="Q13" si="6">W11+1</f>
        <v>46111</v>
      </c>
      <c r="R13" s="71">
        <f t="shared" ref="R13:W13" si="7">Q13+1</f>
        <v>46112</v>
      </c>
      <c r="S13" s="71">
        <f t="shared" si="7"/>
        <v>46113</v>
      </c>
      <c r="T13" s="71">
        <f t="shared" si="7"/>
        <v>46114</v>
      </c>
      <c r="U13" s="71">
        <f t="shared" si="7"/>
        <v>46115</v>
      </c>
      <c r="V13" s="71">
        <f t="shared" si="7"/>
        <v>46116</v>
      </c>
      <c r="W13" s="71">
        <f t="shared" si="7"/>
        <v>46117</v>
      </c>
    </row>
    <row r="14" spans="1:23" ht="39.75" customHeight="1" x14ac:dyDescent="0.15">
      <c r="A14" s="70"/>
      <c r="B14" s="70"/>
      <c r="C14" s="70"/>
      <c r="D14" s="70"/>
      <c r="E14" s="70"/>
      <c r="F14" s="70"/>
      <c r="G14" s="70"/>
      <c r="I14" s="70"/>
      <c r="J14" s="70"/>
      <c r="K14" s="70"/>
      <c r="L14" s="70"/>
      <c r="M14" s="70"/>
      <c r="N14" s="70"/>
      <c r="O14" s="70"/>
      <c r="Q14" s="80" t="s">
        <v>157</v>
      </c>
      <c r="R14" s="71"/>
      <c r="S14" s="71"/>
      <c r="T14" s="71"/>
      <c r="U14" s="71"/>
      <c r="V14" s="71"/>
      <c r="W14" s="71"/>
    </row>
    <row r="15" spans="1:23" ht="11.25" customHeight="1" x14ac:dyDescent="0.15">
      <c r="A15" s="88"/>
      <c r="B15" s="88"/>
      <c r="C15" s="70"/>
      <c r="D15" s="88"/>
      <c r="E15" s="70"/>
      <c r="F15" s="70"/>
      <c r="G15" s="70"/>
      <c r="I15" s="70"/>
      <c r="J15" s="88"/>
      <c r="K15" s="70"/>
      <c r="L15" s="88"/>
      <c r="M15" s="88"/>
      <c r="N15" s="70"/>
      <c r="O15" s="70"/>
      <c r="Q15" s="82">
        <f>W26+1</f>
        <v>46209</v>
      </c>
      <c r="R15" s="82"/>
      <c r="S15" s="82"/>
      <c r="T15" s="86"/>
      <c r="U15" s="86"/>
      <c r="V15" s="82"/>
      <c r="W15" s="82"/>
    </row>
    <row r="16" spans="1:23" ht="17.25" customHeight="1" x14ac:dyDescent="0.25">
      <c r="A16" s="65">
        <v>2026</v>
      </c>
      <c r="B16" s="66" t="s">
        <v>128</v>
      </c>
      <c r="C16" s="65">
        <v>4</v>
      </c>
      <c r="D16" s="66" t="s">
        <v>129</v>
      </c>
      <c r="E16" s="67"/>
      <c r="F16" s="67"/>
      <c r="I16" s="66">
        <v>2026</v>
      </c>
      <c r="J16" s="66" t="s">
        <v>128</v>
      </c>
      <c r="K16" s="66">
        <v>5</v>
      </c>
      <c r="L16" s="66" t="s">
        <v>129</v>
      </c>
      <c r="Q16" s="66">
        <v>2026</v>
      </c>
      <c r="R16" s="66" t="s">
        <v>128</v>
      </c>
      <c r="S16" s="66">
        <v>6</v>
      </c>
      <c r="T16" s="66" t="s">
        <v>129</v>
      </c>
    </row>
    <row r="17" spans="1:23" ht="17.25" customHeight="1" x14ac:dyDescent="0.15">
      <c r="A17" s="79" t="s">
        <v>131</v>
      </c>
      <c r="B17" s="79" t="s">
        <v>132</v>
      </c>
      <c r="C17" s="79" t="s">
        <v>133</v>
      </c>
      <c r="D17" s="79" t="s">
        <v>134</v>
      </c>
      <c r="E17" s="79" t="s">
        <v>135</v>
      </c>
      <c r="F17" s="79" t="s">
        <v>136</v>
      </c>
      <c r="G17" s="79" t="s">
        <v>137</v>
      </c>
      <c r="I17" s="79" t="s">
        <v>131</v>
      </c>
      <c r="J17" s="79" t="s">
        <v>132</v>
      </c>
      <c r="K17" s="79" t="s">
        <v>133</v>
      </c>
      <c r="L17" s="79" t="s">
        <v>134</v>
      </c>
      <c r="M17" s="79" t="s">
        <v>135</v>
      </c>
      <c r="N17" s="79" t="s">
        <v>136</v>
      </c>
      <c r="O17" s="79" t="s">
        <v>137</v>
      </c>
      <c r="Q17" s="79" t="s">
        <v>131</v>
      </c>
      <c r="R17" s="79" t="s">
        <v>132</v>
      </c>
      <c r="S17" s="79" t="s">
        <v>133</v>
      </c>
      <c r="T17" s="79" t="s">
        <v>134</v>
      </c>
      <c r="U17" s="79" t="s">
        <v>135</v>
      </c>
      <c r="V17" s="79" t="s">
        <v>136</v>
      </c>
      <c r="W17" s="79" t="s">
        <v>137</v>
      </c>
    </row>
    <row r="18" spans="1:23" ht="17.25" customHeight="1" x14ac:dyDescent="0.15">
      <c r="A18" s="71">
        <f>DATE(A16,C16,1)-WEEKDAY(DATE(A16,C16,1),2)+1</f>
        <v>46111</v>
      </c>
      <c r="B18" s="71">
        <f>A18+1</f>
        <v>46112</v>
      </c>
      <c r="C18" s="71">
        <f t="shared" ref="C18:G18" si="8">B18+1</f>
        <v>46113</v>
      </c>
      <c r="D18" s="71">
        <f t="shared" si="8"/>
        <v>46114</v>
      </c>
      <c r="E18" s="71">
        <f t="shared" si="8"/>
        <v>46115</v>
      </c>
      <c r="F18" s="71">
        <f t="shared" si="8"/>
        <v>46116</v>
      </c>
      <c r="G18" s="71">
        <f t="shared" si="8"/>
        <v>46117</v>
      </c>
      <c r="I18" s="71">
        <f>DATE(I16,K16,1)-WEEKDAY(DATE(I16,K16,1),2)+1</f>
        <v>46139</v>
      </c>
      <c r="J18" s="71">
        <f>I18+1</f>
        <v>46140</v>
      </c>
      <c r="K18" s="71">
        <f t="shared" ref="K18:O18" si="9">J18+1</f>
        <v>46141</v>
      </c>
      <c r="L18" s="71">
        <f t="shared" si="9"/>
        <v>46142</v>
      </c>
      <c r="M18" s="71">
        <f t="shared" si="9"/>
        <v>46143</v>
      </c>
      <c r="N18" s="71">
        <f t="shared" si="9"/>
        <v>46144</v>
      </c>
      <c r="O18" s="71">
        <f t="shared" si="9"/>
        <v>46145</v>
      </c>
      <c r="Q18" s="71">
        <f>DATE(Q16,S16,1)-WEEKDAY(DATE(Q16,S16,1),2)+1</f>
        <v>46174</v>
      </c>
      <c r="R18" s="71">
        <f>Q18+1</f>
        <v>46175</v>
      </c>
      <c r="S18" s="71">
        <f t="shared" ref="S18:W18" si="10">R18+1</f>
        <v>46176</v>
      </c>
      <c r="T18" s="71">
        <f t="shared" si="10"/>
        <v>46177</v>
      </c>
      <c r="U18" s="71">
        <f t="shared" si="10"/>
        <v>46178</v>
      </c>
      <c r="V18" s="71">
        <f t="shared" si="10"/>
        <v>46179</v>
      </c>
      <c r="W18" s="71">
        <f t="shared" si="10"/>
        <v>46180</v>
      </c>
    </row>
    <row r="19" spans="1:23" ht="39.75" customHeight="1" x14ac:dyDescent="0.15">
      <c r="A19" s="71"/>
      <c r="C19" s="71"/>
      <c r="D19" s="71" t="s">
        <v>94</v>
      </c>
      <c r="E19" s="71"/>
      <c r="F19" s="78"/>
      <c r="G19" s="78"/>
      <c r="I19" s="71"/>
      <c r="J19" s="71"/>
      <c r="K19" s="71"/>
      <c r="L19" s="71"/>
      <c r="M19" s="71"/>
      <c r="N19" s="78"/>
      <c r="O19" s="77"/>
      <c r="Q19" s="71"/>
      <c r="R19" s="71"/>
      <c r="S19" s="71" t="s">
        <v>158</v>
      </c>
      <c r="T19" s="71"/>
      <c r="U19" s="71"/>
      <c r="V19" s="78"/>
      <c r="W19" s="78"/>
    </row>
    <row r="20" spans="1:23" ht="17.25" customHeight="1" x14ac:dyDescent="0.15">
      <c r="A20" s="71">
        <f>G18+1</f>
        <v>46118</v>
      </c>
      <c r="B20" s="71">
        <f>A20+1</f>
        <v>46119</v>
      </c>
      <c r="C20" s="71">
        <f t="shared" ref="C20:G20" si="11">B20+1</f>
        <v>46120</v>
      </c>
      <c r="D20" s="71">
        <f t="shared" si="11"/>
        <v>46121</v>
      </c>
      <c r="E20" s="71">
        <f t="shared" si="11"/>
        <v>46122</v>
      </c>
      <c r="F20" s="71">
        <f t="shared" si="11"/>
        <v>46123</v>
      </c>
      <c r="G20" s="71">
        <f t="shared" si="11"/>
        <v>46124</v>
      </c>
      <c r="I20" s="71">
        <f>O18+1</f>
        <v>46146</v>
      </c>
      <c r="J20" s="71">
        <f>I20+1</f>
        <v>46147</v>
      </c>
      <c r="K20" s="71">
        <f t="shared" ref="K20:O20" si="12">J20+1</f>
        <v>46148</v>
      </c>
      <c r="L20" s="71">
        <f t="shared" si="12"/>
        <v>46149</v>
      </c>
      <c r="M20" s="71">
        <f t="shared" si="12"/>
        <v>46150</v>
      </c>
      <c r="N20" s="71">
        <f t="shared" si="12"/>
        <v>46151</v>
      </c>
      <c r="O20" s="71">
        <f t="shared" si="12"/>
        <v>46152</v>
      </c>
      <c r="Q20" s="71">
        <f>W18+1</f>
        <v>46181</v>
      </c>
      <c r="R20" s="71">
        <f>Q20+1</f>
        <v>46182</v>
      </c>
      <c r="S20" s="71">
        <f t="shared" ref="S20:W20" si="13">R20+1</f>
        <v>46183</v>
      </c>
      <c r="T20" s="71">
        <f t="shared" si="13"/>
        <v>46184</v>
      </c>
      <c r="U20" s="71">
        <f t="shared" si="13"/>
        <v>46185</v>
      </c>
      <c r="V20" s="71">
        <f t="shared" si="13"/>
        <v>46186</v>
      </c>
      <c r="W20" s="71">
        <f t="shared" si="13"/>
        <v>46187</v>
      </c>
    </row>
    <row r="21" spans="1:23" ht="39.75" customHeight="1" x14ac:dyDescent="0.15">
      <c r="A21" s="71"/>
      <c r="B21" s="71" t="s">
        <v>159</v>
      </c>
      <c r="C21" s="71"/>
      <c r="D21" s="71"/>
      <c r="E21" s="80" t="s">
        <v>160</v>
      </c>
      <c r="F21" s="78"/>
      <c r="G21" s="78"/>
      <c r="I21" s="77" t="s">
        <v>161</v>
      </c>
      <c r="J21" s="77" t="s">
        <v>161</v>
      </c>
      <c r="K21" s="77"/>
      <c r="L21" s="71" t="s">
        <v>138</v>
      </c>
      <c r="N21" s="78"/>
      <c r="O21" s="78"/>
      <c r="Q21" s="71" t="s">
        <v>162</v>
      </c>
      <c r="R21" s="71"/>
      <c r="S21" s="71"/>
      <c r="T21" s="71" t="s">
        <v>163</v>
      </c>
      <c r="U21" s="71" t="s">
        <v>95</v>
      </c>
      <c r="V21" s="78"/>
      <c r="W21" s="78"/>
    </row>
    <row r="22" spans="1:23" ht="17.25" customHeight="1" x14ac:dyDescent="0.15">
      <c r="A22" s="71">
        <f>G20+1</f>
        <v>46125</v>
      </c>
      <c r="B22" s="71">
        <f t="shared" ref="B22:G22" si="14">A22+1</f>
        <v>46126</v>
      </c>
      <c r="C22" s="71">
        <f t="shared" si="14"/>
        <v>46127</v>
      </c>
      <c r="D22" s="71">
        <f t="shared" si="14"/>
        <v>46128</v>
      </c>
      <c r="E22" s="71">
        <f t="shared" si="14"/>
        <v>46129</v>
      </c>
      <c r="F22" s="71">
        <f t="shared" si="14"/>
        <v>46130</v>
      </c>
      <c r="G22" s="71">
        <f t="shared" si="14"/>
        <v>46131</v>
      </c>
      <c r="I22" s="71">
        <f>O20+1</f>
        <v>46153</v>
      </c>
      <c r="J22" s="71">
        <f t="shared" ref="J22:O22" si="15">I22+1</f>
        <v>46154</v>
      </c>
      <c r="K22" s="71">
        <f t="shared" si="15"/>
        <v>46155</v>
      </c>
      <c r="L22" s="71">
        <f t="shared" si="15"/>
        <v>46156</v>
      </c>
      <c r="M22" s="71">
        <f t="shared" si="15"/>
        <v>46157</v>
      </c>
      <c r="N22" s="71">
        <f t="shared" si="15"/>
        <v>46158</v>
      </c>
      <c r="O22" s="71">
        <f t="shared" si="15"/>
        <v>46159</v>
      </c>
      <c r="Q22" s="71">
        <f>W20+1</f>
        <v>46188</v>
      </c>
      <c r="R22" s="71">
        <f t="shared" ref="R22:W22" si="16">Q22+1</f>
        <v>46189</v>
      </c>
      <c r="S22" s="71">
        <f t="shared" si="16"/>
        <v>46190</v>
      </c>
      <c r="T22" s="71">
        <f t="shared" si="16"/>
        <v>46191</v>
      </c>
      <c r="U22" s="71">
        <f t="shared" si="16"/>
        <v>46192</v>
      </c>
      <c r="V22" s="71">
        <f t="shared" si="16"/>
        <v>46193</v>
      </c>
      <c r="W22" s="71">
        <f t="shared" si="16"/>
        <v>46194</v>
      </c>
    </row>
    <row r="23" spans="1:23" ht="39.75" customHeight="1" x14ac:dyDescent="0.15">
      <c r="A23" s="80" t="s">
        <v>164</v>
      </c>
      <c r="B23" s="71"/>
      <c r="C23" s="71"/>
      <c r="D23" s="71"/>
      <c r="E23" s="71"/>
      <c r="F23" s="78"/>
      <c r="G23" s="78"/>
      <c r="I23" s="71"/>
      <c r="J23" s="71" t="s">
        <v>139</v>
      </c>
      <c r="K23" s="71" t="s">
        <v>140</v>
      </c>
      <c r="L23" s="71"/>
      <c r="M23" s="71"/>
      <c r="N23" s="78"/>
      <c r="O23" s="78"/>
      <c r="Q23" s="71" t="s">
        <v>161</v>
      </c>
      <c r="R23" s="71"/>
      <c r="S23" s="71" t="s">
        <v>96</v>
      </c>
      <c r="T23" s="71"/>
      <c r="U23" s="71" t="s">
        <v>97</v>
      </c>
      <c r="V23" s="78"/>
      <c r="W23" s="78"/>
    </row>
    <row r="24" spans="1:23" ht="17.25" customHeight="1" x14ac:dyDescent="0.15">
      <c r="A24" s="71">
        <f>G22+1</f>
        <v>46132</v>
      </c>
      <c r="B24" s="71">
        <f t="shared" ref="B24:G24" si="17">A24+1</f>
        <v>46133</v>
      </c>
      <c r="C24" s="71">
        <f t="shared" si="17"/>
        <v>46134</v>
      </c>
      <c r="D24" s="71">
        <f t="shared" si="17"/>
        <v>46135</v>
      </c>
      <c r="E24" s="71">
        <f t="shared" si="17"/>
        <v>46136</v>
      </c>
      <c r="F24" s="71">
        <f t="shared" si="17"/>
        <v>46137</v>
      </c>
      <c r="G24" s="71">
        <f t="shared" si="17"/>
        <v>46138</v>
      </c>
      <c r="I24" s="71">
        <f>O22+1</f>
        <v>46160</v>
      </c>
      <c r="J24" s="71">
        <f t="shared" ref="J24:O24" si="18">I24+1</f>
        <v>46161</v>
      </c>
      <c r="K24" s="71">
        <f t="shared" si="18"/>
        <v>46162</v>
      </c>
      <c r="L24" s="71">
        <f t="shared" si="18"/>
        <v>46163</v>
      </c>
      <c r="M24" s="71">
        <f t="shared" si="18"/>
        <v>46164</v>
      </c>
      <c r="N24" s="71">
        <f t="shared" si="18"/>
        <v>46165</v>
      </c>
      <c r="O24" s="71">
        <f t="shared" si="18"/>
        <v>46166</v>
      </c>
      <c r="Q24" s="71">
        <f>W22+1</f>
        <v>46195</v>
      </c>
      <c r="R24" s="71">
        <f t="shared" ref="R24:W24" si="19">Q24+1</f>
        <v>46196</v>
      </c>
      <c r="S24" s="71">
        <f t="shared" si="19"/>
        <v>46197</v>
      </c>
      <c r="T24" s="71">
        <f t="shared" si="19"/>
        <v>46198</v>
      </c>
      <c r="U24" s="71">
        <f t="shared" si="19"/>
        <v>46199</v>
      </c>
      <c r="V24" s="71">
        <f t="shared" si="19"/>
        <v>46200</v>
      </c>
      <c r="W24" s="71">
        <f t="shared" si="19"/>
        <v>46201</v>
      </c>
    </row>
    <row r="25" spans="1:23" ht="39.75" customHeight="1" x14ac:dyDescent="0.15">
      <c r="A25" s="80" t="s">
        <v>165</v>
      </c>
      <c r="B25" s="71"/>
      <c r="C25" s="71"/>
      <c r="D25" s="71"/>
      <c r="E25" s="80"/>
      <c r="F25" s="78"/>
      <c r="G25" s="78"/>
      <c r="I25" s="71" t="s">
        <v>166</v>
      </c>
      <c r="J25" s="71"/>
      <c r="K25" s="71" t="s">
        <v>141</v>
      </c>
      <c r="L25" s="71"/>
      <c r="M25" s="80"/>
      <c r="N25" s="78"/>
      <c r="O25" s="78"/>
      <c r="Q25" s="71"/>
      <c r="R25" s="71"/>
      <c r="S25" s="71"/>
      <c r="T25" s="71" t="s">
        <v>98</v>
      </c>
      <c r="U25" s="71"/>
      <c r="V25" s="78"/>
      <c r="W25" s="78"/>
    </row>
    <row r="26" spans="1:23" ht="17.25" customHeight="1" x14ac:dyDescent="0.15">
      <c r="A26" s="71">
        <f>G24+1</f>
        <v>46139</v>
      </c>
      <c r="B26" s="71">
        <f t="shared" ref="B26:G26" si="20">A26+1</f>
        <v>46140</v>
      </c>
      <c r="C26" s="71">
        <f t="shared" si="20"/>
        <v>46141</v>
      </c>
      <c r="D26" s="71">
        <f t="shared" si="20"/>
        <v>46142</v>
      </c>
      <c r="E26" s="71">
        <f t="shared" si="20"/>
        <v>46143</v>
      </c>
      <c r="F26" s="71">
        <f t="shared" si="20"/>
        <v>46144</v>
      </c>
      <c r="G26" s="71">
        <f t="shared" si="20"/>
        <v>46145</v>
      </c>
      <c r="I26" s="71">
        <f t="shared" ref="I26" si="21">O24+1</f>
        <v>46167</v>
      </c>
      <c r="J26" s="71">
        <f t="shared" ref="J26:O26" si="22">I26+1</f>
        <v>46168</v>
      </c>
      <c r="K26" s="71">
        <f t="shared" si="22"/>
        <v>46169</v>
      </c>
      <c r="L26" s="71">
        <f t="shared" si="22"/>
        <v>46170</v>
      </c>
      <c r="M26" s="71">
        <f t="shared" si="22"/>
        <v>46171</v>
      </c>
      <c r="N26" s="71">
        <f t="shared" si="22"/>
        <v>46172</v>
      </c>
      <c r="O26" s="71">
        <f t="shared" si="22"/>
        <v>46173</v>
      </c>
      <c r="Q26" s="71">
        <f t="shared" ref="Q26" si="23">W24+1</f>
        <v>46202</v>
      </c>
      <c r="R26" s="71">
        <f t="shared" ref="R26:W26" si="24">Q26+1</f>
        <v>46203</v>
      </c>
      <c r="S26" s="71">
        <f t="shared" si="24"/>
        <v>46204</v>
      </c>
      <c r="T26" s="71">
        <f t="shared" si="24"/>
        <v>46205</v>
      </c>
      <c r="U26" s="71">
        <f t="shared" si="24"/>
        <v>46206</v>
      </c>
      <c r="V26" s="71">
        <f t="shared" si="24"/>
        <v>46207</v>
      </c>
      <c r="W26" s="71">
        <f t="shared" si="24"/>
        <v>46208</v>
      </c>
    </row>
    <row r="27" spans="1:23" ht="39.75" customHeight="1" x14ac:dyDescent="0.15">
      <c r="A27" s="80"/>
      <c r="B27" s="89" t="s">
        <v>167</v>
      </c>
      <c r="C27" s="77"/>
      <c r="D27" s="80"/>
      <c r="E27" s="71"/>
      <c r="F27" s="71"/>
      <c r="G27" s="71"/>
      <c r="I27" s="71"/>
      <c r="J27" s="80" t="s">
        <v>99</v>
      </c>
      <c r="K27" s="71"/>
      <c r="L27" s="80" t="s">
        <v>142</v>
      </c>
      <c r="M27" s="80"/>
      <c r="N27" s="78"/>
      <c r="O27" s="78"/>
      <c r="Q27" s="80" t="s">
        <v>168</v>
      </c>
      <c r="R27" s="71"/>
      <c r="S27" s="71"/>
      <c r="T27" s="80"/>
      <c r="U27" s="80"/>
      <c r="V27" s="71"/>
      <c r="W27" s="71"/>
    </row>
    <row r="28" spans="1:23" ht="40.5" customHeight="1" x14ac:dyDescent="0.15"/>
    <row r="29" spans="1:23" ht="17.25" customHeight="1" x14ac:dyDescent="0.25">
      <c r="A29" s="72">
        <v>2026</v>
      </c>
      <c r="B29" s="73" t="s">
        <v>128</v>
      </c>
      <c r="C29" s="72">
        <v>7</v>
      </c>
      <c r="D29" s="73" t="s">
        <v>129</v>
      </c>
      <c r="E29" s="74"/>
      <c r="F29" s="74"/>
      <c r="G29" s="75"/>
      <c r="I29" s="65">
        <v>2026</v>
      </c>
      <c r="J29" s="66" t="s">
        <v>128</v>
      </c>
      <c r="K29" s="65">
        <v>8</v>
      </c>
      <c r="L29" s="66" t="s">
        <v>129</v>
      </c>
      <c r="M29" s="67"/>
      <c r="N29" s="67"/>
      <c r="Q29" s="65">
        <v>2026</v>
      </c>
      <c r="R29" s="66" t="s">
        <v>128</v>
      </c>
      <c r="S29" s="65">
        <v>9</v>
      </c>
      <c r="T29" s="66" t="s">
        <v>129</v>
      </c>
      <c r="U29" s="67"/>
      <c r="V29" s="67"/>
    </row>
    <row r="30" spans="1:23" ht="17.25" customHeight="1" x14ac:dyDescent="0.15">
      <c r="A30" s="79" t="s">
        <v>131</v>
      </c>
      <c r="B30" s="79" t="s">
        <v>132</v>
      </c>
      <c r="C30" s="79" t="s">
        <v>133</v>
      </c>
      <c r="D30" s="79" t="s">
        <v>134</v>
      </c>
      <c r="E30" s="79" t="s">
        <v>135</v>
      </c>
      <c r="F30" s="79" t="s">
        <v>136</v>
      </c>
      <c r="G30" s="79" t="s">
        <v>137</v>
      </c>
      <c r="I30" s="79" t="s">
        <v>131</v>
      </c>
      <c r="J30" s="79" t="s">
        <v>132</v>
      </c>
      <c r="K30" s="79" t="s">
        <v>133</v>
      </c>
      <c r="L30" s="79" t="s">
        <v>134</v>
      </c>
      <c r="M30" s="79" t="s">
        <v>135</v>
      </c>
      <c r="N30" s="79" t="s">
        <v>136</v>
      </c>
      <c r="O30" s="79" t="s">
        <v>137</v>
      </c>
      <c r="Q30" s="79" t="s">
        <v>131</v>
      </c>
      <c r="R30" s="79" t="s">
        <v>132</v>
      </c>
      <c r="S30" s="79" t="s">
        <v>133</v>
      </c>
      <c r="T30" s="79" t="s">
        <v>134</v>
      </c>
      <c r="U30" s="79" t="s">
        <v>135</v>
      </c>
      <c r="V30" s="79" t="s">
        <v>136</v>
      </c>
      <c r="W30" s="79" t="s">
        <v>137</v>
      </c>
    </row>
    <row r="31" spans="1:23" ht="17.25" customHeight="1" x14ac:dyDescent="0.15">
      <c r="A31" s="71">
        <f>DATE(A29,C29,1)-WEEKDAY(DATE(A29,C29,1),2)+1</f>
        <v>46202</v>
      </c>
      <c r="B31" s="71">
        <f>A31+1</f>
        <v>46203</v>
      </c>
      <c r="C31" s="71">
        <f t="shared" ref="C31:G31" si="25">B31+1</f>
        <v>46204</v>
      </c>
      <c r="D31" s="71">
        <f t="shared" si="25"/>
        <v>46205</v>
      </c>
      <c r="E31" s="71">
        <f t="shared" si="25"/>
        <v>46206</v>
      </c>
      <c r="F31" s="71">
        <f t="shared" si="25"/>
        <v>46207</v>
      </c>
      <c r="G31" s="71">
        <f t="shared" si="25"/>
        <v>46208</v>
      </c>
      <c r="I31" s="71">
        <f>DATE(I29,K29,1)-WEEKDAY(DATE(I29,K29,1),2)+1</f>
        <v>46230</v>
      </c>
      <c r="J31" s="71">
        <f>I31+1</f>
        <v>46231</v>
      </c>
      <c r="K31" s="71">
        <f t="shared" ref="K31:O31" si="26">J31+1</f>
        <v>46232</v>
      </c>
      <c r="L31" s="71">
        <f t="shared" si="26"/>
        <v>46233</v>
      </c>
      <c r="M31" s="71">
        <f t="shared" si="26"/>
        <v>46234</v>
      </c>
      <c r="N31" s="71">
        <f t="shared" si="26"/>
        <v>46235</v>
      </c>
      <c r="O31" s="71">
        <f t="shared" si="26"/>
        <v>46236</v>
      </c>
      <c r="Q31" s="71">
        <f>DATE(Q29,S29,1)-WEEKDAY(DATE(Q29,S29,1),2)+1</f>
        <v>46265</v>
      </c>
      <c r="R31" s="71">
        <f>Q31+1</f>
        <v>46266</v>
      </c>
      <c r="S31" s="71">
        <f t="shared" ref="S31:W31" si="27">R31+1</f>
        <v>46267</v>
      </c>
      <c r="T31" s="71">
        <f t="shared" si="27"/>
        <v>46268</v>
      </c>
      <c r="U31" s="71">
        <f t="shared" si="27"/>
        <v>46269</v>
      </c>
      <c r="V31" s="71">
        <f t="shared" si="27"/>
        <v>46270</v>
      </c>
      <c r="W31" s="71">
        <f t="shared" si="27"/>
        <v>46271</v>
      </c>
    </row>
    <row r="32" spans="1:23" ht="39.75" customHeight="1" x14ac:dyDescent="0.15">
      <c r="A32" s="71"/>
      <c r="B32" s="71"/>
      <c r="C32" s="71"/>
      <c r="D32" s="71"/>
      <c r="E32" s="71" t="s">
        <v>100</v>
      </c>
      <c r="F32" s="78"/>
      <c r="G32" s="78"/>
      <c r="I32" s="71"/>
      <c r="J32" s="71"/>
      <c r="K32" s="71"/>
      <c r="L32" s="71"/>
      <c r="M32" s="71"/>
      <c r="N32" s="78"/>
      <c r="O32" s="78"/>
      <c r="Q32" s="71"/>
      <c r="R32" s="71" t="s">
        <v>143</v>
      </c>
      <c r="S32" s="83"/>
      <c r="T32" s="83"/>
      <c r="U32" s="71" t="s">
        <v>144</v>
      </c>
      <c r="V32" s="78"/>
      <c r="W32" s="78"/>
    </row>
    <row r="33" spans="1:23" ht="17.25" customHeight="1" x14ac:dyDescent="0.15">
      <c r="A33" s="71">
        <f>G31+1</f>
        <v>46209</v>
      </c>
      <c r="B33" s="71">
        <f>A33+1</f>
        <v>46210</v>
      </c>
      <c r="C33" s="71">
        <f t="shared" ref="C33:G33" si="28">B33+1</f>
        <v>46211</v>
      </c>
      <c r="D33" s="71">
        <f t="shared" si="28"/>
        <v>46212</v>
      </c>
      <c r="E33" s="71">
        <f t="shared" si="28"/>
        <v>46213</v>
      </c>
      <c r="F33" s="71">
        <f t="shared" si="28"/>
        <v>46214</v>
      </c>
      <c r="G33" s="71">
        <f t="shared" si="28"/>
        <v>46215</v>
      </c>
      <c r="I33" s="71">
        <f>O31+1</f>
        <v>46237</v>
      </c>
      <c r="J33" s="71">
        <f>I33+1</f>
        <v>46238</v>
      </c>
      <c r="K33" s="71">
        <f t="shared" ref="K33:O33" si="29">J33+1</f>
        <v>46239</v>
      </c>
      <c r="L33" s="71">
        <f t="shared" si="29"/>
        <v>46240</v>
      </c>
      <c r="M33" s="71">
        <f t="shared" si="29"/>
        <v>46241</v>
      </c>
      <c r="N33" s="71">
        <f t="shared" si="29"/>
        <v>46242</v>
      </c>
      <c r="O33" s="71">
        <f t="shared" si="29"/>
        <v>46243</v>
      </c>
      <c r="Q33" s="71">
        <f>W31+1</f>
        <v>46272</v>
      </c>
      <c r="R33" s="71">
        <f>Q33+1</f>
        <v>46273</v>
      </c>
      <c r="S33" s="71">
        <f t="shared" ref="S33:W33" si="30">R33+1</f>
        <v>46274</v>
      </c>
      <c r="T33" s="71">
        <f t="shared" si="30"/>
        <v>46275</v>
      </c>
      <c r="U33" s="71">
        <f t="shared" si="30"/>
        <v>46276</v>
      </c>
      <c r="V33" s="71">
        <f t="shared" si="30"/>
        <v>46277</v>
      </c>
      <c r="W33" s="71">
        <f t="shared" si="30"/>
        <v>46278</v>
      </c>
    </row>
    <row r="34" spans="1:23" ht="39.75" customHeight="1" x14ac:dyDescent="0.15">
      <c r="A34" s="71"/>
      <c r="B34" s="71"/>
      <c r="C34" s="71" t="s">
        <v>101</v>
      </c>
      <c r="D34" s="71"/>
      <c r="E34" s="80"/>
      <c r="F34" s="78"/>
      <c r="G34" s="78"/>
      <c r="I34" s="71" t="s">
        <v>102</v>
      </c>
      <c r="J34" s="71"/>
      <c r="K34" s="71"/>
      <c r="L34" s="81" t="s">
        <v>103</v>
      </c>
      <c r="M34" s="71" t="s">
        <v>104</v>
      </c>
      <c r="N34" s="78"/>
      <c r="O34" s="78"/>
      <c r="Q34" s="83"/>
      <c r="R34" s="83"/>
      <c r="S34" s="71" t="s">
        <v>145</v>
      </c>
      <c r="T34" s="71" t="s">
        <v>146</v>
      </c>
      <c r="U34" s="71" t="s">
        <v>169</v>
      </c>
      <c r="V34" s="78"/>
      <c r="W34" s="78"/>
    </row>
    <row r="35" spans="1:23" ht="17.25" customHeight="1" x14ac:dyDescent="0.15">
      <c r="A35" s="71">
        <f>G33+1</f>
        <v>46216</v>
      </c>
      <c r="B35" s="71">
        <f t="shared" ref="B35:G35" si="31">A35+1</f>
        <v>46217</v>
      </c>
      <c r="C35" s="71">
        <f t="shared" si="31"/>
        <v>46218</v>
      </c>
      <c r="D35" s="71">
        <f t="shared" si="31"/>
        <v>46219</v>
      </c>
      <c r="E35" s="71">
        <f t="shared" si="31"/>
        <v>46220</v>
      </c>
      <c r="F35" s="71">
        <f t="shared" si="31"/>
        <v>46221</v>
      </c>
      <c r="G35" s="71">
        <f t="shared" si="31"/>
        <v>46222</v>
      </c>
      <c r="I35" s="71">
        <f>O33+1</f>
        <v>46244</v>
      </c>
      <c r="J35" s="71">
        <f t="shared" ref="J35:O35" si="32">I35+1</f>
        <v>46245</v>
      </c>
      <c r="K35" s="71">
        <f t="shared" si="32"/>
        <v>46246</v>
      </c>
      <c r="L35" s="71">
        <f t="shared" si="32"/>
        <v>46247</v>
      </c>
      <c r="M35" s="71">
        <f t="shared" si="32"/>
        <v>46248</v>
      </c>
      <c r="N35" s="71">
        <f t="shared" si="32"/>
        <v>46249</v>
      </c>
      <c r="O35" s="71">
        <f t="shared" si="32"/>
        <v>46250</v>
      </c>
      <c r="Q35" s="71">
        <f>W33+1</f>
        <v>46279</v>
      </c>
      <c r="R35" s="71">
        <f t="shared" ref="R35:W35" si="33">Q35+1</f>
        <v>46280</v>
      </c>
      <c r="S35" s="71">
        <f t="shared" si="33"/>
        <v>46281</v>
      </c>
      <c r="T35" s="71">
        <f t="shared" si="33"/>
        <v>46282</v>
      </c>
      <c r="U35" s="71">
        <f t="shared" si="33"/>
        <v>46283</v>
      </c>
      <c r="V35" s="71">
        <f t="shared" si="33"/>
        <v>46284</v>
      </c>
      <c r="W35" s="71">
        <f t="shared" si="33"/>
        <v>46285</v>
      </c>
    </row>
    <row r="36" spans="1:23" ht="39.75" customHeight="1" x14ac:dyDescent="0.15">
      <c r="A36" s="71" t="s">
        <v>105</v>
      </c>
      <c r="B36" s="84" t="s">
        <v>170</v>
      </c>
      <c r="C36" s="71"/>
      <c r="D36" s="71"/>
      <c r="E36" s="71"/>
      <c r="F36" s="78"/>
      <c r="G36" s="78"/>
      <c r="I36" s="71"/>
      <c r="J36" s="87"/>
      <c r="K36" s="71"/>
      <c r="L36" s="71"/>
      <c r="M36" s="71" t="s">
        <v>147</v>
      </c>
      <c r="N36" s="78"/>
      <c r="O36" s="78"/>
      <c r="Q36" s="71"/>
      <c r="R36" s="71"/>
      <c r="T36" s="71" t="s">
        <v>106</v>
      </c>
      <c r="U36" s="71"/>
      <c r="V36" s="78"/>
      <c r="W36" s="78"/>
    </row>
    <row r="37" spans="1:23" ht="17.25" customHeight="1" x14ac:dyDescent="0.15">
      <c r="A37" s="71">
        <f>G35+1</f>
        <v>46223</v>
      </c>
      <c r="B37" s="71">
        <f t="shared" ref="B37:G37" si="34">A37+1</f>
        <v>46224</v>
      </c>
      <c r="C37" s="71">
        <f t="shared" si="34"/>
        <v>46225</v>
      </c>
      <c r="D37" s="71">
        <f t="shared" si="34"/>
        <v>46226</v>
      </c>
      <c r="E37" s="71">
        <f t="shared" si="34"/>
        <v>46227</v>
      </c>
      <c r="F37" s="71">
        <f t="shared" si="34"/>
        <v>46228</v>
      </c>
      <c r="G37" s="71">
        <f t="shared" si="34"/>
        <v>46229</v>
      </c>
      <c r="I37" s="71">
        <f>O35+1</f>
        <v>46251</v>
      </c>
      <c r="J37" s="71">
        <f t="shared" ref="J37:O37" si="35">I37+1</f>
        <v>46252</v>
      </c>
      <c r="K37" s="71">
        <f t="shared" si="35"/>
        <v>46253</v>
      </c>
      <c r="L37" s="71">
        <f t="shared" si="35"/>
        <v>46254</v>
      </c>
      <c r="M37" s="71">
        <f t="shared" si="35"/>
        <v>46255</v>
      </c>
      <c r="N37" s="71">
        <f t="shared" si="35"/>
        <v>46256</v>
      </c>
      <c r="O37" s="71">
        <f t="shared" si="35"/>
        <v>46257</v>
      </c>
      <c r="Q37" s="71">
        <f>W35+1</f>
        <v>46286</v>
      </c>
      <c r="R37" s="71">
        <f t="shared" ref="R37:W37" si="36">Q37+1</f>
        <v>46287</v>
      </c>
      <c r="S37" s="71">
        <f t="shared" si="36"/>
        <v>46288</v>
      </c>
      <c r="T37" s="71">
        <f t="shared" si="36"/>
        <v>46289</v>
      </c>
      <c r="U37" s="71">
        <f t="shared" si="36"/>
        <v>46290</v>
      </c>
      <c r="V37" s="71">
        <f t="shared" si="36"/>
        <v>46291</v>
      </c>
      <c r="W37" s="71">
        <f t="shared" si="36"/>
        <v>46292</v>
      </c>
    </row>
    <row r="38" spans="1:23" ht="39.75" customHeight="1" x14ac:dyDescent="0.15">
      <c r="A38" s="77"/>
      <c r="B38" s="80"/>
      <c r="C38" s="80" t="s">
        <v>171</v>
      </c>
      <c r="D38" s="71"/>
      <c r="E38" s="71"/>
      <c r="F38" s="78"/>
      <c r="G38" s="78"/>
      <c r="I38" s="71"/>
      <c r="J38" s="71"/>
      <c r="K38" s="71"/>
      <c r="L38" s="80" t="s">
        <v>107</v>
      </c>
      <c r="M38" s="71"/>
      <c r="N38" s="78"/>
      <c r="O38" s="78"/>
      <c r="Q38" s="77"/>
      <c r="R38" s="77"/>
      <c r="S38" s="77"/>
      <c r="T38" s="71" t="s">
        <v>148</v>
      </c>
      <c r="V38" s="78"/>
      <c r="W38" s="78"/>
    </row>
    <row r="39" spans="1:23" ht="17.25" customHeight="1" x14ac:dyDescent="0.15">
      <c r="A39" s="71">
        <f>G37+1</f>
        <v>46230</v>
      </c>
      <c r="B39" s="71">
        <f t="shared" ref="B39:G39" si="37">A39+1</f>
        <v>46231</v>
      </c>
      <c r="C39" s="71">
        <f t="shared" si="37"/>
        <v>46232</v>
      </c>
      <c r="D39" s="71">
        <f t="shared" si="37"/>
        <v>46233</v>
      </c>
      <c r="E39" s="71">
        <f t="shared" si="37"/>
        <v>46234</v>
      </c>
      <c r="F39" s="71">
        <f t="shared" si="37"/>
        <v>46235</v>
      </c>
      <c r="G39" s="71">
        <f t="shared" si="37"/>
        <v>46236</v>
      </c>
      <c r="I39" s="71">
        <f t="shared" ref="I39" si="38">O37+1</f>
        <v>46258</v>
      </c>
      <c r="J39" s="71">
        <f t="shared" ref="J39:O39" si="39">I39+1</f>
        <v>46259</v>
      </c>
      <c r="K39" s="71">
        <f t="shared" si="39"/>
        <v>46260</v>
      </c>
      <c r="L39" s="71">
        <f t="shared" si="39"/>
        <v>46261</v>
      </c>
      <c r="M39" s="71">
        <f t="shared" si="39"/>
        <v>46262</v>
      </c>
      <c r="N39" s="71">
        <f t="shared" si="39"/>
        <v>46263</v>
      </c>
      <c r="O39" s="71">
        <f t="shared" si="39"/>
        <v>46264</v>
      </c>
      <c r="Q39" s="71">
        <f t="shared" ref="Q39" si="40">W37+1</f>
        <v>46293</v>
      </c>
      <c r="R39" s="71">
        <f t="shared" ref="R39:W39" si="41">Q39+1</f>
        <v>46294</v>
      </c>
      <c r="S39" s="71">
        <f t="shared" si="41"/>
        <v>46295</v>
      </c>
      <c r="T39" s="71">
        <f t="shared" si="41"/>
        <v>46296</v>
      </c>
      <c r="U39" s="71">
        <f t="shared" si="41"/>
        <v>46297</v>
      </c>
      <c r="V39" s="71">
        <f t="shared" si="41"/>
        <v>46298</v>
      </c>
      <c r="W39" s="71">
        <f t="shared" si="41"/>
        <v>46299</v>
      </c>
    </row>
    <row r="40" spans="1:23" ht="39.75" customHeight="1" x14ac:dyDescent="0.15">
      <c r="A40" s="71"/>
      <c r="B40" s="80"/>
      <c r="C40" s="80" t="s">
        <v>108</v>
      </c>
      <c r="D40" s="80" t="s">
        <v>172</v>
      </c>
      <c r="E40" s="80"/>
      <c r="F40" s="71"/>
      <c r="G40" s="71"/>
      <c r="I40" s="71" t="s">
        <v>149</v>
      </c>
      <c r="J40" s="71"/>
      <c r="K40" s="80"/>
      <c r="L40" s="80"/>
      <c r="M40" s="80" t="s">
        <v>173</v>
      </c>
      <c r="N40" s="78"/>
      <c r="O40" s="78"/>
      <c r="Q40" s="80"/>
      <c r="R40" s="80" t="s">
        <v>174</v>
      </c>
      <c r="S40" s="71"/>
      <c r="T40" s="80"/>
      <c r="U40" s="80"/>
      <c r="V40" s="71"/>
      <c r="W40" s="71"/>
    </row>
    <row r="41" spans="1:23" ht="17.25" customHeight="1" x14ac:dyDescent="0.15">
      <c r="A41" s="82">
        <f>G39+1</f>
        <v>46237</v>
      </c>
      <c r="B41" s="82">
        <f t="shared" ref="B41:G41" si="42">A41+1</f>
        <v>46238</v>
      </c>
      <c r="C41" s="82">
        <f t="shared" si="42"/>
        <v>46239</v>
      </c>
      <c r="D41" s="82">
        <f t="shared" si="42"/>
        <v>46240</v>
      </c>
      <c r="E41" s="82">
        <f t="shared" si="42"/>
        <v>46241</v>
      </c>
      <c r="F41" s="82">
        <f t="shared" si="42"/>
        <v>46242</v>
      </c>
      <c r="G41" s="82">
        <f t="shared" si="42"/>
        <v>46243</v>
      </c>
      <c r="I41" s="71">
        <f t="shared" ref="I41" si="43">O39+1</f>
        <v>46265</v>
      </c>
      <c r="J41" s="71">
        <f t="shared" ref="J41:O41" si="44">I41+1</f>
        <v>46266</v>
      </c>
      <c r="K41" s="71">
        <f t="shared" si="44"/>
        <v>46267</v>
      </c>
      <c r="L41" s="71">
        <f t="shared" si="44"/>
        <v>46268</v>
      </c>
      <c r="M41" s="71">
        <f t="shared" si="44"/>
        <v>46269</v>
      </c>
      <c r="N41" s="71">
        <f t="shared" si="44"/>
        <v>46270</v>
      </c>
      <c r="O41" s="71">
        <f t="shared" si="44"/>
        <v>46271</v>
      </c>
      <c r="Q41" s="82">
        <f t="shared" ref="Q41" si="45">W39+1</f>
        <v>46300</v>
      </c>
      <c r="R41" s="82">
        <f t="shared" ref="R41:W41" si="46">Q41+1</f>
        <v>46301</v>
      </c>
      <c r="S41" s="82">
        <f t="shared" si="46"/>
        <v>46302</v>
      </c>
      <c r="T41" s="82">
        <f t="shared" si="46"/>
        <v>46303</v>
      </c>
      <c r="U41" s="82">
        <f t="shared" si="46"/>
        <v>46304</v>
      </c>
      <c r="V41" s="82">
        <f t="shared" si="46"/>
        <v>46305</v>
      </c>
      <c r="W41" s="82">
        <f t="shared" si="46"/>
        <v>46306</v>
      </c>
    </row>
    <row r="42" spans="1:23" ht="39.75" customHeight="1" x14ac:dyDescent="0.15">
      <c r="A42" s="70"/>
      <c r="B42" s="88"/>
      <c r="C42" s="88"/>
      <c r="D42" s="70"/>
      <c r="E42" s="88"/>
      <c r="F42" s="70"/>
      <c r="G42" s="70"/>
      <c r="I42" s="71"/>
      <c r="J42" s="71"/>
      <c r="K42" s="80"/>
      <c r="L42" s="80"/>
      <c r="M42" s="80"/>
      <c r="N42" s="71"/>
      <c r="O42" s="71"/>
      <c r="Q42" s="88"/>
      <c r="R42" s="70"/>
      <c r="S42" s="70"/>
      <c r="T42" s="88"/>
      <c r="U42" s="88"/>
      <c r="V42" s="70"/>
      <c r="W42" s="70"/>
    </row>
    <row r="43" spans="1:23" ht="17.25" customHeight="1" x14ac:dyDescent="0.15">
      <c r="A43" s="70"/>
      <c r="B43" s="70"/>
      <c r="C43" s="70"/>
      <c r="D43" s="70"/>
      <c r="E43" s="70"/>
      <c r="F43" s="70"/>
      <c r="G43" s="70"/>
      <c r="I43" s="70"/>
      <c r="J43" s="70"/>
      <c r="K43" s="70"/>
      <c r="L43" s="70"/>
      <c r="M43" s="70"/>
      <c r="N43" s="70"/>
      <c r="O43" s="70"/>
      <c r="Q43" s="70"/>
      <c r="R43" s="70"/>
      <c r="S43" s="70"/>
      <c r="T43" s="70"/>
      <c r="U43" s="70"/>
      <c r="V43" s="70"/>
      <c r="W43" s="70"/>
    </row>
    <row r="44" spans="1:23" ht="17.25" customHeight="1" x14ac:dyDescent="0.25">
      <c r="A44" s="65">
        <v>2026</v>
      </c>
      <c r="B44" s="66" t="s">
        <v>128</v>
      </c>
      <c r="C44" s="65">
        <v>10</v>
      </c>
      <c r="D44" s="66" t="s">
        <v>129</v>
      </c>
      <c r="E44" s="67"/>
      <c r="F44" s="67"/>
      <c r="I44" s="65">
        <v>2026</v>
      </c>
      <c r="J44" s="66" t="s">
        <v>128</v>
      </c>
      <c r="K44" s="65">
        <v>11</v>
      </c>
      <c r="L44" s="66" t="s">
        <v>129</v>
      </c>
      <c r="M44" s="67"/>
      <c r="N44" s="67"/>
      <c r="Q44" s="65">
        <v>2026</v>
      </c>
      <c r="R44" s="66" t="s">
        <v>128</v>
      </c>
      <c r="S44" s="65">
        <v>12</v>
      </c>
      <c r="T44" s="66" t="s">
        <v>129</v>
      </c>
      <c r="U44" s="67"/>
      <c r="V44" s="67"/>
    </row>
    <row r="45" spans="1:23" ht="17.25" customHeight="1" x14ac:dyDescent="0.15">
      <c r="A45" s="79" t="s">
        <v>131</v>
      </c>
      <c r="B45" s="79" t="s">
        <v>132</v>
      </c>
      <c r="C45" s="79" t="s">
        <v>133</v>
      </c>
      <c r="D45" s="79" t="s">
        <v>134</v>
      </c>
      <c r="E45" s="79" t="s">
        <v>135</v>
      </c>
      <c r="F45" s="79" t="s">
        <v>136</v>
      </c>
      <c r="G45" s="79" t="s">
        <v>137</v>
      </c>
      <c r="I45" s="79" t="s">
        <v>131</v>
      </c>
      <c r="J45" s="79" t="s">
        <v>132</v>
      </c>
      <c r="K45" s="79" t="s">
        <v>133</v>
      </c>
      <c r="L45" s="79" t="s">
        <v>134</v>
      </c>
      <c r="M45" s="79" t="s">
        <v>135</v>
      </c>
      <c r="N45" s="79" t="s">
        <v>136</v>
      </c>
      <c r="O45" s="79" t="s">
        <v>137</v>
      </c>
      <c r="Q45" s="79" t="s">
        <v>131</v>
      </c>
      <c r="R45" s="79" t="s">
        <v>132</v>
      </c>
      <c r="S45" s="79" t="s">
        <v>133</v>
      </c>
      <c r="T45" s="79" t="s">
        <v>134</v>
      </c>
      <c r="U45" s="79" t="s">
        <v>135</v>
      </c>
      <c r="V45" s="79" t="s">
        <v>136</v>
      </c>
      <c r="W45" s="79" t="s">
        <v>137</v>
      </c>
    </row>
    <row r="46" spans="1:23" ht="17.25" customHeight="1" x14ac:dyDescent="0.15">
      <c r="A46" s="71">
        <f>DATE(A44,C44,1)-WEEKDAY(DATE(A44,C44,1),2)+1</f>
        <v>46293</v>
      </c>
      <c r="B46" s="71">
        <f>A46+1</f>
        <v>46294</v>
      </c>
      <c r="C46" s="71">
        <f t="shared" ref="C46:G46" si="47">B46+1</f>
        <v>46295</v>
      </c>
      <c r="D46" s="71">
        <f t="shared" si="47"/>
        <v>46296</v>
      </c>
      <c r="E46" s="71">
        <f t="shared" si="47"/>
        <v>46297</v>
      </c>
      <c r="F46" s="71">
        <f t="shared" si="47"/>
        <v>46298</v>
      </c>
      <c r="G46" s="71">
        <f t="shared" si="47"/>
        <v>46299</v>
      </c>
      <c r="I46" s="71">
        <f>DATE(I44,K44,1)-WEEKDAY(DATE(I44,K44,1),2)+1</f>
        <v>46321</v>
      </c>
      <c r="J46" s="71">
        <f>I46+1</f>
        <v>46322</v>
      </c>
      <c r="K46" s="71">
        <f t="shared" ref="K46:O46" si="48">J46+1</f>
        <v>46323</v>
      </c>
      <c r="L46" s="71">
        <f t="shared" si="48"/>
        <v>46324</v>
      </c>
      <c r="M46" s="71">
        <f t="shared" si="48"/>
        <v>46325</v>
      </c>
      <c r="N46" s="71">
        <f t="shared" si="48"/>
        <v>46326</v>
      </c>
      <c r="O46" s="71">
        <f t="shared" si="48"/>
        <v>46327</v>
      </c>
      <c r="Q46" s="71">
        <f>DATE(Q44,S44,1)-WEEKDAY(DATE(Q44,S44,1),2)+1</f>
        <v>46356</v>
      </c>
      <c r="R46" s="71">
        <f>Q46+1</f>
        <v>46357</v>
      </c>
      <c r="S46" s="71">
        <f t="shared" ref="S46:W46" si="49">R46+1</f>
        <v>46358</v>
      </c>
      <c r="T46" s="71">
        <f t="shared" si="49"/>
        <v>46359</v>
      </c>
      <c r="U46" s="71">
        <f t="shared" si="49"/>
        <v>46360</v>
      </c>
      <c r="V46" s="71">
        <f t="shared" si="49"/>
        <v>46361</v>
      </c>
      <c r="W46" s="71">
        <f t="shared" si="49"/>
        <v>46362</v>
      </c>
    </row>
    <row r="47" spans="1:23" ht="39.75" customHeight="1" x14ac:dyDescent="0.15">
      <c r="A47" s="71"/>
      <c r="B47" s="71"/>
      <c r="C47" s="71"/>
      <c r="E47" s="71" t="s">
        <v>150</v>
      </c>
      <c r="F47" s="78"/>
      <c r="G47" s="78"/>
      <c r="I47" s="71"/>
      <c r="J47" s="71"/>
      <c r="K47" s="71"/>
      <c r="L47" s="71"/>
      <c r="M47" s="71"/>
      <c r="N47" s="71"/>
      <c r="O47" s="78"/>
      <c r="Q47" s="71"/>
      <c r="R47" s="68" t="s">
        <v>109</v>
      </c>
      <c r="S47" s="71"/>
      <c r="T47" s="71"/>
      <c r="U47" s="68" t="s">
        <v>110</v>
      </c>
      <c r="V47" s="78"/>
      <c r="W47" s="78"/>
    </row>
    <row r="48" spans="1:23" ht="17.25" customHeight="1" x14ac:dyDescent="0.15">
      <c r="A48" s="71">
        <f>G46+1</f>
        <v>46300</v>
      </c>
      <c r="B48" s="71">
        <f>A48+1</f>
        <v>46301</v>
      </c>
      <c r="C48" s="71">
        <f t="shared" ref="C48:G48" si="50">B48+1</f>
        <v>46302</v>
      </c>
      <c r="D48" s="71">
        <f t="shared" si="50"/>
        <v>46303</v>
      </c>
      <c r="E48" s="71">
        <f t="shared" si="50"/>
        <v>46304</v>
      </c>
      <c r="F48" s="71">
        <f t="shared" si="50"/>
        <v>46305</v>
      </c>
      <c r="G48" s="71">
        <f t="shared" si="50"/>
        <v>46306</v>
      </c>
      <c r="I48" s="71">
        <f>O46+1</f>
        <v>46328</v>
      </c>
      <c r="J48" s="71">
        <f>I48+1</f>
        <v>46329</v>
      </c>
      <c r="K48" s="71">
        <f t="shared" ref="K48:O48" si="51">J48+1</f>
        <v>46330</v>
      </c>
      <c r="L48" s="71">
        <f t="shared" si="51"/>
        <v>46331</v>
      </c>
      <c r="M48" s="71">
        <f t="shared" si="51"/>
        <v>46332</v>
      </c>
      <c r="N48" s="71">
        <f t="shared" si="51"/>
        <v>46333</v>
      </c>
      <c r="O48" s="71">
        <f t="shared" si="51"/>
        <v>46334</v>
      </c>
      <c r="Q48" s="71">
        <f>W46+1</f>
        <v>46363</v>
      </c>
      <c r="R48" s="71">
        <f>Q48+1</f>
        <v>46364</v>
      </c>
      <c r="S48" s="71">
        <f t="shared" ref="S48:W48" si="52">R48+1</f>
        <v>46365</v>
      </c>
      <c r="T48" s="71">
        <f t="shared" si="52"/>
        <v>46366</v>
      </c>
      <c r="U48" s="71">
        <f t="shared" si="52"/>
        <v>46367</v>
      </c>
      <c r="V48" s="71">
        <f t="shared" si="52"/>
        <v>46368</v>
      </c>
      <c r="W48" s="71">
        <f t="shared" si="52"/>
        <v>46369</v>
      </c>
    </row>
    <row r="49" spans="1:23" ht="39.75" customHeight="1" x14ac:dyDescent="0.15">
      <c r="A49" s="71"/>
      <c r="B49" s="71"/>
      <c r="C49" s="71" t="s">
        <v>151</v>
      </c>
      <c r="D49" s="71"/>
      <c r="F49" s="78"/>
      <c r="G49" s="78"/>
      <c r="I49" s="71"/>
      <c r="J49" s="77"/>
      <c r="K49" s="71"/>
      <c r="L49" s="71" t="s">
        <v>111</v>
      </c>
      <c r="M49" s="71"/>
      <c r="N49" s="78"/>
      <c r="O49" s="78"/>
      <c r="Q49" s="83"/>
      <c r="R49" s="71"/>
      <c r="S49" s="84" t="s">
        <v>112</v>
      </c>
      <c r="T49" s="85" t="s">
        <v>175</v>
      </c>
      <c r="U49" s="71"/>
      <c r="V49" s="78"/>
      <c r="W49" s="78"/>
    </row>
    <row r="50" spans="1:23" ht="17.25" customHeight="1" x14ac:dyDescent="0.15">
      <c r="A50" s="71">
        <f>G48+1</f>
        <v>46307</v>
      </c>
      <c r="B50" s="71">
        <f t="shared" ref="B50:G50" si="53">A50+1</f>
        <v>46308</v>
      </c>
      <c r="C50" s="71">
        <f t="shared" si="53"/>
        <v>46309</v>
      </c>
      <c r="D50" s="71">
        <f t="shared" si="53"/>
        <v>46310</v>
      </c>
      <c r="E50" s="71">
        <f t="shared" si="53"/>
        <v>46311</v>
      </c>
      <c r="F50" s="71">
        <f t="shared" si="53"/>
        <v>46312</v>
      </c>
      <c r="G50" s="71">
        <f t="shared" si="53"/>
        <v>46313</v>
      </c>
      <c r="I50" s="71">
        <f>O48+1</f>
        <v>46335</v>
      </c>
      <c r="J50" s="71">
        <f t="shared" ref="J50:O50" si="54">I50+1</f>
        <v>46336</v>
      </c>
      <c r="K50" s="71">
        <f t="shared" si="54"/>
        <v>46337</v>
      </c>
      <c r="L50" s="71">
        <f t="shared" si="54"/>
        <v>46338</v>
      </c>
      <c r="M50" s="71">
        <f t="shared" si="54"/>
        <v>46339</v>
      </c>
      <c r="N50" s="71">
        <f t="shared" si="54"/>
        <v>46340</v>
      </c>
      <c r="O50" s="71">
        <f t="shared" si="54"/>
        <v>46341</v>
      </c>
      <c r="Q50" s="71">
        <f>W48+1</f>
        <v>46370</v>
      </c>
      <c r="R50" s="71">
        <f t="shared" ref="R50:W50" si="55">Q50+1</f>
        <v>46371</v>
      </c>
      <c r="S50" s="71">
        <f t="shared" si="55"/>
        <v>46372</v>
      </c>
      <c r="T50" s="71">
        <f t="shared" si="55"/>
        <v>46373</v>
      </c>
      <c r="U50" s="71">
        <f t="shared" si="55"/>
        <v>46374</v>
      </c>
      <c r="V50" s="71">
        <f t="shared" si="55"/>
        <v>46375</v>
      </c>
      <c r="W50" s="71">
        <f t="shared" si="55"/>
        <v>46376</v>
      </c>
    </row>
    <row r="51" spans="1:23" ht="39.75" customHeight="1" x14ac:dyDescent="0.15">
      <c r="A51" s="77"/>
      <c r="B51" s="80" t="s">
        <v>152</v>
      </c>
      <c r="C51" s="80" t="s">
        <v>153</v>
      </c>
      <c r="D51" s="71"/>
      <c r="E51" s="71"/>
      <c r="F51" s="78"/>
      <c r="G51" s="78"/>
      <c r="I51" s="71"/>
      <c r="J51" s="80" t="s">
        <v>113</v>
      </c>
      <c r="K51" s="71" t="s">
        <v>176</v>
      </c>
      <c r="L51" s="68" t="s">
        <v>177</v>
      </c>
      <c r="M51" s="71"/>
      <c r="N51" s="78"/>
      <c r="O51" s="78"/>
      <c r="Q51" s="71"/>
      <c r="S51" s="80"/>
      <c r="T51" s="80" t="s">
        <v>178</v>
      </c>
      <c r="U51" s="71"/>
      <c r="V51" s="78"/>
      <c r="W51" s="78"/>
    </row>
    <row r="52" spans="1:23" ht="17.25" customHeight="1" x14ac:dyDescent="0.15">
      <c r="A52" s="71">
        <f>G50+1</f>
        <v>46314</v>
      </c>
      <c r="B52" s="71">
        <f t="shared" ref="B52:G52" si="56">A52+1</f>
        <v>46315</v>
      </c>
      <c r="C52" s="71">
        <f t="shared" si="56"/>
        <v>46316</v>
      </c>
      <c r="D52" s="71">
        <f t="shared" si="56"/>
        <v>46317</v>
      </c>
      <c r="E52" s="71">
        <f t="shared" si="56"/>
        <v>46318</v>
      </c>
      <c r="F52" s="71">
        <f t="shared" si="56"/>
        <v>46319</v>
      </c>
      <c r="G52" s="71">
        <f t="shared" si="56"/>
        <v>46320</v>
      </c>
      <c r="I52" s="71">
        <f>O50+1</f>
        <v>46342</v>
      </c>
      <c r="J52" s="71">
        <f t="shared" ref="J52:O52" si="57">I52+1</f>
        <v>46343</v>
      </c>
      <c r="K52" s="71">
        <f t="shared" si="57"/>
        <v>46344</v>
      </c>
      <c r="L52" s="71">
        <f t="shared" si="57"/>
        <v>46345</v>
      </c>
      <c r="M52" s="71">
        <f t="shared" si="57"/>
        <v>46346</v>
      </c>
      <c r="N52" s="71">
        <f t="shared" si="57"/>
        <v>46347</v>
      </c>
      <c r="O52" s="71">
        <f t="shared" si="57"/>
        <v>46348</v>
      </c>
      <c r="Q52" s="71">
        <f>W50+1</f>
        <v>46377</v>
      </c>
      <c r="R52" s="71">
        <f t="shared" ref="R52:W52" si="58">Q52+1</f>
        <v>46378</v>
      </c>
      <c r="S52" s="71">
        <f t="shared" si="58"/>
        <v>46379</v>
      </c>
      <c r="T52" s="71">
        <f t="shared" si="58"/>
        <v>46380</v>
      </c>
      <c r="U52" s="71">
        <f t="shared" si="58"/>
        <v>46381</v>
      </c>
      <c r="V52" s="71">
        <f t="shared" si="58"/>
        <v>46382</v>
      </c>
      <c r="W52" s="71">
        <f t="shared" si="58"/>
        <v>46383</v>
      </c>
    </row>
    <row r="53" spans="1:23" ht="39.75" customHeight="1" x14ac:dyDescent="0.15">
      <c r="A53" s="71"/>
      <c r="C53" s="80" t="s">
        <v>154</v>
      </c>
      <c r="D53" s="71" t="s">
        <v>114</v>
      </c>
      <c r="E53" s="71"/>
      <c r="F53" s="78"/>
      <c r="G53" s="78"/>
      <c r="I53" s="71"/>
      <c r="J53" s="71"/>
      <c r="K53" s="71" t="s">
        <v>179</v>
      </c>
      <c r="L53" s="71"/>
      <c r="M53" s="68" t="s">
        <v>115</v>
      </c>
      <c r="N53" s="78"/>
      <c r="O53" s="78"/>
      <c r="Q53" s="83"/>
      <c r="R53" s="71"/>
      <c r="S53" s="71"/>
      <c r="T53" s="80" t="s">
        <v>116</v>
      </c>
      <c r="U53" s="80" t="s">
        <v>180</v>
      </c>
      <c r="V53" s="78"/>
      <c r="W53" s="78"/>
    </row>
    <row r="54" spans="1:23" ht="17.25" customHeight="1" x14ac:dyDescent="0.15">
      <c r="A54" s="71">
        <f t="shared" ref="A54" si="59">G52+1</f>
        <v>46321</v>
      </c>
      <c r="B54" s="71">
        <f t="shared" ref="B54:G54" si="60">A54+1</f>
        <v>46322</v>
      </c>
      <c r="C54" s="71">
        <f t="shared" si="60"/>
        <v>46323</v>
      </c>
      <c r="D54" s="71">
        <f t="shared" si="60"/>
        <v>46324</v>
      </c>
      <c r="E54" s="71">
        <f t="shared" si="60"/>
        <v>46325</v>
      </c>
      <c r="F54" s="71">
        <f t="shared" si="60"/>
        <v>46326</v>
      </c>
      <c r="G54" s="71">
        <f t="shared" si="60"/>
        <v>46327</v>
      </c>
      <c r="I54" s="71">
        <f t="shared" ref="I54" si="61">O52+1</f>
        <v>46349</v>
      </c>
      <c r="J54" s="71">
        <f t="shared" ref="J54:O54" si="62">I54+1</f>
        <v>46350</v>
      </c>
      <c r="K54" s="71">
        <f t="shared" si="62"/>
        <v>46351</v>
      </c>
      <c r="L54" s="71">
        <f t="shared" si="62"/>
        <v>46352</v>
      </c>
      <c r="M54" s="71">
        <f t="shared" si="62"/>
        <v>46353</v>
      </c>
      <c r="N54" s="71">
        <f t="shared" si="62"/>
        <v>46354</v>
      </c>
      <c r="O54" s="71">
        <f t="shared" si="62"/>
        <v>46355</v>
      </c>
      <c r="Q54" s="71">
        <f t="shared" ref="Q54" si="63">W52+1</f>
        <v>46384</v>
      </c>
      <c r="R54" s="71">
        <f t="shared" ref="R54:W54" si="64">Q54+1</f>
        <v>46385</v>
      </c>
      <c r="S54" s="80">
        <f t="shared" si="64"/>
        <v>46386</v>
      </c>
      <c r="T54" s="71">
        <f t="shared" si="64"/>
        <v>46387</v>
      </c>
      <c r="U54" s="71">
        <f t="shared" si="64"/>
        <v>46388</v>
      </c>
      <c r="V54" s="71">
        <f t="shared" si="64"/>
        <v>46389</v>
      </c>
      <c r="W54" s="71">
        <f t="shared" si="64"/>
        <v>46390</v>
      </c>
    </row>
    <row r="55" spans="1:23" ht="39.75" customHeight="1" x14ac:dyDescent="0.15">
      <c r="A55" s="71"/>
      <c r="B55" s="71"/>
      <c r="C55" s="80"/>
      <c r="D55" s="80" t="s">
        <v>155</v>
      </c>
      <c r="E55" s="71" t="s">
        <v>181</v>
      </c>
      <c r="F55" s="78"/>
      <c r="G55" s="71"/>
      <c r="I55" s="77"/>
      <c r="J55" s="71"/>
      <c r="K55" s="80"/>
      <c r="L55" s="80"/>
      <c r="M55" s="80" t="s">
        <v>182</v>
      </c>
      <c r="N55" s="78"/>
      <c r="O55" s="78"/>
      <c r="Q55" s="71"/>
      <c r="R55" s="71"/>
      <c r="S55" s="80"/>
      <c r="T55" s="80"/>
      <c r="U55" s="80" t="s">
        <v>183</v>
      </c>
      <c r="V55" s="71"/>
      <c r="W55" s="71"/>
    </row>
    <row r="56" spans="1:23" ht="17.25" customHeight="1" x14ac:dyDescent="0.15">
      <c r="A56" s="82">
        <f>G54+1</f>
        <v>46328</v>
      </c>
      <c r="B56" s="82">
        <f t="shared" ref="B56:G56" si="65">A56+1</f>
        <v>46329</v>
      </c>
      <c r="C56" s="82">
        <f t="shared" si="65"/>
        <v>46330</v>
      </c>
      <c r="D56" s="82">
        <f t="shared" si="65"/>
        <v>46331</v>
      </c>
      <c r="E56" s="82">
        <f t="shared" si="65"/>
        <v>46332</v>
      </c>
      <c r="F56" s="82">
        <f t="shared" si="65"/>
        <v>46333</v>
      </c>
      <c r="G56" s="82">
        <f t="shared" si="65"/>
        <v>46334</v>
      </c>
      <c r="I56" s="71">
        <f t="shared" ref="I56" si="66">O54+1</f>
        <v>46356</v>
      </c>
      <c r="J56" s="71">
        <f t="shared" ref="J56:O56" si="67">I56+1</f>
        <v>46357</v>
      </c>
      <c r="K56" s="71">
        <f t="shared" si="67"/>
        <v>46358</v>
      </c>
      <c r="L56" s="71">
        <f t="shared" si="67"/>
        <v>46359</v>
      </c>
      <c r="M56" s="71">
        <f t="shared" si="67"/>
        <v>46360</v>
      </c>
      <c r="N56" s="71">
        <f t="shared" si="67"/>
        <v>46361</v>
      </c>
      <c r="O56" s="71">
        <f t="shared" si="67"/>
        <v>46362</v>
      </c>
      <c r="Q56" s="82">
        <f t="shared" ref="Q56" si="68">W54+1</f>
        <v>46391</v>
      </c>
      <c r="R56" s="82">
        <f t="shared" ref="R56:W56" si="69">Q56+1</f>
        <v>46392</v>
      </c>
      <c r="S56" s="82">
        <f t="shared" si="69"/>
        <v>46393</v>
      </c>
      <c r="T56" s="82">
        <f t="shared" si="69"/>
        <v>46394</v>
      </c>
      <c r="U56" s="82">
        <f t="shared" si="69"/>
        <v>46395</v>
      </c>
      <c r="V56" s="82">
        <f t="shared" si="69"/>
        <v>46396</v>
      </c>
      <c r="W56" s="82">
        <f t="shared" si="69"/>
        <v>46397</v>
      </c>
    </row>
    <row r="57" spans="1:23" ht="39.75" customHeight="1" x14ac:dyDescent="0.15">
      <c r="A57" s="70"/>
      <c r="B57" s="88"/>
      <c r="C57" s="88"/>
      <c r="D57" s="70"/>
      <c r="E57" s="88"/>
      <c r="F57" s="70"/>
      <c r="G57" s="70"/>
      <c r="I57" s="71"/>
      <c r="J57" s="71"/>
      <c r="K57" s="80"/>
      <c r="L57" s="80"/>
      <c r="M57" s="80"/>
      <c r="N57" s="71"/>
      <c r="O57" s="71"/>
      <c r="Q57" s="88"/>
      <c r="R57" s="70"/>
      <c r="S57" s="70"/>
      <c r="T57" s="88"/>
      <c r="U57" s="88"/>
      <c r="V57" s="70"/>
      <c r="W57" s="70"/>
    </row>
    <row r="58" spans="1:23" ht="17.25" customHeight="1" x14ac:dyDescent="0.25">
      <c r="A58" s="72">
        <v>2027</v>
      </c>
      <c r="B58" s="73" t="s">
        <v>128</v>
      </c>
      <c r="C58" s="72">
        <v>1</v>
      </c>
      <c r="D58" s="73" t="s">
        <v>129</v>
      </c>
      <c r="E58" s="74"/>
      <c r="F58" s="74"/>
      <c r="G58" s="75"/>
      <c r="I58" s="65">
        <v>2027</v>
      </c>
      <c r="J58" s="66" t="s">
        <v>128</v>
      </c>
      <c r="K58" s="65">
        <v>2</v>
      </c>
      <c r="L58" s="66" t="s">
        <v>129</v>
      </c>
      <c r="M58" s="67"/>
      <c r="N58" s="67"/>
      <c r="Q58" s="65">
        <v>2027</v>
      </c>
      <c r="R58" s="66" t="s">
        <v>128</v>
      </c>
      <c r="S58" s="65">
        <v>3</v>
      </c>
      <c r="T58" s="66" t="s">
        <v>129</v>
      </c>
      <c r="U58" s="67"/>
      <c r="V58" s="67"/>
    </row>
    <row r="59" spans="1:23" ht="17.25" customHeight="1" x14ac:dyDescent="0.15">
      <c r="A59" s="79" t="s">
        <v>131</v>
      </c>
      <c r="B59" s="79" t="s">
        <v>132</v>
      </c>
      <c r="C59" s="79" t="s">
        <v>133</v>
      </c>
      <c r="D59" s="79" t="s">
        <v>134</v>
      </c>
      <c r="E59" s="79" t="s">
        <v>135</v>
      </c>
      <c r="F59" s="79" t="s">
        <v>136</v>
      </c>
      <c r="G59" s="79" t="s">
        <v>137</v>
      </c>
      <c r="I59" s="79" t="s">
        <v>131</v>
      </c>
      <c r="J59" s="79" t="s">
        <v>132</v>
      </c>
      <c r="K59" s="79" t="s">
        <v>133</v>
      </c>
      <c r="L59" s="79" t="s">
        <v>134</v>
      </c>
      <c r="M59" s="79" t="s">
        <v>135</v>
      </c>
      <c r="N59" s="79" t="s">
        <v>136</v>
      </c>
      <c r="O59" s="79" t="s">
        <v>137</v>
      </c>
      <c r="Q59" s="79" t="s">
        <v>131</v>
      </c>
      <c r="R59" s="79" t="s">
        <v>132</v>
      </c>
      <c r="S59" s="79" t="s">
        <v>133</v>
      </c>
      <c r="T59" s="79" t="s">
        <v>134</v>
      </c>
      <c r="U59" s="79" t="s">
        <v>135</v>
      </c>
      <c r="V59" s="79" t="s">
        <v>136</v>
      </c>
      <c r="W59" s="79" t="s">
        <v>137</v>
      </c>
    </row>
    <row r="60" spans="1:23" ht="17.25" customHeight="1" x14ac:dyDescent="0.15">
      <c r="A60" s="71">
        <f>DATE(A58,C58,1)-WEEKDAY(DATE(A58,C58,1),2)+1</f>
        <v>46384</v>
      </c>
      <c r="B60" s="71">
        <f>A60+1</f>
        <v>46385</v>
      </c>
      <c r="C60" s="71">
        <f t="shared" ref="C60:G60" si="70">B60+1</f>
        <v>46386</v>
      </c>
      <c r="D60" s="71">
        <f t="shared" si="70"/>
        <v>46387</v>
      </c>
      <c r="E60" s="71">
        <f t="shared" si="70"/>
        <v>46388</v>
      </c>
      <c r="F60" s="71">
        <f t="shared" si="70"/>
        <v>46389</v>
      </c>
      <c r="G60" s="71">
        <f t="shared" si="70"/>
        <v>46390</v>
      </c>
      <c r="I60" s="71">
        <f>DATE(I58,K58,1)-WEEKDAY(DATE(I58,K58,1),2)+1</f>
        <v>46419</v>
      </c>
      <c r="J60" s="71">
        <f>I60+1</f>
        <v>46420</v>
      </c>
      <c r="K60" s="71">
        <f t="shared" ref="K60:O60" si="71">J60+1</f>
        <v>46421</v>
      </c>
      <c r="L60" s="71">
        <f t="shared" si="71"/>
        <v>46422</v>
      </c>
      <c r="M60" s="71">
        <f t="shared" si="71"/>
        <v>46423</v>
      </c>
      <c r="N60" s="71">
        <f t="shared" si="71"/>
        <v>46424</v>
      </c>
      <c r="O60" s="71">
        <f t="shared" si="71"/>
        <v>46425</v>
      </c>
      <c r="Q60" s="71">
        <f>DATE(Q58,S58,1)-WEEKDAY(DATE(Q58,S58,1),2)+1</f>
        <v>46447</v>
      </c>
      <c r="R60" s="71">
        <f>Q60+1</f>
        <v>46448</v>
      </c>
      <c r="S60" s="71">
        <f t="shared" ref="S60:W60" si="72">R60+1</f>
        <v>46449</v>
      </c>
      <c r="T60" s="71">
        <f t="shared" si="72"/>
        <v>46450</v>
      </c>
      <c r="U60" s="71">
        <f t="shared" si="72"/>
        <v>46451</v>
      </c>
      <c r="V60" s="71">
        <f t="shared" si="72"/>
        <v>46452</v>
      </c>
      <c r="W60" s="71">
        <f t="shared" si="72"/>
        <v>46453</v>
      </c>
    </row>
    <row r="61" spans="1:23" ht="39.75" customHeight="1" x14ac:dyDescent="0.15">
      <c r="A61" s="71"/>
      <c r="B61" s="71"/>
      <c r="C61" s="71"/>
      <c r="D61" s="71"/>
      <c r="E61" s="77"/>
      <c r="F61" s="78"/>
      <c r="G61" s="78"/>
      <c r="I61" s="71"/>
      <c r="J61" s="71"/>
      <c r="K61" s="71" t="s">
        <v>117</v>
      </c>
      <c r="L61" s="71"/>
      <c r="M61" s="71"/>
      <c r="N61" s="78"/>
      <c r="O61" s="78"/>
      <c r="Q61" s="71"/>
      <c r="R61" s="71"/>
      <c r="S61" s="71" t="s">
        <v>88</v>
      </c>
      <c r="T61" s="71"/>
      <c r="U61" s="71"/>
      <c r="V61" s="78"/>
      <c r="W61" s="78"/>
    </row>
    <row r="62" spans="1:23" ht="17.25" customHeight="1" x14ac:dyDescent="0.15">
      <c r="A62" s="71">
        <f>G60+1</f>
        <v>46391</v>
      </c>
      <c r="B62" s="71">
        <f>A62+1</f>
        <v>46392</v>
      </c>
      <c r="C62" s="71">
        <f t="shared" ref="C62:G62" si="73">B62+1</f>
        <v>46393</v>
      </c>
      <c r="D62" s="71">
        <f t="shared" si="73"/>
        <v>46394</v>
      </c>
      <c r="E62" s="71">
        <f t="shared" si="73"/>
        <v>46395</v>
      </c>
      <c r="F62" s="71">
        <f t="shared" si="73"/>
        <v>46396</v>
      </c>
      <c r="G62" s="71">
        <f t="shared" si="73"/>
        <v>46397</v>
      </c>
      <c r="I62" s="71">
        <f>O60+1</f>
        <v>46426</v>
      </c>
      <c r="J62" s="71">
        <f>I62+1</f>
        <v>46427</v>
      </c>
      <c r="K62" s="71">
        <f t="shared" ref="K62:O62" si="74">J62+1</f>
        <v>46428</v>
      </c>
      <c r="L62" s="71">
        <f t="shared" si="74"/>
        <v>46429</v>
      </c>
      <c r="M62" s="71">
        <f t="shared" si="74"/>
        <v>46430</v>
      </c>
      <c r="N62" s="71">
        <f t="shared" si="74"/>
        <v>46431</v>
      </c>
      <c r="O62" s="71">
        <f t="shared" si="74"/>
        <v>46432</v>
      </c>
      <c r="Q62" s="71">
        <f>W60+1</f>
        <v>46454</v>
      </c>
      <c r="R62" s="71">
        <f>Q62+1</f>
        <v>46455</v>
      </c>
      <c r="S62" s="71">
        <f t="shared" ref="S62:W62" si="75">R62+1</f>
        <v>46456</v>
      </c>
      <c r="T62" s="71">
        <f t="shared" si="75"/>
        <v>46457</v>
      </c>
      <c r="U62" s="71">
        <f t="shared" si="75"/>
        <v>46458</v>
      </c>
      <c r="V62" s="71">
        <f t="shared" si="75"/>
        <v>46459</v>
      </c>
      <c r="W62" s="71">
        <f t="shared" si="75"/>
        <v>46460</v>
      </c>
    </row>
    <row r="63" spans="1:23" ht="39.75" customHeight="1" x14ac:dyDescent="0.15">
      <c r="A63" s="71"/>
      <c r="B63" s="71"/>
      <c r="C63" s="71" t="s">
        <v>118</v>
      </c>
      <c r="D63" s="71"/>
      <c r="E63" s="71"/>
      <c r="F63" s="78"/>
      <c r="G63" s="78"/>
      <c r="I63" s="71" t="s">
        <v>119</v>
      </c>
      <c r="J63" s="71" t="s">
        <v>120</v>
      </c>
      <c r="K63" s="71"/>
      <c r="L63" s="77"/>
      <c r="M63" s="71"/>
      <c r="N63" s="78"/>
      <c r="O63" s="78"/>
      <c r="Q63" s="83" t="s">
        <v>89</v>
      </c>
      <c r="R63" s="71"/>
      <c r="S63" s="71"/>
      <c r="T63" s="68" t="s">
        <v>90</v>
      </c>
      <c r="U63" s="71" t="s">
        <v>91</v>
      </c>
      <c r="V63" s="78"/>
      <c r="W63" s="78"/>
    </row>
    <row r="64" spans="1:23" ht="17.25" customHeight="1" x14ac:dyDescent="0.15">
      <c r="A64" s="71">
        <f>G62+1</f>
        <v>46398</v>
      </c>
      <c r="B64" s="71">
        <f t="shared" ref="B64:G64" si="76">A64+1</f>
        <v>46399</v>
      </c>
      <c r="C64" s="71">
        <f t="shared" si="76"/>
        <v>46400</v>
      </c>
      <c r="D64" s="71">
        <f t="shared" si="76"/>
        <v>46401</v>
      </c>
      <c r="E64" s="71">
        <f t="shared" si="76"/>
        <v>46402</v>
      </c>
      <c r="F64" s="71">
        <f t="shared" si="76"/>
        <v>46403</v>
      </c>
      <c r="G64" s="71">
        <f t="shared" si="76"/>
        <v>46404</v>
      </c>
      <c r="I64" s="71">
        <f>O62+1</f>
        <v>46433</v>
      </c>
      <c r="J64" s="71">
        <f t="shared" ref="J64:O64" si="77">I64+1</f>
        <v>46434</v>
      </c>
      <c r="K64" s="71">
        <f t="shared" si="77"/>
        <v>46435</v>
      </c>
      <c r="L64" s="71">
        <f t="shared" si="77"/>
        <v>46436</v>
      </c>
      <c r="M64" s="71">
        <f t="shared" si="77"/>
        <v>46437</v>
      </c>
      <c r="N64" s="71">
        <f t="shared" si="77"/>
        <v>46438</v>
      </c>
      <c r="O64" s="71">
        <f t="shared" si="77"/>
        <v>46439</v>
      </c>
      <c r="Q64" s="71">
        <f>W62+1</f>
        <v>46461</v>
      </c>
      <c r="R64" s="71">
        <f t="shared" ref="R64:W64" si="78">Q64+1</f>
        <v>46462</v>
      </c>
      <c r="S64" s="71">
        <f t="shared" si="78"/>
        <v>46463</v>
      </c>
      <c r="T64" s="71">
        <f t="shared" si="78"/>
        <v>46464</v>
      </c>
      <c r="U64" s="71">
        <f t="shared" si="78"/>
        <v>46465</v>
      </c>
      <c r="V64" s="71">
        <f t="shared" si="78"/>
        <v>46466</v>
      </c>
      <c r="W64" s="71">
        <f t="shared" si="78"/>
        <v>46467</v>
      </c>
    </row>
    <row r="65" spans="1:23" ht="39.75" customHeight="1" x14ac:dyDescent="0.15">
      <c r="A65" s="77"/>
      <c r="B65" s="80" t="s">
        <v>121</v>
      </c>
      <c r="C65" s="80" t="s">
        <v>184</v>
      </c>
      <c r="D65" s="71"/>
      <c r="E65" s="71"/>
      <c r="F65" s="78"/>
      <c r="G65" s="78"/>
      <c r="I65" s="71" t="s">
        <v>122</v>
      </c>
      <c r="J65" s="71"/>
      <c r="K65" s="71" t="s">
        <v>123</v>
      </c>
      <c r="L65" s="71"/>
      <c r="M65" s="71"/>
      <c r="N65" s="78"/>
      <c r="O65" s="78"/>
      <c r="Q65" s="71"/>
      <c r="S65" s="71"/>
      <c r="T65" s="71"/>
      <c r="U65" s="71" t="s">
        <v>92</v>
      </c>
      <c r="V65" s="78"/>
      <c r="W65" s="78"/>
    </row>
    <row r="66" spans="1:23" ht="17.25" customHeight="1" x14ac:dyDescent="0.15">
      <c r="A66" s="71">
        <f>G64+1</f>
        <v>46405</v>
      </c>
      <c r="B66" s="71">
        <f t="shared" ref="B66:G66" si="79">A66+1</f>
        <v>46406</v>
      </c>
      <c r="C66" s="71">
        <f t="shared" si="79"/>
        <v>46407</v>
      </c>
      <c r="D66" s="71">
        <f t="shared" si="79"/>
        <v>46408</v>
      </c>
      <c r="E66" s="71">
        <f t="shared" si="79"/>
        <v>46409</v>
      </c>
      <c r="F66" s="71">
        <f t="shared" si="79"/>
        <v>46410</v>
      </c>
      <c r="G66" s="71">
        <f t="shared" si="79"/>
        <v>46411</v>
      </c>
      <c r="I66" s="71">
        <f t="shared" ref="I66" si="80">O64+1</f>
        <v>46440</v>
      </c>
      <c r="J66" s="71">
        <f t="shared" ref="J66:O68" si="81">I66+1</f>
        <v>46441</v>
      </c>
      <c r="K66" s="71">
        <f t="shared" si="81"/>
        <v>46442</v>
      </c>
      <c r="L66" s="71">
        <f t="shared" si="81"/>
        <v>46443</v>
      </c>
      <c r="M66" s="71">
        <f t="shared" si="81"/>
        <v>46444</v>
      </c>
      <c r="N66" s="71">
        <f t="shared" si="81"/>
        <v>46445</v>
      </c>
      <c r="O66" s="71">
        <f t="shared" si="81"/>
        <v>46446</v>
      </c>
      <c r="Q66" s="71">
        <f>W64+1</f>
        <v>46468</v>
      </c>
      <c r="R66" s="71">
        <f t="shared" ref="R66:W66" si="82">Q66+1</f>
        <v>46469</v>
      </c>
      <c r="S66" s="71">
        <f t="shared" si="82"/>
        <v>46470</v>
      </c>
      <c r="T66" s="71">
        <f t="shared" si="82"/>
        <v>46471</v>
      </c>
      <c r="U66" s="71">
        <f t="shared" si="82"/>
        <v>46472</v>
      </c>
      <c r="V66" s="71">
        <f t="shared" si="82"/>
        <v>46473</v>
      </c>
      <c r="W66" s="71">
        <f t="shared" si="82"/>
        <v>46474</v>
      </c>
    </row>
    <row r="67" spans="1:23" ht="39.75" customHeight="1" x14ac:dyDescent="0.15">
      <c r="A67" s="71"/>
      <c r="B67" s="80"/>
      <c r="C67" s="80" t="s">
        <v>124</v>
      </c>
      <c r="D67" s="80" t="s">
        <v>125</v>
      </c>
      <c r="E67" s="71"/>
      <c r="F67" s="78"/>
      <c r="G67" s="78"/>
      <c r="I67" s="71"/>
      <c r="J67" s="71" t="s">
        <v>126</v>
      </c>
      <c r="K67" s="71"/>
      <c r="L67" s="84" t="s">
        <v>185</v>
      </c>
      <c r="M67" s="71"/>
      <c r="N67" s="78"/>
      <c r="O67" s="78"/>
      <c r="Q67" s="77"/>
      <c r="R67" s="71"/>
      <c r="S67" s="71"/>
      <c r="T67" s="71"/>
      <c r="U67" s="71"/>
      <c r="V67" s="78"/>
      <c r="W67" s="78"/>
    </row>
    <row r="68" spans="1:23" ht="17.25" customHeight="1" x14ac:dyDescent="0.15">
      <c r="A68" s="71">
        <f t="shared" ref="A68" si="83">G66+1</f>
        <v>46412</v>
      </c>
      <c r="B68" s="71">
        <f t="shared" ref="B68:G68" si="84">A68+1</f>
        <v>46413</v>
      </c>
      <c r="C68" s="71">
        <f t="shared" si="84"/>
        <v>46414</v>
      </c>
      <c r="D68" s="71">
        <f t="shared" si="84"/>
        <v>46415</v>
      </c>
      <c r="E68" s="71">
        <f t="shared" si="84"/>
        <v>46416</v>
      </c>
      <c r="F68" s="71">
        <f t="shared" si="84"/>
        <v>46417</v>
      </c>
      <c r="G68" s="71">
        <f t="shared" si="84"/>
        <v>46418</v>
      </c>
      <c r="I68" s="82">
        <f>O66+1</f>
        <v>46447</v>
      </c>
      <c r="J68" s="82">
        <f>I68+1</f>
        <v>46448</v>
      </c>
      <c r="K68" s="82">
        <f t="shared" si="81"/>
        <v>46449</v>
      </c>
      <c r="L68" s="82">
        <f t="shared" si="81"/>
        <v>46450</v>
      </c>
      <c r="M68" s="82">
        <f t="shared" si="81"/>
        <v>46451</v>
      </c>
      <c r="N68" s="82">
        <f t="shared" si="81"/>
        <v>46452</v>
      </c>
      <c r="O68" s="82">
        <f t="shared" si="81"/>
        <v>46453</v>
      </c>
      <c r="Q68" s="71">
        <f t="shared" ref="Q68" si="85">W66+1</f>
        <v>46475</v>
      </c>
      <c r="R68" s="71">
        <f t="shared" ref="R68:W68" si="86">Q68+1</f>
        <v>46476</v>
      </c>
      <c r="S68" s="71">
        <f t="shared" si="86"/>
        <v>46477</v>
      </c>
      <c r="T68" s="71">
        <f t="shared" si="86"/>
        <v>46478</v>
      </c>
      <c r="U68" s="71">
        <f t="shared" si="86"/>
        <v>46479</v>
      </c>
      <c r="V68" s="71">
        <f t="shared" si="86"/>
        <v>46480</v>
      </c>
      <c r="W68" s="71">
        <f t="shared" si="86"/>
        <v>46481</v>
      </c>
    </row>
    <row r="69" spans="1:23" ht="39.75" customHeight="1" x14ac:dyDescent="0.15">
      <c r="A69" s="80"/>
      <c r="B69" s="71"/>
      <c r="C69" s="85"/>
      <c r="D69" s="80" t="s">
        <v>186</v>
      </c>
      <c r="E69" s="71" t="s">
        <v>127</v>
      </c>
      <c r="F69" s="78"/>
      <c r="G69" s="78"/>
      <c r="I69" s="70"/>
      <c r="J69" s="70"/>
      <c r="K69" s="70"/>
      <c r="L69" s="88"/>
      <c r="M69" s="70"/>
      <c r="N69" s="70"/>
      <c r="O69" s="70"/>
      <c r="Q69" s="71"/>
      <c r="R69" s="80" t="s">
        <v>157</v>
      </c>
      <c r="S69" s="71"/>
      <c r="T69" s="80"/>
      <c r="V69" s="71"/>
      <c r="W69" s="71"/>
    </row>
    <row r="70" spans="1:23" ht="17.25" customHeight="1" x14ac:dyDescent="0.15">
      <c r="Q70" s="82">
        <f>O39+1</f>
        <v>46265</v>
      </c>
      <c r="R70" s="82">
        <f t="shared" ref="R70:W70" si="87">Q70+1</f>
        <v>46266</v>
      </c>
      <c r="S70" s="82">
        <f t="shared" si="87"/>
        <v>46267</v>
      </c>
      <c r="T70" s="82">
        <f t="shared" si="87"/>
        <v>46268</v>
      </c>
      <c r="U70" s="82">
        <f t="shared" si="87"/>
        <v>46269</v>
      </c>
      <c r="V70" s="82">
        <f t="shared" si="87"/>
        <v>46270</v>
      </c>
      <c r="W70" s="82">
        <f t="shared" si="87"/>
        <v>46271</v>
      </c>
    </row>
    <row r="71" spans="1:23" ht="39.75" customHeight="1" x14ac:dyDescent="0.15">
      <c r="Q71" s="88"/>
      <c r="R71" s="70"/>
      <c r="S71" s="70"/>
      <c r="T71" s="88"/>
      <c r="U71" s="70"/>
      <c r="V71" s="70"/>
      <c r="W71" s="70"/>
    </row>
  </sheetData>
  <mergeCells count="2">
    <mergeCell ref="A2:E8"/>
    <mergeCell ref="G2:N11"/>
  </mergeCells>
  <phoneticPr fontId="3"/>
  <conditionalFormatting sqref="A47:C47">
    <cfRule type="expression" dxfId="136" priority="115">
      <formula>MONTH(A47)&lt;&gt;$C$16</formula>
    </cfRule>
  </conditionalFormatting>
  <conditionalFormatting sqref="A49:D49">
    <cfRule type="expression" dxfId="135" priority="110">
      <formula>MONTH(A49)&lt;&gt;$C$16</formula>
    </cfRule>
  </conditionalFormatting>
  <conditionalFormatting sqref="A63:D63">
    <cfRule type="expression" dxfId="134" priority="17">
      <formula>MONTH(A63)&lt;&gt;$C$16</formula>
    </cfRule>
  </conditionalFormatting>
  <conditionalFormatting sqref="A3:G3 A7:G7 A9:G9 A11:G11 A60:G60 A62:G62 A64:G64 A66:G66 A68:G68">
    <cfRule type="expression" dxfId="133" priority="98">
      <formula>MONTH(A3)&lt;&gt;$C$58</formula>
    </cfRule>
  </conditionalFormatting>
  <conditionalFormatting sqref="A4:G4">
    <cfRule type="expression" dxfId="132" priority="94">
      <formula>MONTH(A4)&lt;&gt;$C$16</formula>
    </cfRule>
  </conditionalFormatting>
  <conditionalFormatting sqref="A5:G5">
    <cfRule type="expression" dxfId="131" priority="129">
      <formula>MONTH(A5)&lt;&gt;$C$58</formula>
    </cfRule>
  </conditionalFormatting>
  <conditionalFormatting sqref="A6:G6">
    <cfRule type="expression" dxfId="130" priority="91">
      <formula>MONTH(A6)&lt;&gt;$C$16</formula>
    </cfRule>
  </conditionalFormatting>
  <conditionalFormatting sqref="A8:G8">
    <cfRule type="expression" dxfId="129" priority="88">
      <formula>MONTH(A8)&lt;&gt;$C$16</formula>
    </cfRule>
  </conditionalFormatting>
  <conditionalFormatting sqref="A10:G10">
    <cfRule type="expression" dxfId="128" priority="85">
      <formula>MONTH(A10)&lt;&gt;$C$16</formula>
    </cfRule>
  </conditionalFormatting>
  <conditionalFormatting sqref="A12:G15 A19 A20:G27 A36 A40:G40 A42:G43 F49:G49 A53 C53:G53 F63:G63 A69:B69 D69">
    <cfRule type="expression" dxfId="127" priority="53">
      <formula>MONTH(A12)&lt;&gt;$C$16</formula>
    </cfRule>
  </conditionalFormatting>
  <conditionalFormatting sqref="A18:G18">
    <cfRule type="expression" dxfId="126" priority="141">
      <formula>MONTH(A18)&lt;&gt;$C$16</formula>
    </cfRule>
  </conditionalFormatting>
  <conditionalFormatting sqref="A31:G31 A33:G33 A35:G35 A37:G37 A39:G39">
    <cfRule type="expression" dxfId="125" priority="136">
      <formula>MONTH(A31)&lt;&gt;$C$29</formula>
    </cfRule>
  </conditionalFormatting>
  <conditionalFormatting sqref="A32:G32">
    <cfRule type="expression" dxfId="124" priority="52">
      <formula>MONTH(A32)&lt;&gt;$C$16</formula>
    </cfRule>
  </conditionalFormatting>
  <conditionalFormatting sqref="A34:G34">
    <cfRule type="expression" dxfId="123" priority="72">
      <formula>MONTH(A34)&lt;&gt;$C$16</formula>
    </cfRule>
  </conditionalFormatting>
  <conditionalFormatting sqref="A38:G38">
    <cfRule type="expression" dxfId="122" priority="43">
      <formula>MONTH(A38)&lt;&gt;$C$16</formula>
    </cfRule>
  </conditionalFormatting>
  <conditionalFormatting sqref="A41:G41">
    <cfRule type="expression" dxfId="121" priority="12">
      <formula>MONTH(A41)&lt;&gt;$C$29</formula>
    </cfRule>
  </conditionalFormatting>
  <conditionalFormatting sqref="A46:G46 A48:G48 A50:G50 A52:G52 A54:G54">
    <cfRule type="expression" dxfId="120" priority="132">
      <formula>MONTH(A46)&lt;&gt;$C$44</formula>
    </cfRule>
  </conditionalFormatting>
  <conditionalFormatting sqref="A51:G51">
    <cfRule type="expression" dxfId="119" priority="69">
      <formula>MONTH(A51)&lt;&gt;$C$16</formula>
    </cfRule>
  </conditionalFormatting>
  <conditionalFormatting sqref="A55:G55">
    <cfRule type="expression" dxfId="118" priority="71">
      <formula>MONTH(A55)&lt;&gt;$C$16</formula>
    </cfRule>
  </conditionalFormatting>
  <conditionalFormatting sqref="A56:G56">
    <cfRule type="expression" dxfId="117" priority="3">
      <formula>MONTH(A56)&lt;&gt;$C$29</formula>
    </cfRule>
  </conditionalFormatting>
  <conditionalFormatting sqref="A57:G57">
    <cfRule type="expression" dxfId="116" priority="6">
      <formula>MONTH(A57)&lt;&gt;$C$16</formula>
    </cfRule>
  </conditionalFormatting>
  <conditionalFormatting sqref="A61:G61">
    <cfRule type="expression" dxfId="115" priority="103">
      <formula>MONTH(A61)&lt;&gt;$C$16</formula>
    </cfRule>
  </conditionalFormatting>
  <conditionalFormatting sqref="A65:G65">
    <cfRule type="expression" dxfId="114" priority="18">
      <formula>MONTH(A65)&lt;&gt;$C$16</formula>
    </cfRule>
  </conditionalFormatting>
  <conditionalFormatting sqref="A67:G67">
    <cfRule type="expression" dxfId="113" priority="21">
      <formula>MONTH(A67)&lt;&gt;$C$16</formula>
    </cfRule>
  </conditionalFormatting>
  <conditionalFormatting sqref="C19:G19">
    <cfRule type="expression" dxfId="112" priority="74">
      <formula>MONTH(C19)&lt;&gt;$C$16</formula>
    </cfRule>
  </conditionalFormatting>
  <conditionalFormatting sqref="C36:G36">
    <cfRule type="expression" dxfId="111" priority="68">
      <formula>MONTH(C36)&lt;&gt;$C$16</formula>
    </cfRule>
  </conditionalFormatting>
  <conditionalFormatting sqref="E63">
    <cfRule type="expression" dxfId="110" priority="19">
      <formula>MONTH(E63)&lt;&gt;$K$16</formula>
    </cfRule>
    <cfRule type="expression" dxfId="109" priority="20">
      <formula>MONTH($I$17)&lt;&gt;$C$16</formula>
    </cfRule>
  </conditionalFormatting>
  <conditionalFormatting sqref="E69">
    <cfRule type="expression" dxfId="108" priority="36">
      <formula>MONTH(E69)&lt;&gt;$S$16</formula>
    </cfRule>
    <cfRule type="expression" dxfId="107" priority="37">
      <formula>MONTE(E69)&lt;&gt;$S$16</formula>
    </cfRule>
  </conditionalFormatting>
  <conditionalFormatting sqref="E47:G47">
    <cfRule type="expression" dxfId="106" priority="70">
      <formula>MONTH(E47)&lt;&gt;$C$16</formula>
    </cfRule>
  </conditionalFormatting>
  <conditionalFormatting sqref="F69:G69">
    <cfRule type="expression" dxfId="105" priority="38">
      <formula>MONTH(F69)&lt;&gt;$C$16</formula>
    </cfRule>
  </conditionalFormatting>
  <conditionalFormatting sqref="I67:K67">
    <cfRule type="expression" dxfId="104" priority="34">
      <formula>MONTH(I67)&lt;&gt;$K$16</formula>
    </cfRule>
    <cfRule type="expression" dxfId="103" priority="35">
      <formula>MONTH($I$17)&lt;&gt;$C$16</formula>
    </cfRule>
  </conditionalFormatting>
  <conditionalFormatting sqref="I21:L21">
    <cfRule type="expression" dxfId="102" priority="124">
      <formula>MONTH(I21)&lt;&gt;$K$16</formula>
    </cfRule>
    <cfRule type="expression" dxfId="101" priority="125">
      <formula>MONTH($I$17)&lt;&gt;$C$16</formula>
    </cfRule>
  </conditionalFormatting>
  <conditionalFormatting sqref="I53:L53">
    <cfRule type="expression" dxfId="100" priority="106">
      <formula>MONTH(I53)&lt;&gt;$K$16</formula>
    </cfRule>
    <cfRule type="expression" dxfId="99" priority="107">
      <formula>MONTH($I$17)&lt;&gt;$C$16</formula>
    </cfRule>
  </conditionalFormatting>
  <conditionalFormatting sqref="I3:O3 I7:O7 I9:O9 I11:O11 I60:O60 I62:O62 I64:O64 I66:O66 I68:O68">
    <cfRule type="expression" priority="97">
      <formula>MONTH(I3)&lt;&gt;$K$58</formula>
    </cfRule>
    <cfRule type="expression" dxfId="98" priority="96">
      <formula>MONTH(I3)&lt;&gt;$K$58</formula>
    </cfRule>
  </conditionalFormatting>
  <conditionalFormatting sqref="I4:O4">
    <cfRule type="expression" dxfId="97" priority="93">
      <formula>MONTH($I$17)&lt;&gt;$C$16</formula>
    </cfRule>
    <cfRule type="expression" dxfId="96" priority="92">
      <formula>MONTH(I4)&lt;&gt;$K$16</formula>
    </cfRule>
  </conditionalFormatting>
  <conditionalFormatting sqref="I5:O5">
    <cfRule type="expression" dxfId="95" priority="127">
      <formula>MONTH(I5)&lt;&gt;$K$58</formula>
    </cfRule>
    <cfRule type="expression" priority="128">
      <formula>MONTH(I5)&lt;&gt;$K$58</formula>
    </cfRule>
  </conditionalFormatting>
  <conditionalFormatting sqref="I6:O6">
    <cfRule type="expression" dxfId="94" priority="90">
      <formula>MONTH($I$17)&lt;&gt;$C$16</formula>
    </cfRule>
    <cfRule type="expression" dxfId="93" priority="89">
      <formula>MONTH(I6)&lt;&gt;$K$16</formula>
    </cfRule>
  </conditionalFormatting>
  <conditionalFormatting sqref="I8:O8">
    <cfRule type="expression" dxfId="92" priority="86">
      <formula>MONTH(I8)&lt;&gt;$K$16</formula>
    </cfRule>
    <cfRule type="expression" dxfId="91" priority="87">
      <formula>MONTH($I$17)&lt;&gt;$C$16</formula>
    </cfRule>
  </conditionalFormatting>
  <conditionalFormatting sqref="I10:O10">
    <cfRule type="expression" dxfId="90" priority="83">
      <formula>MONTH(I10)&lt;&gt;$K$16</formula>
    </cfRule>
    <cfRule type="expression" dxfId="89" priority="84">
      <formula>MONTH($I$17)&lt;&gt;$C$16</formula>
    </cfRule>
  </conditionalFormatting>
  <conditionalFormatting sqref="I12:O15 I22:O27 I40:O40 I42:O43 I51:K51 M51:O51">
    <cfRule type="expression" dxfId="88" priority="67">
      <formula>MONTH($I$17)&lt;&gt;$C$16</formula>
    </cfRule>
    <cfRule type="expression" dxfId="87" priority="66">
      <formula>MONTH(I12)&lt;&gt;$K$16</formula>
    </cfRule>
  </conditionalFormatting>
  <conditionalFormatting sqref="I18:O20">
    <cfRule type="expression" dxfId="86" priority="55">
      <formula>MONTH($I$17)&lt;&gt;$C$16</formula>
    </cfRule>
    <cfRule type="expression" dxfId="85" priority="54">
      <formula>MONTH(I18)&lt;&gt;$K$16</formula>
    </cfRule>
  </conditionalFormatting>
  <conditionalFormatting sqref="I31:O31 I33:O33 I35:O35 I37:O37 I39:O39">
    <cfRule type="expression" priority="135">
      <formula>MONTH(I31)&lt;&gt;$K$29</formula>
    </cfRule>
    <cfRule type="expression" dxfId="84" priority="134">
      <formula>MONTH(I31)&lt;&gt;$K$29</formula>
    </cfRule>
  </conditionalFormatting>
  <conditionalFormatting sqref="I32:O32">
    <cfRule type="expression" dxfId="83" priority="60">
      <formula>MONTH($I$17)&lt;&gt;$C$16</formula>
    </cfRule>
    <cfRule type="expression" dxfId="82" priority="59">
      <formula>MONTH(I32)&lt;&gt;$K$16</formula>
    </cfRule>
  </conditionalFormatting>
  <conditionalFormatting sqref="I34:O34">
    <cfRule type="expression" dxfId="81" priority="13">
      <formula>MONTH(I34)&lt;&gt;$K$16</formula>
    </cfRule>
    <cfRule type="expression" dxfId="80" priority="14">
      <formula>MONTH($I$17)&lt;&gt;$C$16</formula>
    </cfRule>
  </conditionalFormatting>
  <conditionalFormatting sqref="I36:O36">
    <cfRule type="expression" dxfId="79" priority="50">
      <formula>MONTH(I36)&lt;&gt;$K$16</formula>
    </cfRule>
    <cfRule type="expression" dxfId="78" priority="51">
      <formula>MONTH($I$17)&lt;&gt;$C$16</formula>
    </cfRule>
  </conditionalFormatting>
  <conditionalFormatting sqref="I38:O38">
    <cfRule type="expression" dxfId="77" priority="119">
      <formula>MONTH($I$17)&lt;&gt;$C$16</formula>
    </cfRule>
    <cfRule type="expression" dxfId="76" priority="118">
      <formula>MONTH(I38)&lt;&gt;$K$16</formula>
    </cfRule>
  </conditionalFormatting>
  <conditionalFormatting sqref="I41:O41">
    <cfRule type="expression" priority="11">
      <formula>MONTH(I41)&lt;&gt;$K$29</formula>
    </cfRule>
    <cfRule type="expression" dxfId="75" priority="10">
      <formula>MONTH(I41)&lt;&gt;$K$29</formula>
    </cfRule>
  </conditionalFormatting>
  <conditionalFormatting sqref="I46:O46 I48:O48 I50:O50 I52:O52 I54:O54">
    <cfRule type="expression" dxfId="74" priority="131">
      <formula>MONTH(I46)&lt;&gt;$K$44</formula>
    </cfRule>
  </conditionalFormatting>
  <conditionalFormatting sqref="I47:O47">
    <cfRule type="expression" dxfId="73" priority="114">
      <formula>MONTH($I$17)&lt;&gt;$C$16</formula>
    </cfRule>
    <cfRule type="expression" dxfId="72" priority="113">
      <formula>MONTH(I47)&lt;&gt;$K$16</formula>
    </cfRule>
  </conditionalFormatting>
  <conditionalFormatting sqref="I49:O49">
    <cfRule type="expression" dxfId="71" priority="109">
      <formula>MONTH($I$17)&lt;&gt;$C$16</formula>
    </cfRule>
    <cfRule type="expression" dxfId="70" priority="108">
      <formula>MONTH(I49)&lt;&gt;$K$16</formula>
    </cfRule>
  </conditionalFormatting>
  <conditionalFormatting sqref="I55:O55">
    <cfRule type="expression" dxfId="69" priority="47">
      <formula>MONTH($I$17)&lt;&gt;$C$16</formula>
    </cfRule>
    <cfRule type="expression" dxfId="68" priority="46">
      <formula>MONTH(I55)&lt;&gt;$K$16</formula>
    </cfRule>
  </conditionalFormatting>
  <conditionalFormatting sqref="I56:O56">
    <cfRule type="expression" dxfId="67" priority="1">
      <formula>MONTH(I56)&lt;&gt;$K$44</formula>
    </cfRule>
  </conditionalFormatting>
  <conditionalFormatting sqref="I57:O57">
    <cfRule type="expression" dxfId="66" priority="4">
      <formula>MONTH(I57)&lt;&gt;$K$16</formula>
    </cfRule>
    <cfRule type="expression" dxfId="65" priority="5">
      <formula>MONTH($I$17)&lt;&gt;$C$16</formula>
    </cfRule>
  </conditionalFormatting>
  <conditionalFormatting sqref="I61:O61">
    <cfRule type="expression" dxfId="64" priority="102">
      <formula>MONTH($I$17)&lt;&gt;$C$16</formula>
    </cfRule>
    <cfRule type="expression" dxfId="63" priority="101">
      <formula>MONTH(I61)&lt;&gt;$K$16</formula>
    </cfRule>
  </conditionalFormatting>
  <conditionalFormatting sqref="I63:O63">
    <cfRule type="expression" dxfId="62" priority="24">
      <formula>MONTH(I63)&lt;&gt;$K$16</formula>
    </cfRule>
    <cfRule type="expression" dxfId="61" priority="25">
      <formula>MONTH($I$17)&lt;&gt;$C$16</formula>
    </cfRule>
  </conditionalFormatting>
  <conditionalFormatting sqref="I65:O65">
    <cfRule type="expression" dxfId="60" priority="22">
      <formula>MONTH(I65)&lt;&gt;$K$16</formula>
    </cfRule>
    <cfRule type="expression" dxfId="59" priority="23">
      <formula>MONTH($I$17)&lt;&gt;$C$16</formula>
    </cfRule>
  </conditionalFormatting>
  <conditionalFormatting sqref="I69:O69">
    <cfRule type="expression" dxfId="58" priority="40">
      <formula>MONTH($I$17)&lt;&gt;$C$16</formula>
    </cfRule>
    <cfRule type="expression" dxfId="57" priority="39">
      <formula>MONTH(I69)&lt;&gt;$K$16</formula>
    </cfRule>
  </conditionalFormatting>
  <conditionalFormatting sqref="M67:O67">
    <cfRule type="expression" dxfId="56" priority="26">
      <formula>MONTH(M67)&lt;&gt;$K$16</formula>
    </cfRule>
    <cfRule type="expression" dxfId="55" priority="27">
      <formula>MONTH($I$17)&lt;&gt;$C$16</formula>
    </cfRule>
  </conditionalFormatting>
  <conditionalFormatting sqref="N21:O21">
    <cfRule type="expression" dxfId="54" priority="140">
      <formula>MONTH($I$17)&lt;&gt;$C$16</formula>
    </cfRule>
    <cfRule type="expression" dxfId="53" priority="139">
      <formula>MONTH(N21)&lt;&gt;$K$16</formula>
    </cfRule>
  </conditionalFormatting>
  <conditionalFormatting sqref="N53:O53">
    <cfRule type="expression" dxfId="52" priority="44">
      <formula>MONTH(N53)&lt;&gt;$K$16</formula>
    </cfRule>
    <cfRule type="expression" dxfId="51" priority="45">
      <formula>MONTH($I$17)&lt;&gt;$C$16</formula>
    </cfRule>
  </conditionalFormatting>
  <conditionalFormatting sqref="Q12:R12">
    <cfRule type="expression" dxfId="50" priority="73">
      <formula>MONTH(Q12)&lt;&gt;$C$16</formula>
    </cfRule>
  </conditionalFormatting>
  <conditionalFormatting sqref="Q32:R32">
    <cfRule type="expression" dxfId="49" priority="123">
      <formula>MONTE(Q32)&lt;&gt;$S$16</formula>
    </cfRule>
    <cfRule type="expression" dxfId="48" priority="122">
      <formula>MONTH(Q32)&lt;&gt;$S$16</formula>
    </cfRule>
  </conditionalFormatting>
  <conditionalFormatting sqref="Q36:R36">
    <cfRule type="expression" dxfId="47" priority="42">
      <formula>MONTE(Q36)&lt;&gt;$S$16</formula>
    </cfRule>
    <cfRule type="expression" dxfId="46" priority="41">
      <formula>MONTH(Q36)&lt;&gt;$S$16</formula>
    </cfRule>
  </conditionalFormatting>
  <conditionalFormatting sqref="Q8:S8">
    <cfRule type="expression" dxfId="45" priority="80">
      <formula>MONTE(Q8)&lt;&gt;$S$16</formula>
    </cfRule>
    <cfRule type="expression" dxfId="44" priority="79">
      <formula>MONTH(Q8)&lt;&gt;$S$16</formula>
    </cfRule>
  </conditionalFormatting>
  <conditionalFormatting sqref="Q38:T38">
    <cfRule type="expression" dxfId="43" priority="117">
      <formula>MONTE(Q38)&lt;&gt;$S$16</formula>
    </cfRule>
    <cfRule type="expression" dxfId="42" priority="116">
      <formula>MONTH(Q38)&lt;&gt;$S$16</formula>
    </cfRule>
  </conditionalFormatting>
  <conditionalFormatting sqref="Q69:T69">
    <cfRule type="expression" dxfId="41" priority="32">
      <formula>MONTH(Q69)&lt;&gt;$S$16</formula>
    </cfRule>
    <cfRule type="expression" dxfId="40" priority="33">
      <formula>MONTE(Q69)&lt;&gt;$S$16</formula>
    </cfRule>
  </conditionalFormatting>
  <conditionalFormatting sqref="Q3:W3 Q7:W7 Q9:W9 Q11:W11 Q13:W15 Q60:W60 Q62:W62 Q64:W64 Q66:W66 Q68:W68">
    <cfRule type="expression" dxfId="39" priority="95">
      <formula>MONTH(Q3)&lt;&gt;$S$58</formula>
    </cfRule>
  </conditionalFormatting>
  <conditionalFormatting sqref="Q4:W4">
    <cfRule type="expression" dxfId="38" priority="82">
      <formula>MONTE(Q4)&lt;&gt;$S$16</formula>
    </cfRule>
    <cfRule type="expression" dxfId="37" priority="81">
      <formula>MONTH(Q4)&lt;&gt;$S$16</formula>
    </cfRule>
  </conditionalFormatting>
  <conditionalFormatting sqref="Q5:W5">
    <cfRule type="expression" dxfId="36" priority="126">
      <formula>MONTH(Q5)&lt;&gt;$S$58</formula>
    </cfRule>
  </conditionalFormatting>
  <conditionalFormatting sqref="Q6:W6">
    <cfRule type="expression" dxfId="35" priority="58">
      <formula>MONTE(Q6)&lt;&gt;$S$16</formula>
    </cfRule>
    <cfRule type="expression" dxfId="34" priority="57">
      <formula>MONTH(Q6)&lt;&gt;$S$16</formula>
    </cfRule>
  </conditionalFormatting>
  <conditionalFormatting sqref="Q10:W10">
    <cfRule type="expression" dxfId="33" priority="78">
      <formula>MONTE(Q10)&lt;&gt;$S$16</formula>
    </cfRule>
    <cfRule type="expression" dxfId="32" priority="77">
      <formula>MONTH(Q10)&lt;&gt;$S$16</formula>
    </cfRule>
  </conditionalFormatting>
  <conditionalFormatting sqref="Q15:W15 Q18:W27 U32:W32 V38:W38 Q40:W40 Q42:W43 Q47 V47:W47 R49 U49:W49 Q51 S51:W51 R53:W53 U63:W63 Q65 V69:W69">
    <cfRule type="expression" dxfId="31" priority="65">
      <formula>MONTE(Q15)&lt;&gt;$S$16</formula>
    </cfRule>
    <cfRule type="expression" dxfId="30" priority="64">
      <formula>MONTH(Q15)&lt;&gt;$S$16</formula>
    </cfRule>
  </conditionalFormatting>
  <conditionalFormatting sqref="Q31:W31 Q33:W33 Q35:W35 Q37:W37 Q39:W39">
    <cfRule type="expression" dxfId="29" priority="133">
      <formula>MONTH(Q31)&lt;&gt;$S$29</formula>
    </cfRule>
  </conditionalFormatting>
  <conditionalFormatting sqref="Q41:W41">
    <cfRule type="expression" dxfId="28" priority="9">
      <formula>MONTH(Q41)&lt;&gt;$S$29</formula>
    </cfRule>
  </conditionalFormatting>
  <conditionalFormatting sqref="Q46:W46 Q48:W48 Q50:W50 Q52:W52 Q54:W54">
    <cfRule type="expression" dxfId="27" priority="130">
      <formula>MONTH(Q46)&lt;&gt;$S$44</formula>
    </cfRule>
  </conditionalFormatting>
  <conditionalFormatting sqref="Q55:W55">
    <cfRule type="expression" dxfId="26" priority="105">
      <formula>MONTE(Q55)&lt;&gt;$S$16</formula>
    </cfRule>
    <cfRule type="expression" dxfId="25" priority="104">
      <formula>MONTH(Q55)&lt;&gt;$S$16</formula>
    </cfRule>
  </conditionalFormatting>
  <conditionalFormatting sqref="Q56:W56">
    <cfRule type="expression" dxfId="24" priority="2">
      <formula>MONTH(Q56)&lt;&gt;$S$29</formula>
    </cfRule>
  </conditionalFormatting>
  <conditionalFormatting sqref="Q57:W57">
    <cfRule type="expression" dxfId="23" priority="7">
      <formula>MONTH(Q57)&lt;&gt;$S$16</formula>
    </cfRule>
    <cfRule type="expression" dxfId="22" priority="8">
      <formula>MONTE(Q57)&lt;&gt;$S$16</formula>
    </cfRule>
  </conditionalFormatting>
  <conditionalFormatting sqref="Q61:W61">
    <cfRule type="expression" dxfId="21" priority="100">
      <formula>MONTE(Q61)&lt;&gt;$S$16</formula>
    </cfRule>
    <cfRule type="expression" dxfId="20" priority="99">
      <formula>MONTH(Q61)&lt;&gt;$S$16</formula>
    </cfRule>
  </conditionalFormatting>
  <conditionalFormatting sqref="Q67:W67">
    <cfRule type="expression" dxfId="19" priority="15">
      <formula>MONTH(Q67)&lt;&gt;$S$16</formula>
    </cfRule>
    <cfRule type="expression" dxfId="18" priority="16">
      <formula>MONTE(Q67)&lt;&gt;$S$16</formula>
    </cfRule>
  </conditionalFormatting>
  <conditionalFormatting sqref="Q70:W70">
    <cfRule type="expression" dxfId="17" priority="63">
      <formula>MONTH(Q70)&lt;&gt;$S$58</formula>
    </cfRule>
  </conditionalFormatting>
  <conditionalFormatting sqref="Q71:W71">
    <cfRule type="expression" dxfId="16" priority="62">
      <formula>MONTE(Q71)&lt;&gt;$S$16</formula>
    </cfRule>
    <cfRule type="expression" dxfId="15" priority="61">
      <formula>MONTH(Q71)&lt;&gt;$S$16</formula>
    </cfRule>
  </conditionalFormatting>
  <conditionalFormatting sqref="R63:S63">
    <cfRule type="expression" dxfId="14" priority="29">
      <formula>MONTE(R63)&lt;&gt;$S$16</formula>
    </cfRule>
    <cfRule type="expression" dxfId="13" priority="28">
      <formula>MONTH(R63)&lt;&gt;$S$16</formula>
    </cfRule>
  </conditionalFormatting>
  <conditionalFormatting sqref="S47:T47">
    <cfRule type="expression" dxfId="12" priority="112">
      <formula>MONTE(S47)&lt;&gt;$S$16</formula>
    </cfRule>
    <cfRule type="expression" dxfId="11" priority="111">
      <formula>MONTH(S47)&lt;&gt;$S$16</formula>
    </cfRule>
  </conditionalFormatting>
  <conditionalFormatting sqref="S12:W12">
    <cfRule type="expression" dxfId="10" priority="76">
      <formula>MONTE(S12)&lt;&gt;$S$16</formula>
    </cfRule>
    <cfRule type="expression" dxfId="9" priority="75">
      <formula>MONTH(S12)&lt;&gt;$S$16</formula>
    </cfRule>
  </conditionalFormatting>
  <conditionalFormatting sqref="S34:W34">
    <cfRule type="expression" dxfId="8" priority="121">
      <formula>MONTE(S34)&lt;&gt;$S$16</formula>
    </cfRule>
    <cfRule type="expression" dxfId="7" priority="120">
      <formula>MONTH(S34)&lt;&gt;$S$16</formula>
    </cfRule>
  </conditionalFormatting>
  <conditionalFormatting sqref="S65:W65">
    <cfRule type="expression" dxfId="6" priority="31">
      <formula>MONTE(S65)&lt;&gt;$S$16</formula>
    </cfRule>
    <cfRule type="expression" dxfId="5" priority="30">
      <formula>MONTH(S65)&lt;&gt;$S$16</formula>
    </cfRule>
  </conditionalFormatting>
  <conditionalFormatting sqref="T8:U8">
    <cfRule type="expression" dxfId="4" priority="56">
      <formula>MONTH(T8)&lt;&gt;$C$16</formula>
    </cfRule>
  </conditionalFormatting>
  <conditionalFormatting sqref="T36:W36">
    <cfRule type="expression" dxfId="3" priority="49">
      <formula>MONTE(T36)&lt;&gt;$S$16</formula>
    </cfRule>
    <cfRule type="expression" dxfId="2" priority="48">
      <formula>MONTH(T36)&lt;&gt;$S$16</formula>
    </cfRule>
  </conditionalFormatting>
  <conditionalFormatting sqref="V8:W8">
    <cfRule type="expression" dxfId="1" priority="137">
      <formula>MONTH(V8)&lt;&gt;$S$16</formula>
    </cfRule>
    <cfRule type="expression" dxfId="0" priority="138">
      <formula>MONTE(V8)&lt;&gt;$S$16</formula>
    </cfRule>
  </conditionalFormatting>
  <pageMargins left="0.31496062992125984" right="0" top="0.74803149606299213" bottom="0.35433070866141736" header="0.31496062992125984" footer="0.31496062992125984"/>
  <pageSetup paperSize="9" scale="73" fitToHeight="0" orientation="landscape" r:id="rId1"/>
  <headerFooter>
    <oddHeader>&amp;C&amp;"UD デジタル 教科書体 N-R,標準"&amp;12令和8年度　広報校正カレンダー&amp;R&amp;D</oddHeader>
    <oddFooter>&amp;C&amp;P</oddFooter>
  </headerFooter>
  <rowBreaks count="2" manualBreakCount="2">
    <brk id="28" max="22" man="1"/>
    <brk id="57"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業務委託設計書</vt:lpstr>
      <vt:lpstr>内訳書</vt:lpstr>
      <vt:lpstr>仕様書</vt:lpstr>
      <vt:lpstr>広報カレンダー</vt:lpstr>
      <vt:lpstr>広報カレンダー!Print_Area</vt:lpstr>
      <vt:lpstr>仕様書!Print_Area</vt:lpstr>
    </vt:vector>
  </TitlesOfParts>
  <Company>TAJIMI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岩島宗穂</dc:creator>
  <cp:lastModifiedBy>塩崎 竜哉</cp:lastModifiedBy>
  <cp:lastPrinted>2025-01-17T12:36:20Z</cp:lastPrinted>
  <dcterms:created xsi:type="dcterms:W3CDTF">2002-11-28T05:41:47Z</dcterms:created>
  <dcterms:modified xsi:type="dcterms:W3CDTF">2026-03-05T07:14:31Z</dcterms:modified>
</cp:coreProperties>
</file>