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fsvmain\data\0039549\マイ ドキュメント\元データ\②食育センター\その他業者や企業（中京臨床　国産薬品工業　内田洋行）\検便（月２回　通年）■多食推委第６号　腸内細菌検査委託【入札・単契】\令和８年度\"/>
    </mc:Choice>
  </mc:AlternateContent>
  <xr:revisionPtr revIDLastSave="0" documentId="8_{BA470E0E-4667-4117-B8AD-8DE3846F94DB}" xr6:coauthVersionLast="47" xr6:coauthVersionMax="47" xr10:uidLastSave="{00000000-0000-0000-0000-000000000000}"/>
  <bookViews>
    <workbookView xWindow="-120" yWindow="-120" windowWidth="20730" windowHeight="11040" xr2:uid="{8CFFDACE-4D96-49C3-B598-8C48B6F0F64C}"/>
  </bookViews>
  <sheets>
    <sheet name="特記仕様" sheetId="1" r:id="rId1"/>
  </sheets>
  <definedNames>
    <definedName name="_xlnm.Print_Area" localSheetId="0">特記仕様!$A$1:$J$60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2" i="1" l="1"/>
  <c r="G52" i="1"/>
  <c r="J50" i="1"/>
  <c r="I50" i="1"/>
  <c r="J49" i="1"/>
  <c r="I49" i="1"/>
  <c r="J48" i="1"/>
  <c r="J52" i="1" s="1"/>
  <c r="I48" i="1"/>
  <c r="I52" i="1" s="1"/>
  <c r="H47" i="1"/>
  <c r="H53" i="1" s="1"/>
  <c r="G47" i="1"/>
  <c r="G53" i="1" s="1"/>
  <c r="J45" i="1"/>
  <c r="I45" i="1"/>
  <c r="J44" i="1"/>
  <c r="I44" i="1"/>
  <c r="J43" i="1"/>
  <c r="I43" i="1"/>
  <c r="J42" i="1"/>
  <c r="I42" i="1"/>
  <c r="J41" i="1"/>
  <c r="I41" i="1"/>
  <c r="J40" i="1"/>
  <c r="I40" i="1"/>
  <c r="J39" i="1"/>
  <c r="I39" i="1"/>
  <c r="J38" i="1"/>
  <c r="J47" i="1" s="1"/>
  <c r="I38" i="1"/>
  <c r="I47" i="1" s="1"/>
  <c r="J37" i="1"/>
  <c r="I37" i="1"/>
  <c r="H36" i="1"/>
  <c r="G36" i="1"/>
  <c r="J34" i="1"/>
  <c r="I34" i="1"/>
  <c r="J33" i="1"/>
  <c r="I33" i="1"/>
  <c r="J32" i="1"/>
  <c r="I32" i="1"/>
  <c r="J31" i="1"/>
  <c r="I31" i="1"/>
  <c r="J30" i="1"/>
  <c r="I30" i="1"/>
  <c r="J29" i="1"/>
  <c r="I29" i="1"/>
  <c r="J28" i="1"/>
  <c r="I28" i="1"/>
  <c r="J27" i="1"/>
  <c r="I27" i="1"/>
  <c r="J26" i="1"/>
  <c r="I26" i="1"/>
  <c r="J25" i="1"/>
  <c r="I25" i="1"/>
  <c r="J24" i="1"/>
  <c r="I24" i="1"/>
  <c r="J23" i="1"/>
  <c r="I23" i="1"/>
  <c r="J22" i="1"/>
  <c r="I22" i="1"/>
  <c r="J21" i="1"/>
  <c r="I21" i="1"/>
  <c r="J20" i="1"/>
  <c r="I20" i="1"/>
  <c r="J19" i="1"/>
  <c r="I19" i="1"/>
  <c r="J18" i="1"/>
  <c r="I18" i="1"/>
  <c r="J17" i="1"/>
  <c r="I17" i="1"/>
  <c r="J16" i="1"/>
  <c r="I16" i="1"/>
  <c r="J15" i="1"/>
  <c r="I15" i="1"/>
  <c r="J14" i="1"/>
  <c r="I14" i="1"/>
  <c r="J13" i="1"/>
  <c r="J36" i="1" s="1"/>
  <c r="I13" i="1"/>
  <c r="I36" i="1" s="1"/>
  <c r="G54" i="1" l="1"/>
  <c r="I53" i="1"/>
  <c r="I54" i="1" s="1"/>
  <c r="G6" i="1" s="1"/>
  <c r="J53" i="1"/>
  <c r="J54" i="1" s="1"/>
  <c r="G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0018931</author>
  </authors>
  <commentList>
    <comment ref="J37" authorId="0" shapeId="0" xr:uid="{AE83594A-D088-48D4-9BB1-B2F75F59F357}">
      <text>
        <r>
          <rPr>
            <b/>
            <sz val="9"/>
            <color indexed="81"/>
            <rFont val="ＭＳ Ｐゴシック"/>
            <family val="3"/>
            <charset val="128"/>
          </rPr>
          <t>検査Ｂ
は保育士の数だけ１２か月分</t>
        </r>
        <r>
          <rPr>
            <sz val="9"/>
            <color indexed="81"/>
            <rFont val="ＭＳ Ｐゴシック"/>
            <family val="3"/>
            <charset val="128"/>
          </rPr>
          <t xml:space="preserve">
</t>
        </r>
      </text>
    </comment>
  </commentList>
</comments>
</file>

<file path=xl/sharedStrings.xml><?xml version="1.0" encoding="utf-8"?>
<sst xmlns="http://schemas.openxmlformats.org/spreadsheetml/2006/main" count="149" uniqueCount="129">
  <si>
    <t>腸内細菌検査特記仕様書</t>
    <rPh sb="0" eb="2">
      <t>チョウナイ</t>
    </rPh>
    <rPh sb="2" eb="4">
      <t>サイキン</t>
    </rPh>
    <rPh sb="4" eb="6">
      <t>ケンサ</t>
    </rPh>
    <rPh sb="6" eb="8">
      <t>トッキ</t>
    </rPh>
    <rPh sb="8" eb="11">
      <t>シヨウショ</t>
    </rPh>
    <phoneticPr fontId="4"/>
  </si>
  <si>
    <t>1.検査項目</t>
    <rPh sb="2" eb="4">
      <t>ケンサ</t>
    </rPh>
    <rPh sb="4" eb="6">
      <t>コウモク</t>
    </rPh>
    <phoneticPr fontId="4"/>
  </si>
  <si>
    <t>検査名（検査項目）</t>
    <rPh sb="0" eb="2">
      <t>ケンサ</t>
    </rPh>
    <rPh sb="2" eb="3">
      <t>メイ</t>
    </rPh>
    <rPh sb="4" eb="6">
      <t>ケンサ</t>
    </rPh>
    <rPh sb="6" eb="8">
      <t>コウモク</t>
    </rPh>
    <phoneticPr fontId="4"/>
  </si>
  <si>
    <t>検査予定件数</t>
    <rPh sb="0" eb="2">
      <t>ケンサ</t>
    </rPh>
    <rPh sb="2" eb="4">
      <t>ヨテイ</t>
    </rPh>
    <rPh sb="4" eb="6">
      <t>ケンスウ</t>
    </rPh>
    <phoneticPr fontId="4"/>
  </si>
  <si>
    <t>単価（円）　　　　　　　　</t>
    <rPh sb="0" eb="2">
      <t>タンカ</t>
    </rPh>
    <rPh sb="3" eb="4">
      <t>エン</t>
    </rPh>
    <phoneticPr fontId="4"/>
  </si>
  <si>
    <t>金額（円）</t>
    <rPh sb="0" eb="2">
      <t>キンガク</t>
    </rPh>
    <rPh sb="3" eb="4">
      <t>エン</t>
    </rPh>
    <phoneticPr fontId="4"/>
  </si>
  <si>
    <t>検査Ａ（腸管出血性大腸菌Ｏ-157、腸管出血性大腸菌O-26、
赤痢菌、サルモネラ菌）</t>
    <rPh sb="0" eb="2">
      <t>ケンサ</t>
    </rPh>
    <rPh sb="4" eb="6">
      <t>チョウカン</t>
    </rPh>
    <rPh sb="6" eb="7">
      <t>シュッケツ</t>
    </rPh>
    <rPh sb="7" eb="8">
      <t>ケツ</t>
    </rPh>
    <rPh sb="8" eb="9">
      <t>セイ</t>
    </rPh>
    <rPh sb="9" eb="12">
      <t>ダイチョウキン</t>
    </rPh>
    <rPh sb="32" eb="34">
      <t>セキリ</t>
    </rPh>
    <rPh sb="34" eb="35">
      <t>キン</t>
    </rPh>
    <rPh sb="41" eb="42">
      <t>キン</t>
    </rPh>
    <phoneticPr fontId="4"/>
  </si>
  <si>
    <t>検査Ｂ（赤痢菌、サルモネラ菌）</t>
    <rPh sb="0" eb="2">
      <t>ケンサ</t>
    </rPh>
    <rPh sb="4" eb="6">
      <t>セキリ</t>
    </rPh>
    <rPh sb="6" eb="7">
      <t>キン</t>
    </rPh>
    <rPh sb="13" eb="14">
      <t>キン</t>
    </rPh>
    <phoneticPr fontId="4"/>
  </si>
  <si>
    <t>2.検体回収施設名</t>
    <rPh sb="2" eb="4">
      <t>ケンタイ</t>
    </rPh>
    <rPh sb="4" eb="6">
      <t>カイシュウ</t>
    </rPh>
    <rPh sb="6" eb="8">
      <t>シセツ</t>
    </rPh>
    <rPh sb="8" eb="9">
      <t>メイ</t>
    </rPh>
    <phoneticPr fontId="4"/>
  </si>
  <si>
    <t>検体回収施設名</t>
    <rPh sb="0" eb="2">
      <t>ケンタイ</t>
    </rPh>
    <rPh sb="2" eb="4">
      <t>カイシュウ</t>
    </rPh>
    <rPh sb="4" eb="6">
      <t>シセツ</t>
    </rPh>
    <rPh sb="6" eb="7">
      <t>メイ</t>
    </rPh>
    <phoneticPr fontId="4"/>
  </si>
  <si>
    <t>所在地</t>
    <rPh sb="0" eb="3">
      <t>ショザイチ</t>
    </rPh>
    <phoneticPr fontId="4"/>
  </si>
  <si>
    <t>電話番号</t>
    <rPh sb="0" eb="2">
      <t>デンワ</t>
    </rPh>
    <rPh sb="2" eb="4">
      <t>バンゴウ</t>
    </rPh>
    <phoneticPr fontId="4"/>
  </si>
  <si>
    <r>
      <t xml:space="preserve">提出予定者数
</t>
    </r>
    <r>
      <rPr>
        <sz val="8"/>
        <rFont val="ＭＳ Ｐ明朝"/>
        <family val="1"/>
        <charset val="128"/>
      </rPr>
      <t>（うち配膳員・校務員）</t>
    </r>
    <rPh sb="0" eb="2">
      <t>テイシュツ</t>
    </rPh>
    <rPh sb="2" eb="5">
      <t>ヨテイシャ</t>
    </rPh>
    <rPh sb="5" eb="6">
      <t>スウ</t>
    </rPh>
    <rPh sb="10" eb="12">
      <t>ハイゼン</t>
    </rPh>
    <rPh sb="12" eb="13">
      <t>イン</t>
    </rPh>
    <rPh sb="14" eb="17">
      <t>コウムイン</t>
    </rPh>
    <phoneticPr fontId="4"/>
  </si>
  <si>
    <t>検査Ａ</t>
    <rPh sb="0" eb="2">
      <t>ケンサ</t>
    </rPh>
    <phoneticPr fontId="4"/>
  </si>
  <si>
    <t>検査Ｂ</t>
    <rPh sb="0" eb="2">
      <t>ケンサ</t>
    </rPh>
    <phoneticPr fontId="4"/>
  </si>
  <si>
    <t>年間予定件数</t>
    <rPh sb="1" eb="2">
      <t>カン</t>
    </rPh>
    <rPh sb="2" eb="4">
      <t>ヨテイ</t>
    </rPh>
    <rPh sb="4" eb="5">
      <t>ケン</t>
    </rPh>
    <rPh sb="5" eb="6">
      <t>スウ</t>
    </rPh>
    <phoneticPr fontId="4"/>
  </si>
  <si>
    <t>食育推進課</t>
    <rPh sb="0" eb="2">
      <t>ショクイク</t>
    </rPh>
    <rPh sb="2" eb="4">
      <t>スイシン</t>
    </rPh>
    <rPh sb="4" eb="5">
      <t>カ</t>
    </rPh>
    <phoneticPr fontId="4"/>
  </si>
  <si>
    <t>姫町6-1-10</t>
    <rPh sb="0" eb="1">
      <t>ヒメ</t>
    </rPh>
    <rPh sb="1" eb="2">
      <t>チョウ</t>
    </rPh>
    <phoneticPr fontId="4"/>
  </si>
  <si>
    <t>29-1662</t>
    <phoneticPr fontId="4"/>
  </si>
  <si>
    <t>食育センター</t>
    <rPh sb="0" eb="2">
      <t>ショクイク</t>
    </rPh>
    <phoneticPr fontId="4"/>
  </si>
  <si>
    <t>29-1663</t>
    <phoneticPr fontId="4"/>
  </si>
  <si>
    <t>昭和調理場</t>
    <rPh sb="0" eb="2">
      <t>ショウワ</t>
    </rPh>
    <rPh sb="2" eb="4">
      <t>チョウリ</t>
    </rPh>
    <rPh sb="4" eb="5">
      <t>ジョウ</t>
    </rPh>
    <phoneticPr fontId="4"/>
  </si>
  <si>
    <t>平和町4-180</t>
    <rPh sb="0" eb="2">
      <t>ヘイワ</t>
    </rPh>
    <rPh sb="2" eb="3">
      <t>チョウ</t>
    </rPh>
    <phoneticPr fontId="4"/>
  </si>
  <si>
    <t>22-6111</t>
    <phoneticPr fontId="4"/>
  </si>
  <si>
    <t>北栄小・北陵中隣接校調理場</t>
    <rPh sb="0" eb="1">
      <t>キタ</t>
    </rPh>
    <rPh sb="1" eb="2">
      <t>エイ</t>
    </rPh>
    <rPh sb="2" eb="3">
      <t>ショウ</t>
    </rPh>
    <rPh sb="4" eb="5">
      <t>キタ</t>
    </rPh>
    <rPh sb="5" eb="6">
      <t>リョウ</t>
    </rPh>
    <rPh sb="6" eb="7">
      <t>チュウ</t>
    </rPh>
    <rPh sb="7" eb="9">
      <t>リンセツ</t>
    </rPh>
    <rPh sb="9" eb="10">
      <t>コウ</t>
    </rPh>
    <rPh sb="10" eb="12">
      <t>チョウリ</t>
    </rPh>
    <rPh sb="12" eb="13">
      <t>ジョウ</t>
    </rPh>
    <phoneticPr fontId="4"/>
  </si>
  <si>
    <t>旭ヶ丘10-6-82</t>
    <rPh sb="0" eb="3">
      <t>アサヒガオカ</t>
    </rPh>
    <phoneticPr fontId="4"/>
  </si>
  <si>
    <t>27-8400</t>
    <phoneticPr fontId="4"/>
  </si>
  <si>
    <t>池田小学校</t>
    <rPh sb="0" eb="2">
      <t>イケダ</t>
    </rPh>
    <rPh sb="2" eb="5">
      <t>ショウガッコウ</t>
    </rPh>
    <phoneticPr fontId="4"/>
  </si>
  <si>
    <t>池田町6-25</t>
    <rPh sb="0" eb="2">
      <t>イケダ</t>
    </rPh>
    <rPh sb="2" eb="3">
      <t>チョウ</t>
    </rPh>
    <phoneticPr fontId="4"/>
  </si>
  <si>
    <t>22-0883</t>
    <phoneticPr fontId="4"/>
  </si>
  <si>
    <t>滝呂小学校</t>
    <rPh sb="0" eb="1">
      <t>タキ</t>
    </rPh>
    <rPh sb="1" eb="2">
      <t>ロ</t>
    </rPh>
    <rPh sb="2" eb="5">
      <t>ショウガッコウ</t>
    </rPh>
    <phoneticPr fontId="4"/>
  </si>
  <si>
    <t>滝呂町12-186-4</t>
    <rPh sb="0" eb="1">
      <t>タキ</t>
    </rPh>
    <rPh sb="1" eb="2">
      <t>ロ</t>
    </rPh>
    <rPh sb="2" eb="3">
      <t>チョウ</t>
    </rPh>
    <phoneticPr fontId="4"/>
  </si>
  <si>
    <t>22-0657</t>
    <phoneticPr fontId="4"/>
  </si>
  <si>
    <t>養正小学校</t>
    <rPh sb="0" eb="2">
      <t>ヨウセイ</t>
    </rPh>
    <rPh sb="2" eb="5">
      <t>ショウガッコウ</t>
    </rPh>
    <phoneticPr fontId="4"/>
  </si>
  <si>
    <t>平野町2-80</t>
    <rPh sb="0" eb="2">
      <t>ヒラノ</t>
    </rPh>
    <rPh sb="2" eb="3">
      <t>チョウ</t>
    </rPh>
    <phoneticPr fontId="4"/>
  </si>
  <si>
    <t>22-3181</t>
    <phoneticPr fontId="4"/>
  </si>
  <si>
    <t>精華小学校</t>
    <rPh sb="0" eb="1">
      <t>セイ</t>
    </rPh>
    <rPh sb="1" eb="2">
      <t>カ</t>
    </rPh>
    <rPh sb="2" eb="5">
      <t>ショウガッコウ</t>
    </rPh>
    <phoneticPr fontId="4"/>
  </si>
  <si>
    <t>十九田町2-119</t>
    <rPh sb="0" eb="2">
      <t>ジュウク</t>
    </rPh>
    <rPh sb="2" eb="3">
      <t>タ</t>
    </rPh>
    <rPh sb="3" eb="4">
      <t>チョウ</t>
    </rPh>
    <phoneticPr fontId="4"/>
  </si>
  <si>
    <t>22-3275</t>
    <phoneticPr fontId="4"/>
  </si>
  <si>
    <t>共栄小学校</t>
    <rPh sb="0" eb="2">
      <t>キョウエイ</t>
    </rPh>
    <rPh sb="2" eb="5">
      <t>ショウガッコウ</t>
    </rPh>
    <phoneticPr fontId="4"/>
  </si>
  <si>
    <t>高田町3-64</t>
    <rPh sb="0" eb="2">
      <t>タカタ</t>
    </rPh>
    <rPh sb="2" eb="3">
      <t>チョウ</t>
    </rPh>
    <phoneticPr fontId="4"/>
  </si>
  <si>
    <t>22-0833</t>
    <phoneticPr fontId="4"/>
  </si>
  <si>
    <t>小泉小学校</t>
    <rPh sb="0" eb="2">
      <t>コイズミ</t>
    </rPh>
    <rPh sb="2" eb="5">
      <t>ショウガッコウ</t>
    </rPh>
    <phoneticPr fontId="4"/>
  </si>
  <si>
    <t>小泉町7-90</t>
    <rPh sb="0" eb="1">
      <t>コ</t>
    </rPh>
    <rPh sb="1" eb="2">
      <t>イズミ</t>
    </rPh>
    <rPh sb="2" eb="3">
      <t>チョウ</t>
    </rPh>
    <phoneticPr fontId="4"/>
  </si>
  <si>
    <t>27-2624</t>
    <phoneticPr fontId="4"/>
  </si>
  <si>
    <t>市之倉小学校</t>
    <rPh sb="0" eb="3">
      <t>イチノクラ</t>
    </rPh>
    <rPh sb="3" eb="6">
      <t>ショウガッコウ</t>
    </rPh>
    <phoneticPr fontId="4"/>
  </si>
  <si>
    <t>市之倉町10-381</t>
    <rPh sb="0" eb="3">
      <t>イチノクラ</t>
    </rPh>
    <rPh sb="3" eb="4">
      <t>チョウ</t>
    </rPh>
    <phoneticPr fontId="4"/>
  </si>
  <si>
    <t>22-3702</t>
    <phoneticPr fontId="4"/>
  </si>
  <si>
    <t>南姫小学校</t>
    <rPh sb="0" eb="1">
      <t>ミナミ</t>
    </rPh>
    <rPh sb="1" eb="2">
      <t>ヒメ</t>
    </rPh>
    <rPh sb="2" eb="5">
      <t>ショウガッコウ</t>
    </rPh>
    <phoneticPr fontId="4"/>
  </si>
  <si>
    <t>大藪町1237-1</t>
    <rPh sb="0" eb="2">
      <t>オオヤブ</t>
    </rPh>
    <rPh sb="2" eb="3">
      <t>チョウ</t>
    </rPh>
    <phoneticPr fontId="4"/>
  </si>
  <si>
    <t>27-6078</t>
    <phoneticPr fontId="4"/>
  </si>
  <si>
    <t>根本小学校</t>
    <rPh sb="0" eb="2">
      <t>ネモト</t>
    </rPh>
    <rPh sb="2" eb="5">
      <t>ショウガッコウ</t>
    </rPh>
    <phoneticPr fontId="4"/>
  </si>
  <si>
    <t>高根町4-6-5</t>
    <rPh sb="0" eb="1">
      <t>タカ</t>
    </rPh>
    <rPh sb="1" eb="2">
      <t>ネ</t>
    </rPh>
    <rPh sb="2" eb="3">
      <t>チョウ</t>
    </rPh>
    <phoneticPr fontId="4"/>
  </si>
  <si>
    <t>27-4646</t>
    <phoneticPr fontId="4"/>
  </si>
  <si>
    <t>脇之島小学校</t>
    <rPh sb="0" eb="3">
      <t>ワキノシマ</t>
    </rPh>
    <rPh sb="3" eb="6">
      <t>ショウガッコウ</t>
    </rPh>
    <phoneticPr fontId="4"/>
  </si>
  <si>
    <t>脇之島町7-39-2</t>
    <rPh sb="0" eb="3">
      <t>ワキノシマ</t>
    </rPh>
    <rPh sb="3" eb="4">
      <t>チョウ</t>
    </rPh>
    <phoneticPr fontId="4"/>
  </si>
  <si>
    <t>24-1281</t>
    <phoneticPr fontId="4"/>
  </si>
  <si>
    <t>陶都中学校</t>
    <rPh sb="0" eb="1">
      <t>トウ</t>
    </rPh>
    <rPh sb="1" eb="2">
      <t>ト</t>
    </rPh>
    <rPh sb="2" eb="5">
      <t>チュウガッコウ</t>
    </rPh>
    <phoneticPr fontId="4"/>
  </si>
  <si>
    <t>住吉町7-1</t>
    <rPh sb="0" eb="1">
      <t>ス</t>
    </rPh>
    <rPh sb="1" eb="2">
      <t>ヨシ</t>
    </rPh>
    <rPh sb="2" eb="3">
      <t>チョウ</t>
    </rPh>
    <phoneticPr fontId="4"/>
  </si>
  <si>
    <t>22-4127</t>
    <phoneticPr fontId="4"/>
  </si>
  <si>
    <t>多治見中学校</t>
    <rPh sb="0" eb="3">
      <t>タジミ</t>
    </rPh>
    <rPh sb="3" eb="6">
      <t>チュウガッコウ</t>
    </rPh>
    <phoneticPr fontId="4"/>
  </si>
  <si>
    <t>美坂町4-10</t>
    <rPh sb="0" eb="1">
      <t>ミ</t>
    </rPh>
    <rPh sb="1" eb="2">
      <t>サカ</t>
    </rPh>
    <rPh sb="2" eb="3">
      <t>チョウ</t>
    </rPh>
    <phoneticPr fontId="4"/>
  </si>
  <si>
    <t>22-3327</t>
    <phoneticPr fontId="4"/>
  </si>
  <si>
    <t>平和中学校</t>
    <rPh sb="0" eb="2">
      <t>ヘイワ</t>
    </rPh>
    <rPh sb="2" eb="5">
      <t>チュウガッコウ</t>
    </rPh>
    <phoneticPr fontId="4"/>
  </si>
  <si>
    <t>脇之島町1-1</t>
    <rPh sb="0" eb="3">
      <t>ワキノシマ</t>
    </rPh>
    <rPh sb="3" eb="4">
      <t>チョウ</t>
    </rPh>
    <phoneticPr fontId="4"/>
  </si>
  <si>
    <t>22-7265</t>
    <phoneticPr fontId="4"/>
  </si>
  <si>
    <t>小泉中学校</t>
    <rPh sb="0" eb="1">
      <t>コ</t>
    </rPh>
    <rPh sb="1" eb="2">
      <t>イズミ</t>
    </rPh>
    <rPh sb="2" eb="5">
      <t>チュウガッコウ</t>
    </rPh>
    <phoneticPr fontId="4"/>
  </si>
  <si>
    <t>小泉町7-70</t>
    <rPh sb="0" eb="1">
      <t>コ</t>
    </rPh>
    <rPh sb="1" eb="2">
      <t>イズミ</t>
    </rPh>
    <rPh sb="2" eb="3">
      <t>チョウ</t>
    </rPh>
    <phoneticPr fontId="4"/>
  </si>
  <si>
    <t>27-2620</t>
    <phoneticPr fontId="4"/>
  </si>
  <si>
    <t>南ヶ丘中学校</t>
    <rPh sb="0" eb="1">
      <t>ミナミ</t>
    </rPh>
    <rPh sb="2" eb="3">
      <t>オカ</t>
    </rPh>
    <rPh sb="3" eb="6">
      <t>チュウガッコウ</t>
    </rPh>
    <phoneticPr fontId="4"/>
  </si>
  <si>
    <t>大畑町大洞48-1</t>
    <rPh sb="0" eb="2">
      <t>オオハタ</t>
    </rPh>
    <rPh sb="2" eb="3">
      <t>チョウ</t>
    </rPh>
    <rPh sb="3" eb="4">
      <t>オオ</t>
    </rPh>
    <rPh sb="4" eb="5">
      <t>ホラ</t>
    </rPh>
    <phoneticPr fontId="4"/>
  </si>
  <si>
    <t>22-4195</t>
    <phoneticPr fontId="4"/>
  </si>
  <si>
    <t>北陵中学校</t>
    <rPh sb="0" eb="1">
      <t>ホク</t>
    </rPh>
    <rPh sb="1" eb="2">
      <t>リョウ</t>
    </rPh>
    <rPh sb="2" eb="5">
      <t>チュウガッコウ</t>
    </rPh>
    <phoneticPr fontId="4"/>
  </si>
  <si>
    <t>旭ヶ丘10-6</t>
    <rPh sb="0" eb="3">
      <t>アサヒガオカ</t>
    </rPh>
    <phoneticPr fontId="4"/>
  </si>
  <si>
    <t>27-6068</t>
    <phoneticPr fontId="4"/>
  </si>
  <si>
    <t>南姫中学校</t>
    <rPh sb="0" eb="1">
      <t>ミナミ</t>
    </rPh>
    <rPh sb="1" eb="2">
      <t>ヒメ</t>
    </rPh>
    <rPh sb="2" eb="5">
      <t>チュウガッコウ</t>
    </rPh>
    <phoneticPr fontId="4"/>
  </si>
  <si>
    <t>大針町283-1</t>
    <rPh sb="0" eb="1">
      <t>オオ</t>
    </rPh>
    <rPh sb="1" eb="2">
      <t>ハリ</t>
    </rPh>
    <rPh sb="2" eb="3">
      <t>チョウ</t>
    </rPh>
    <phoneticPr fontId="4"/>
  </si>
  <si>
    <t>29-2256</t>
    <phoneticPr fontId="4"/>
  </si>
  <si>
    <t>笠原小中学校</t>
    <rPh sb="0" eb="2">
      <t>カサハラ</t>
    </rPh>
    <rPh sb="2" eb="6">
      <t>ショウチュウガッコウ</t>
    </rPh>
    <phoneticPr fontId="4"/>
  </si>
  <si>
    <t>笠原町3387-9</t>
    <rPh sb="0" eb="3">
      <t>カサハラチョウ</t>
    </rPh>
    <phoneticPr fontId="4"/>
  </si>
  <si>
    <t>43-3541</t>
    <phoneticPr fontId="4"/>
  </si>
  <si>
    <t>病欠対応</t>
    <rPh sb="0" eb="2">
      <t>ビョウケツ</t>
    </rPh>
    <rPh sb="2" eb="4">
      <t>タイオウ</t>
    </rPh>
    <phoneticPr fontId="4"/>
  </si>
  <si>
    <t>-</t>
    <phoneticPr fontId="4"/>
  </si>
  <si>
    <t>食育推進課　　提出合計</t>
    <rPh sb="0" eb="2">
      <t>ショクイク</t>
    </rPh>
    <rPh sb="2" eb="4">
      <t>スイシン</t>
    </rPh>
    <rPh sb="4" eb="5">
      <t>カ</t>
    </rPh>
    <rPh sb="7" eb="9">
      <t>テイシュツ</t>
    </rPh>
    <rPh sb="9" eb="11">
      <t>ゴウケイ</t>
    </rPh>
    <phoneticPr fontId="4"/>
  </si>
  <si>
    <t>多治見市保育幼稚園課</t>
    <rPh sb="0" eb="4">
      <t>タジミシ</t>
    </rPh>
    <rPh sb="4" eb="6">
      <t>ホイク</t>
    </rPh>
    <rPh sb="6" eb="9">
      <t>ヨウチエン</t>
    </rPh>
    <rPh sb="9" eb="10">
      <t>カ</t>
    </rPh>
    <phoneticPr fontId="4"/>
  </si>
  <si>
    <t>音羽町1-233</t>
    <rPh sb="0" eb="2">
      <t>オトワ</t>
    </rPh>
    <rPh sb="2" eb="3">
      <t>マチ</t>
    </rPh>
    <phoneticPr fontId="4"/>
  </si>
  <si>
    <t>23-5947</t>
    <phoneticPr fontId="4"/>
  </si>
  <si>
    <t>双葉保育園</t>
    <rPh sb="0" eb="2">
      <t>フタバ</t>
    </rPh>
    <rPh sb="2" eb="5">
      <t>ホイクエン</t>
    </rPh>
    <phoneticPr fontId="4"/>
  </si>
  <si>
    <t>元町4-10-2</t>
    <rPh sb="0" eb="1">
      <t>モト</t>
    </rPh>
    <rPh sb="1" eb="2">
      <t>マチ</t>
    </rPh>
    <phoneticPr fontId="4"/>
  </si>
  <si>
    <t>22-3582</t>
    <phoneticPr fontId="4"/>
  </si>
  <si>
    <t>北野保育園</t>
    <rPh sb="0" eb="2">
      <t>キタノ</t>
    </rPh>
    <rPh sb="2" eb="5">
      <t>ホイクエン</t>
    </rPh>
    <phoneticPr fontId="4"/>
  </si>
  <si>
    <t>喜多町8-27</t>
    <rPh sb="0" eb="1">
      <t>キ</t>
    </rPh>
    <rPh sb="1" eb="2">
      <t>タ</t>
    </rPh>
    <rPh sb="2" eb="3">
      <t>マチ</t>
    </rPh>
    <phoneticPr fontId="4"/>
  </si>
  <si>
    <t>23-3385</t>
    <phoneticPr fontId="4"/>
  </si>
  <si>
    <t>市之倉保育園</t>
    <rPh sb="0" eb="3">
      <t>イチノクラ</t>
    </rPh>
    <rPh sb="3" eb="6">
      <t>ホイクエン</t>
    </rPh>
    <phoneticPr fontId="4"/>
  </si>
  <si>
    <t>市之倉町8-20</t>
    <rPh sb="0" eb="3">
      <t>イチノクラ</t>
    </rPh>
    <rPh sb="3" eb="4">
      <t>チョウ</t>
    </rPh>
    <phoneticPr fontId="4"/>
  </si>
  <si>
    <t>23-7327</t>
    <phoneticPr fontId="4"/>
  </si>
  <si>
    <t>共栄保育園</t>
    <rPh sb="0" eb="2">
      <t>キョウエイ</t>
    </rPh>
    <rPh sb="2" eb="5">
      <t>ホイクエン</t>
    </rPh>
    <phoneticPr fontId="4"/>
  </si>
  <si>
    <t>22-2507</t>
    <phoneticPr fontId="4"/>
  </si>
  <si>
    <t>小泉保育園</t>
    <rPh sb="0" eb="2">
      <t>コイズミ</t>
    </rPh>
    <rPh sb="2" eb="5">
      <t>ホイクエン</t>
    </rPh>
    <phoneticPr fontId="4"/>
  </si>
  <si>
    <t>小泉町2-153</t>
    <rPh sb="0" eb="2">
      <t>コイズミ</t>
    </rPh>
    <rPh sb="2" eb="3">
      <t>チョウ</t>
    </rPh>
    <phoneticPr fontId="4"/>
  </si>
  <si>
    <t>27-2546</t>
    <phoneticPr fontId="4"/>
  </si>
  <si>
    <t>笠原こども園</t>
    <rPh sb="0" eb="2">
      <t>カサハラ</t>
    </rPh>
    <rPh sb="5" eb="6">
      <t>エン</t>
    </rPh>
    <phoneticPr fontId="4"/>
  </si>
  <si>
    <t>笠原町1967-1</t>
    <rPh sb="0" eb="3">
      <t>カサハラチョウ</t>
    </rPh>
    <phoneticPr fontId="4"/>
  </si>
  <si>
    <t>43-3052</t>
    <phoneticPr fontId="4"/>
  </si>
  <si>
    <t>星ケ台保育園</t>
    <rPh sb="0" eb="3">
      <t>ホシガダイ</t>
    </rPh>
    <rPh sb="3" eb="6">
      <t>ホイクエン</t>
    </rPh>
    <phoneticPr fontId="4"/>
  </si>
  <si>
    <t>星ケ台3－7－3</t>
    <rPh sb="0" eb="3">
      <t>ホシガダイ</t>
    </rPh>
    <phoneticPr fontId="4"/>
  </si>
  <si>
    <t>25-8006</t>
    <phoneticPr fontId="4"/>
  </si>
  <si>
    <t>旭ケ丘こども園</t>
    <rPh sb="0" eb="1">
      <t>アサヒ</t>
    </rPh>
    <rPh sb="2" eb="3">
      <t>オカ</t>
    </rPh>
    <rPh sb="6" eb="7">
      <t>エン</t>
    </rPh>
    <phoneticPr fontId="3"/>
  </si>
  <si>
    <t>旭ヶ丘８－２９－４３</t>
    <rPh sb="0" eb="3">
      <t>アサヒガオカ</t>
    </rPh>
    <phoneticPr fontId="3"/>
  </si>
  <si>
    <t>27-4526</t>
    <phoneticPr fontId="3"/>
  </si>
  <si>
    <t>保育幼稚園課　保育園他提出小計</t>
    <rPh sb="7" eb="10">
      <t>ホイクエン</t>
    </rPh>
    <rPh sb="10" eb="11">
      <t>ホカ</t>
    </rPh>
    <rPh sb="11" eb="13">
      <t>テイシュツ</t>
    </rPh>
    <rPh sb="13" eb="15">
      <t>ショウケイ</t>
    </rPh>
    <phoneticPr fontId="4"/>
  </si>
  <si>
    <t>養正小附属幼稚園</t>
    <rPh sb="0" eb="2">
      <t>ヨウセイ</t>
    </rPh>
    <rPh sb="2" eb="3">
      <t>ショウガッコウ</t>
    </rPh>
    <rPh sb="3" eb="5">
      <t>フゾク</t>
    </rPh>
    <rPh sb="5" eb="8">
      <t>ヨウチエン</t>
    </rPh>
    <phoneticPr fontId="4"/>
  </si>
  <si>
    <t>平野町2-79</t>
    <rPh sb="0" eb="2">
      <t>ヒラノ</t>
    </rPh>
    <rPh sb="2" eb="3">
      <t>チョウ</t>
    </rPh>
    <phoneticPr fontId="4"/>
  </si>
  <si>
    <t>22-2066</t>
    <phoneticPr fontId="4"/>
  </si>
  <si>
    <t>精華愛児幼稚園</t>
    <rPh sb="0" eb="2">
      <t>セイカ</t>
    </rPh>
    <rPh sb="2" eb="4">
      <t>アイジ</t>
    </rPh>
    <rPh sb="4" eb="6">
      <t>ヨウチ</t>
    </rPh>
    <rPh sb="6" eb="7">
      <t>エン</t>
    </rPh>
    <phoneticPr fontId="4"/>
  </si>
  <si>
    <t>白山町3-1</t>
    <rPh sb="0" eb="2">
      <t>ハクサン</t>
    </rPh>
    <rPh sb="2" eb="3">
      <t>チョウ</t>
    </rPh>
    <phoneticPr fontId="4"/>
  </si>
  <si>
    <t>22-0652</t>
    <phoneticPr fontId="4"/>
  </si>
  <si>
    <t>昭和小附属幼稚園</t>
    <rPh sb="0" eb="2">
      <t>ショウワ</t>
    </rPh>
    <rPh sb="2" eb="3">
      <t>ショウガッコウ</t>
    </rPh>
    <rPh sb="3" eb="5">
      <t>フゾク</t>
    </rPh>
    <rPh sb="5" eb="8">
      <t>ヨウチエン</t>
    </rPh>
    <phoneticPr fontId="4"/>
  </si>
  <si>
    <t>22-8652</t>
    <phoneticPr fontId="4"/>
  </si>
  <si>
    <t xml:space="preserve"> </t>
    <phoneticPr fontId="4"/>
  </si>
  <si>
    <t>保育幼稚園課　幼稚園提出小計</t>
    <rPh sb="7" eb="10">
      <t>ヨウチエン</t>
    </rPh>
    <rPh sb="10" eb="12">
      <t>テイシュツ</t>
    </rPh>
    <rPh sb="12" eb="14">
      <t>ショウケイ</t>
    </rPh>
    <phoneticPr fontId="4"/>
  </si>
  <si>
    <t>保育幼稚園課　提出合計　</t>
    <rPh sb="5" eb="6">
      <t>カ</t>
    </rPh>
    <phoneticPr fontId="4"/>
  </si>
  <si>
    <t>総　　　　合　　　　　計</t>
    <rPh sb="0" eb="1">
      <t>ソウ</t>
    </rPh>
    <rPh sb="5" eb="6">
      <t>ゴウ</t>
    </rPh>
    <rPh sb="11" eb="12">
      <t>ケイ</t>
    </rPh>
    <phoneticPr fontId="4"/>
  </si>
  <si>
    <t>1．検体は上記施設から毎月２回回収し、検査完了後、検査結果報告書を食育推進課、保育幼稚園課に提出すること。</t>
    <rPh sb="2" eb="4">
      <t>ケンタイ</t>
    </rPh>
    <rPh sb="5" eb="6">
      <t>ウエ</t>
    </rPh>
    <rPh sb="6" eb="7">
      <t>キ</t>
    </rPh>
    <rPh sb="7" eb="9">
      <t>シセツ</t>
    </rPh>
    <rPh sb="11" eb="12">
      <t>マイ</t>
    </rPh>
    <rPh sb="12" eb="13">
      <t>ツキ</t>
    </rPh>
    <rPh sb="14" eb="15">
      <t>カイ</t>
    </rPh>
    <rPh sb="15" eb="17">
      <t>カイシュウ</t>
    </rPh>
    <rPh sb="19" eb="21">
      <t>ケンサ</t>
    </rPh>
    <rPh sb="21" eb="23">
      <t>カンリョウ</t>
    </rPh>
    <rPh sb="23" eb="24">
      <t>ゴ</t>
    </rPh>
    <rPh sb="25" eb="27">
      <t>ケンサ</t>
    </rPh>
    <rPh sb="27" eb="29">
      <t>ケッカ</t>
    </rPh>
    <rPh sb="29" eb="31">
      <t>ホウコク</t>
    </rPh>
    <rPh sb="31" eb="32">
      <t>ショ</t>
    </rPh>
    <rPh sb="39" eb="41">
      <t>ホイク</t>
    </rPh>
    <rPh sb="41" eb="44">
      <t>ヨウチエン</t>
    </rPh>
    <rPh sb="44" eb="45">
      <t>カ</t>
    </rPh>
    <rPh sb="46" eb="48">
      <t>テイシュツ</t>
    </rPh>
    <phoneticPr fontId="4"/>
  </si>
  <si>
    <t>　  ただし、陽性が検出された場合はただちにその施設に連絡すること。</t>
    <phoneticPr fontId="4"/>
  </si>
  <si>
    <t>2．検査予定件数は検査依頼件数と異なることがある。</t>
    <rPh sb="2" eb="4">
      <t>ケンサ</t>
    </rPh>
    <rPh sb="4" eb="6">
      <t>ヨテイ</t>
    </rPh>
    <rPh sb="6" eb="7">
      <t>ケン</t>
    </rPh>
    <rPh sb="7" eb="8">
      <t>スウ</t>
    </rPh>
    <rPh sb="9" eb="11">
      <t>ケンサ</t>
    </rPh>
    <rPh sb="11" eb="13">
      <t>イライ</t>
    </rPh>
    <rPh sb="13" eb="15">
      <t>ケンスウ</t>
    </rPh>
    <rPh sb="16" eb="17">
      <t>コト</t>
    </rPh>
    <phoneticPr fontId="4"/>
  </si>
  <si>
    <t>3．委注料の支払いは、受注者による検査結果報告書の提出を受け、毎月支払うものとする。
    この場合において、受注者は月々の検査結果報告完了後に請求書を送付すること。</t>
    <rPh sb="2" eb="3">
      <t>イ</t>
    </rPh>
    <rPh sb="3" eb="4">
      <t>チュウ</t>
    </rPh>
    <rPh sb="4" eb="5">
      <t>リョウ</t>
    </rPh>
    <rPh sb="6" eb="8">
      <t>シハライ</t>
    </rPh>
    <rPh sb="11" eb="14">
      <t>ジュチュウシャ</t>
    </rPh>
    <rPh sb="17" eb="19">
      <t>ケンサ</t>
    </rPh>
    <rPh sb="19" eb="21">
      <t>ケッカ</t>
    </rPh>
    <rPh sb="21" eb="24">
      <t>ホウコクショ</t>
    </rPh>
    <rPh sb="25" eb="27">
      <t>テイシュツ</t>
    </rPh>
    <rPh sb="28" eb="29">
      <t>ウ</t>
    </rPh>
    <rPh sb="31" eb="33">
      <t>マイツキ</t>
    </rPh>
    <rPh sb="33" eb="35">
      <t>シハラ</t>
    </rPh>
    <rPh sb="58" eb="59">
      <t>シャ</t>
    </rPh>
    <rPh sb="60" eb="62">
      <t>ツキヅキ</t>
    </rPh>
    <rPh sb="63" eb="65">
      <t>ケンサ</t>
    </rPh>
    <rPh sb="65" eb="67">
      <t>ケッカ</t>
    </rPh>
    <rPh sb="67" eb="69">
      <t>ホウコク</t>
    </rPh>
    <rPh sb="69" eb="71">
      <t>カンリョウ</t>
    </rPh>
    <rPh sb="71" eb="72">
      <t>ゴ</t>
    </rPh>
    <rPh sb="73" eb="76">
      <t>セイキュウショ</t>
    </rPh>
    <rPh sb="77" eb="79">
      <t>ソウフ</t>
    </rPh>
    <phoneticPr fontId="4"/>
  </si>
  <si>
    <t>4．運送･移動にあたっては、アイドリングストップなど排ガスの抑制に努める。</t>
    <phoneticPr fontId="4"/>
  </si>
  <si>
    <t>5．妨害又は不当要求に対する通報義務
①受注者は契約の履行に当たり、暴力団又は暴力団員等から事実関係及び社会通念等に照らして合理的な理由が認められない不当若しくは違法な要求を受けた場合又は契約の適正な履行を妨害された場合は警察に通報しなければならない。なお、これらの不当介入を受けたにも関わらず通報しない場合は指名停止措置を講じることがある。
②受注者は暴力団又は暴力団員等による不当介入を受けたことに起因して履行期間内に契約内容を完了することができないときは、発注者に対して履行期間の延長を請求することができる。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</si>
</sst>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 "/>
    <numFmt numFmtId="177" formatCode="0_);\(0\)"/>
  </numFmts>
  <fonts count="12" x14ac:knownFonts="1">
    <font>
      <sz val="11"/>
      <color theme="1"/>
      <name val="游ゴシック"/>
      <family val="2"/>
      <charset val="128"/>
      <scheme val="minor"/>
    </font>
    <font>
      <sz val="11"/>
      <name val="ＭＳ Ｐゴシック"/>
      <family val="3"/>
      <charset val="128"/>
    </font>
    <font>
      <b/>
      <sz val="14"/>
      <name val="ＭＳ Ｐ明朝"/>
      <family val="1"/>
      <charset val="128"/>
    </font>
    <font>
      <sz val="6"/>
      <name val="游ゴシック"/>
      <family val="2"/>
      <charset val="128"/>
      <scheme val="minor"/>
    </font>
    <font>
      <sz val="6"/>
      <name val="ＭＳ Ｐゴシック"/>
      <family val="3"/>
      <charset val="128"/>
    </font>
    <font>
      <sz val="11"/>
      <name val="ＭＳ Ｐ明朝"/>
      <family val="1"/>
      <charset val="128"/>
    </font>
    <font>
      <sz val="12"/>
      <name val="ＭＳ Ｐ明朝"/>
      <family val="1"/>
      <charset val="128"/>
    </font>
    <font>
      <sz val="11"/>
      <color theme="1"/>
      <name val="ＭＳ Ｐ明朝"/>
      <family val="1"/>
      <charset val="128"/>
    </font>
    <font>
      <sz val="9"/>
      <name val="ＭＳ Ｐ明朝"/>
      <family val="1"/>
      <charset val="128"/>
    </font>
    <font>
      <sz val="8"/>
      <name val="ＭＳ Ｐ明朝"/>
      <family val="1"/>
      <charset val="128"/>
    </font>
    <font>
      <b/>
      <sz val="9"/>
      <color indexed="81"/>
      <name val="ＭＳ Ｐゴシック"/>
      <family val="3"/>
      <charset val="128"/>
    </font>
    <font>
      <sz val="9"/>
      <color indexed="81"/>
      <name val="ＭＳ Ｐゴシック"/>
      <family val="3"/>
      <charset val="128"/>
    </font>
  </fonts>
  <fills count="3">
    <fill>
      <patternFill patternType="none"/>
    </fill>
    <fill>
      <patternFill patternType="gray125"/>
    </fill>
    <fill>
      <patternFill patternType="solid">
        <fgColor indexed="41"/>
        <bgColor indexed="64"/>
      </patternFill>
    </fill>
  </fills>
  <borders count="3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bottom style="hair">
        <color indexed="64"/>
      </bottom>
      <diagonal/>
    </border>
    <border>
      <left/>
      <right/>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bottom style="hair">
        <color indexed="64"/>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right/>
      <top style="hair">
        <color indexed="64"/>
      </top>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style="dotted">
        <color indexed="64"/>
      </bottom>
      <diagonal/>
    </border>
    <border>
      <left/>
      <right style="thin">
        <color indexed="64"/>
      </right>
      <top/>
      <bottom/>
      <diagonal/>
    </border>
  </borders>
  <cellStyleXfs count="4">
    <xf numFmtId="0" fontId="0" fillId="0" borderId="0">
      <alignment vertical="center"/>
    </xf>
    <xf numFmtId="38" fontId="1" fillId="0" borderId="0" applyFont="0" applyFill="0" applyBorder="0" applyAlignment="0" applyProtection="0"/>
    <xf numFmtId="0" fontId="1" fillId="0" borderId="0"/>
    <xf numFmtId="38" fontId="1" fillId="0" borderId="0" applyFont="0" applyFill="0" applyBorder="0" applyAlignment="0" applyProtection="0">
      <alignment vertical="center"/>
    </xf>
  </cellStyleXfs>
  <cellXfs count="151">
    <xf numFmtId="0" fontId="0" fillId="0" borderId="0" xfId="0">
      <alignment vertical="center"/>
    </xf>
    <xf numFmtId="0" fontId="2" fillId="0" borderId="0" xfId="2" applyFont="1" applyAlignment="1">
      <alignment horizontal="center" vertical="center"/>
    </xf>
    <xf numFmtId="0" fontId="1" fillId="0" borderId="0" xfId="2"/>
    <xf numFmtId="0" fontId="2" fillId="0" borderId="0" xfId="2" applyFont="1" applyAlignment="1">
      <alignment horizontal="center" vertical="center"/>
    </xf>
    <xf numFmtId="0" fontId="5" fillId="0" borderId="0" xfId="2" applyFont="1" applyAlignment="1">
      <alignment horizontal="center" vertical="center"/>
    </xf>
    <xf numFmtId="0" fontId="5" fillId="0" borderId="0" xfId="2" applyFont="1" applyAlignment="1">
      <alignment horizontal="left" vertical="center"/>
    </xf>
    <xf numFmtId="0" fontId="5" fillId="0" borderId="0" xfId="2" applyFont="1"/>
    <xf numFmtId="0" fontId="1" fillId="0" borderId="1" xfId="2" applyBorder="1"/>
    <xf numFmtId="0" fontId="5" fillId="0" borderId="2" xfId="2" applyFont="1" applyBorder="1" applyAlignment="1">
      <alignment horizontal="center" vertical="center"/>
    </xf>
    <xf numFmtId="0" fontId="1" fillId="0" borderId="2" xfId="2" applyBorder="1"/>
    <xf numFmtId="0" fontId="1" fillId="0" borderId="3" xfId="2" applyBorder="1"/>
    <xf numFmtId="0" fontId="5" fillId="0" borderId="1" xfId="2" applyFont="1" applyBorder="1" applyAlignment="1">
      <alignment horizontal="center" vertical="center" wrapText="1"/>
    </xf>
    <xf numFmtId="0" fontId="5" fillId="0" borderId="3" xfId="2" applyFont="1" applyBorder="1" applyAlignment="1">
      <alignment horizontal="center" vertical="center" wrapText="1"/>
    </xf>
    <xf numFmtId="0" fontId="6" fillId="0" borderId="4" xfId="2" applyFont="1" applyBorder="1" applyAlignment="1">
      <alignment horizontal="center" vertical="center" wrapText="1" shrinkToFit="1"/>
    </xf>
    <xf numFmtId="0" fontId="5" fillId="0" borderId="4" xfId="2" applyFont="1" applyBorder="1" applyAlignment="1">
      <alignment horizontal="center" vertical="center"/>
    </xf>
    <xf numFmtId="0" fontId="1" fillId="0" borderId="5" xfId="2" applyBorder="1"/>
    <xf numFmtId="0" fontId="1" fillId="0" borderId="6" xfId="2" applyBorder="1"/>
    <xf numFmtId="0" fontId="1" fillId="0" borderId="7" xfId="2" applyBorder="1"/>
    <xf numFmtId="0" fontId="5" fillId="0" borderId="5" xfId="2" applyFont="1" applyBorder="1" applyAlignment="1">
      <alignment horizontal="center" vertical="center" wrapText="1"/>
    </xf>
    <xf numFmtId="0" fontId="5" fillId="0" borderId="7" xfId="2" applyFont="1" applyBorder="1" applyAlignment="1">
      <alignment horizontal="center" vertical="center" wrapText="1"/>
    </xf>
    <xf numFmtId="0" fontId="6" fillId="0" borderId="8" xfId="2" applyFont="1" applyBorder="1" applyAlignment="1">
      <alignment horizontal="center" vertical="center" wrapText="1" shrinkToFit="1"/>
    </xf>
    <xf numFmtId="0" fontId="5" fillId="0" borderId="8" xfId="2" applyFont="1" applyBorder="1" applyAlignment="1">
      <alignment horizontal="center" vertical="center"/>
    </xf>
    <xf numFmtId="0" fontId="1" fillId="0" borderId="9" xfId="2" applyBorder="1"/>
    <xf numFmtId="0" fontId="5" fillId="0" borderId="10" xfId="2" applyFont="1" applyBorder="1" applyAlignment="1">
      <alignment wrapText="1"/>
    </xf>
    <xf numFmtId="0" fontId="1" fillId="0" borderId="10" xfId="2" applyBorder="1"/>
    <xf numFmtId="0" fontId="1" fillId="0" borderId="11" xfId="2" applyBorder="1"/>
    <xf numFmtId="38" fontId="7" fillId="0" borderId="9" xfId="3" applyFont="1" applyBorder="1" applyAlignment="1">
      <alignment horizontal="center"/>
    </xf>
    <xf numFmtId="38" fontId="7" fillId="0" borderId="11" xfId="3" applyFont="1" applyBorder="1" applyAlignment="1">
      <alignment horizontal="center"/>
    </xf>
    <xf numFmtId="176" fontId="5" fillId="0" borderId="12" xfId="2" applyNumberFormat="1" applyFont="1" applyBorder="1" applyAlignment="1">
      <alignment horizontal="center" vertical="center"/>
    </xf>
    <xf numFmtId="0" fontId="5" fillId="0" borderId="10" xfId="2" applyFont="1" applyBorder="1"/>
    <xf numFmtId="0" fontId="5" fillId="0" borderId="2" xfId="2" applyFont="1" applyBorder="1" applyAlignment="1">
      <alignment horizontal="right" vertical="center"/>
    </xf>
    <xf numFmtId="0" fontId="5" fillId="0" borderId="0" xfId="2" applyFont="1" applyAlignment="1">
      <alignment horizontal="right" vertical="center"/>
    </xf>
    <xf numFmtId="0" fontId="5" fillId="0" borderId="0" xfId="2" applyFont="1" applyAlignment="1">
      <alignment horizontal="right" vertical="center"/>
    </xf>
    <xf numFmtId="0" fontId="1" fillId="0" borderId="4" xfId="2" applyBorder="1"/>
    <xf numFmtId="0" fontId="5" fillId="2" borderId="12" xfId="2" applyFont="1" applyFill="1" applyBorder="1" applyAlignment="1">
      <alignment horizontal="center" vertical="center"/>
    </xf>
    <xf numFmtId="0" fontId="5" fillId="2" borderId="12" xfId="2" applyFont="1" applyFill="1" applyBorder="1"/>
    <xf numFmtId="0" fontId="8" fillId="2" borderId="1" xfId="2" applyFont="1" applyFill="1" applyBorder="1" applyAlignment="1">
      <alignment horizontal="center" vertical="center" wrapText="1"/>
    </xf>
    <xf numFmtId="0" fontId="8" fillId="2" borderId="3" xfId="2" applyFont="1" applyFill="1" applyBorder="1" applyAlignment="1">
      <alignment horizontal="center" vertical="center" wrapText="1"/>
    </xf>
    <xf numFmtId="0" fontId="5" fillId="2" borderId="4" xfId="2" applyFont="1" applyFill="1" applyBorder="1" applyAlignment="1">
      <alignment horizontal="center"/>
    </xf>
    <xf numFmtId="0" fontId="5" fillId="2" borderId="3" xfId="2" applyFont="1" applyFill="1" applyBorder="1" applyAlignment="1">
      <alignment horizontal="center"/>
    </xf>
    <xf numFmtId="0" fontId="1" fillId="0" borderId="8" xfId="2" applyBorder="1"/>
    <xf numFmtId="0" fontId="5" fillId="2" borderId="4" xfId="2" applyFont="1" applyFill="1" applyBorder="1"/>
    <xf numFmtId="0" fontId="5" fillId="2" borderId="4" xfId="2" applyFont="1" applyFill="1" applyBorder="1" applyAlignment="1">
      <alignment horizontal="center" vertical="center"/>
    </xf>
    <xf numFmtId="0" fontId="8" fillId="2" borderId="5" xfId="2" applyFont="1" applyFill="1" applyBorder="1" applyAlignment="1">
      <alignment horizontal="center" vertical="center" wrapText="1"/>
    </xf>
    <xf numFmtId="0" fontId="8" fillId="2" borderId="7" xfId="2" applyFont="1" applyFill="1" applyBorder="1" applyAlignment="1">
      <alignment horizontal="center" vertical="center" wrapText="1"/>
    </xf>
    <xf numFmtId="0" fontId="8" fillId="2" borderId="13" xfId="2" applyFont="1" applyFill="1" applyBorder="1" applyAlignment="1">
      <alignment horizontal="center" vertical="center"/>
    </xf>
    <xf numFmtId="0" fontId="1" fillId="0" borderId="12" xfId="2" applyBorder="1"/>
    <xf numFmtId="0" fontId="5" fillId="0" borderId="12" xfId="2" applyFont="1" applyBorder="1"/>
    <xf numFmtId="0" fontId="5" fillId="0" borderId="12" xfId="2" applyFont="1" applyBorder="1"/>
    <xf numFmtId="0" fontId="5" fillId="0" borderId="9" xfId="2" applyFont="1" applyBorder="1" applyAlignment="1">
      <alignment horizontal="right"/>
    </xf>
    <xf numFmtId="0" fontId="7" fillId="0" borderId="9" xfId="2" applyFont="1" applyBorder="1" applyAlignment="1">
      <alignment vertical="center"/>
    </xf>
    <xf numFmtId="0" fontId="7" fillId="0" borderId="10" xfId="2" applyFont="1" applyBorder="1" applyAlignment="1">
      <alignment vertical="center"/>
    </xf>
    <xf numFmtId="0" fontId="7" fillId="0" borderId="12" xfId="2" applyFont="1" applyBorder="1" applyAlignment="1">
      <alignment vertical="center"/>
    </xf>
    <xf numFmtId="0" fontId="1" fillId="0" borderId="14" xfId="2" applyBorder="1"/>
    <xf numFmtId="0" fontId="5" fillId="0" borderId="15" xfId="2" applyFont="1" applyBorder="1" applyAlignment="1">
      <alignment horizontal="left" vertical="center"/>
    </xf>
    <xf numFmtId="0" fontId="5" fillId="0" borderId="16" xfId="2" applyFont="1" applyBorder="1" applyAlignment="1">
      <alignment horizontal="left" vertical="center"/>
    </xf>
    <xf numFmtId="0" fontId="5" fillId="0" borderId="17" xfId="2" applyFont="1" applyBorder="1" applyAlignment="1">
      <alignment horizontal="left" vertical="center"/>
    </xf>
    <xf numFmtId="0" fontId="5" fillId="0" borderId="18" xfId="2" applyFont="1" applyBorder="1"/>
    <xf numFmtId="0" fontId="5" fillId="0" borderId="15" xfId="2" applyFont="1" applyBorder="1" applyAlignment="1">
      <alignment horizontal="right"/>
    </xf>
    <xf numFmtId="0" fontId="7" fillId="0" borderId="15" xfId="2" applyFont="1" applyBorder="1" applyAlignment="1">
      <alignment vertical="center"/>
    </xf>
    <xf numFmtId="0" fontId="7" fillId="0" borderId="16" xfId="2" applyFont="1" applyBorder="1" applyAlignment="1">
      <alignment horizontal="right" vertical="center"/>
    </xf>
    <xf numFmtId="0" fontId="7" fillId="0" borderId="18" xfId="2" applyFont="1" applyBorder="1" applyAlignment="1">
      <alignment vertical="center"/>
    </xf>
    <xf numFmtId="0" fontId="1" fillId="0" borderId="18" xfId="2" applyBorder="1"/>
    <xf numFmtId="0" fontId="5" fillId="0" borderId="18" xfId="2" applyFont="1" applyBorder="1"/>
    <xf numFmtId="177" fontId="7" fillId="0" borderId="16" xfId="2" applyNumberFormat="1" applyFont="1" applyBorder="1" applyAlignment="1">
      <alignment horizontal="right" vertical="center"/>
    </xf>
    <xf numFmtId="0" fontId="5" fillId="0" borderId="15" xfId="2" applyFont="1" applyBorder="1" applyAlignment="1">
      <alignment shrinkToFit="1"/>
    </xf>
    <xf numFmtId="0" fontId="5" fillId="0" borderId="16" xfId="2" applyFont="1" applyBorder="1" applyAlignment="1">
      <alignment shrinkToFit="1"/>
    </xf>
    <xf numFmtId="0" fontId="5" fillId="0" borderId="17" xfId="2" applyFont="1" applyBorder="1" applyAlignment="1">
      <alignment shrinkToFit="1"/>
    </xf>
    <xf numFmtId="0" fontId="7" fillId="0" borderId="14" xfId="2" applyFont="1" applyBorder="1" applyAlignment="1">
      <alignment vertical="center"/>
    </xf>
    <xf numFmtId="0" fontId="5" fillId="0" borderId="14" xfId="2" applyFont="1" applyBorder="1"/>
    <xf numFmtId="0" fontId="5" fillId="0" borderId="14" xfId="2" applyFont="1" applyBorder="1"/>
    <xf numFmtId="0" fontId="5" fillId="0" borderId="19" xfId="2" applyFont="1" applyBorder="1" applyAlignment="1">
      <alignment horizontal="right"/>
    </xf>
    <xf numFmtId="0" fontId="7" fillId="0" borderId="19" xfId="2" applyFont="1" applyBorder="1" applyAlignment="1">
      <alignment vertical="center"/>
    </xf>
    <xf numFmtId="0" fontId="7" fillId="0" borderId="15" xfId="2" applyFont="1" applyBorder="1" applyAlignment="1">
      <alignment horizontal="right" vertical="center"/>
    </xf>
    <xf numFmtId="177" fontId="7" fillId="0" borderId="20" xfId="2" applyNumberFormat="1" applyFont="1" applyBorder="1" applyAlignment="1">
      <alignment horizontal="right" vertical="center"/>
    </xf>
    <xf numFmtId="0" fontId="5" fillId="0" borderId="21" xfId="2" applyFont="1" applyBorder="1"/>
    <xf numFmtId="0" fontId="5" fillId="0" borderId="21" xfId="2" applyFont="1" applyBorder="1"/>
    <xf numFmtId="0" fontId="5" fillId="0" borderId="22" xfId="2" applyFont="1" applyBorder="1" applyAlignment="1">
      <alignment horizontal="right"/>
    </xf>
    <xf numFmtId="0" fontId="7" fillId="0" borderId="22" xfId="2" applyFont="1" applyBorder="1" applyAlignment="1">
      <alignment vertical="center"/>
    </xf>
    <xf numFmtId="177" fontId="7" fillId="0" borderId="23" xfId="2" applyNumberFormat="1" applyFont="1" applyBorder="1" applyAlignment="1">
      <alignment horizontal="right" vertical="center"/>
    </xf>
    <xf numFmtId="0" fontId="7" fillId="0" borderId="21" xfId="2" applyFont="1" applyBorder="1" applyAlignment="1">
      <alignment vertical="center"/>
    </xf>
    <xf numFmtId="0" fontId="5" fillId="0" borderId="18" xfId="2" applyFont="1" applyBorder="1" applyAlignment="1">
      <alignment horizontal="right"/>
    </xf>
    <xf numFmtId="177" fontId="7" fillId="0" borderId="17" xfId="2" applyNumberFormat="1" applyFont="1" applyBorder="1" applyAlignment="1">
      <alignment horizontal="right" vertical="center"/>
    </xf>
    <xf numFmtId="0" fontId="5" fillId="0" borderId="15" xfId="2" applyFont="1" applyBorder="1"/>
    <xf numFmtId="0" fontId="5" fillId="0" borderId="16" xfId="2" applyFont="1" applyBorder="1"/>
    <xf numFmtId="0" fontId="5" fillId="0" borderId="17" xfId="2" applyFont="1" applyBorder="1"/>
    <xf numFmtId="0" fontId="5" fillId="0" borderId="6" xfId="2" applyFont="1" applyBorder="1" applyAlignment="1">
      <alignment horizontal="left"/>
    </xf>
    <xf numFmtId="0" fontId="5" fillId="0" borderId="8" xfId="2" applyFont="1" applyBorder="1" applyAlignment="1">
      <alignment horizontal="center"/>
    </xf>
    <xf numFmtId="0" fontId="5" fillId="0" borderId="7" xfId="2" applyFont="1" applyBorder="1" applyAlignment="1">
      <alignment horizontal="right"/>
    </xf>
    <xf numFmtId="0" fontId="7" fillId="0" borderId="22" xfId="2" applyFont="1" applyBorder="1" applyAlignment="1">
      <alignment horizontal="center" vertical="center"/>
    </xf>
    <xf numFmtId="177" fontId="7" fillId="0" borderId="23" xfId="2" applyNumberFormat="1" applyFont="1" applyBorder="1" applyAlignment="1">
      <alignment horizontal="center" vertical="center"/>
    </xf>
    <xf numFmtId="0" fontId="5" fillId="0" borderId="10" xfId="2" applyFont="1" applyBorder="1"/>
    <xf numFmtId="0" fontId="5" fillId="0" borderId="11" xfId="2" applyFont="1" applyBorder="1" applyAlignment="1">
      <alignment horizontal="right"/>
    </xf>
    <xf numFmtId="0" fontId="7" fillId="0" borderId="10" xfId="2" applyFont="1" applyBorder="1" applyAlignment="1">
      <alignment horizontal="right" vertical="center"/>
    </xf>
    <xf numFmtId="177" fontId="7" fillId="0" borderId="11" xfId="2" applyNumberFormat="1" applyFont="1" applyBorder="1" applyAlignment="1">
      <alignment horizontal="right" vertical="center"/>
    </xf>
    <xf numFmtId="38" fontId="7" fillId="0" borderId="12" xfId="3" applyFont="1" applyFill="1" applyBorder="1" applyAlignment="1">
      <alignment vertical="center"/>
    </xf>
    <xf numFmtId="0" fontId="1" fillId="0" borderId="14" xfId="2" applyBorder="1" applyAlignment="1">
      <alignment vertical="center"/>
    </xf>
    <xf numFmtId="0" fontId="5" fillId="0" borderId="24" xfId="2" applyFont="1" applyBorder="1" applyAlignment="1">
      <alignment vertical="center"/>
    </xf>
    <xf numFmtId="0" fontId="5" fillId="0" borderId="14" xfId="2" applyFont="1" applyBorder="1" applyAlignment="1">
      <alignment vertical="center"/>
    </xf>
    <xf numFmtId="0" fontId="5" fillId="0" borderId="14" xfId="2" applyFont="1" applyBorder="1" applyAlignment="1">
      <alignment vertical="center"/>
    </xf>
    <xf numFmtId="0" fontId="5" fillId="0" borderId="20" xfId="2" applyFont="1" applyBorder="1" applyAlignment="1">
      <alignment horizontal="right" vertical="center"/>
    </xf>
    <xf numFmtId="177" fontId="7" fillId="0" borderId="24" xfId="2" applyNumberFormat="1" applyFont="1" applyBorder="1" applyAlignment="1">
      <alignment horizontal="right" vertical="center"/>
    </xf>
    <xf numFmtId="0" fontId="7" fillId="0" borderId="24" xfId="2" applyFont="1" applyBorder="1" applyAlignment="1">
      <alignment vertical="center"/>
    </xf>
    <xf numFmtId="0" fontId="1" fillId="0" borderId="0" xfId="2" applyAlignment="1">
      <alignment vertical="center"/>
    </xf>
    <xf numFmtId="0" fontId="1" fillId="0" borderId="18" xfId="2" applyBorder="1" applyAlignment="1">
      <alignment vertical="center"/>
    </xf>
    <xf numFmtId="0" fontId="5" fillId="0" borderId="17" xfId="2" applyFont="1" applyBorder="1" applyAlignment="1">
      <alignment vertical="center"/>
    </xf>
    <xf numFmtId="0" fontId="5" fillId="0" borderId="18" xfId="2" applyFont="1" applyBorder="1" applyAlignment="1">
      <alignment vertical="center"/>
    </xf>
    <xf numFmtId="0" fontId="5" fillId="0" borderId="18" xfId="2" applyFont="1" applyBorder="1" applyAlignment="1">
      <alignment vertical="center"/>
    </xf>
    <xf numFmtId="0" fontId="5" fillId="0" borderId="16" xfId="2" applyFont="1" applyBorder="1" applyAlignment="1">
      <alignment horizontal="right" vertical="center"/>
    </xf>
    <xf numFmtId="0" fontId="5" fillId="0" borderId="15" xfId="2" applyFont="1" applyBorder="1" applyAlignment="1">
      <alignment vertical="center"/>
    </xf>
    <xf numFmtId="177" fontId="5" fillId="0" borderId="17" xfId="2" applyNumberFormat="1" applyFont="1" applyBorder="1" applyAlignment="1">
      <alignment horizontal="right" vertical="center"/>
    </xf>
    <xf numFmtId="0" fontId="5" fillId="0" borderId="24" xfId="2" applyFont="1" applyBorder="1" applyAlignment="1">
      <alignment vertical="center"/>
    </xf>
    <xf numFmtId="0" fontId="5" fillId="0" borderId="25" xfId="2" applyFont="1" applyBorder="1" applyAlignment="1">
      <alignment vertical="center"/>
    </xf>
    <xf numFmtId="0" fontId="5" fillId="0" borderId="26" xfId="2" applyFont="1" applyBorder="1" applyAlignment="1">
      <alignment vertical="center"/>
    </xf>
    <xf numFmtId="0" fontId="5" fillId="0" borderId="26" xfId="2" applyFont="1" applyBorder="1" applyAlignment="1">
      <alignment vertical="center"/>
    </xf>
    <xf numFmtId="0" fontId="5" fillId="0" borderId="27" xfId="2" applyFont="1" applyBorder="1" applyAlignment="1">
      <alignment horizontal="right" vertical="center"/>
    </xf>
    <xf numFmtId="0" fontId="5" fillId="0" borderId="6" xfId="2" applyFont="1" applyBorder="1" applyAlignment="1">
      <alignment horizontal="left" vertical="center"/>
    </xf>
    <xf numFmtId="0" fontId="5" fillId="0" borderId="8" xfId="2" applyFont="1" applyBorder="1" applyAlignment="1">
      <alignment horizontal="center" vertical="center"/>
    </xf>
    <xf numFmtId="0" fontId="5" fillId="0" borderId="7" xfId="2" applyFont="1" applyBorder="1" applyAlignment="1">
      <alignment horizontal="right" vertical="center"/>
    </xf>
    <xf numFmtId="0" fontId="5" fillId="0" borderId="5" xfId="2" applyFont="1" applyBorder="1" applyAlignment="1">
      <alignment horizontal="center" vertical="center"/>
    </xf>
    <xf numFmtId="177" fontId="5" fillId="0" borderId="7" xfId="2" applyNumberFormat="1" applyFont="1" applyBorder="1" applyAlignment="1">
      <alignment horizontal="center" vertical="center"/>
    </xf>
    <xf numFmtId="0" fontId="1" fillId="0" borderId="12" xfId="2" applyBorder="1" applyAlignment="1">
      <alignment vertical="center"/>
    </xf>
    <xf numFmtId="0" fontId="5" fillId="0" borderId="10" xfId="2" applyFont="1" applyBorder="1" applyAlignment="1">
      <alignment vertical="center"/>
    </xf>
    <xf numFmtId="0" fontId="5" fillId="0" borderId="11" xfId="2" applyFont="1" applyBorder="1" applyAlignment="1">
      <alignment horizontal="right" vertical="center"/>
    </xf>
    <xf numFmtId="0" fontId="1" fillId="0" borderId="28" xfId="2" applyBorder="1" applyAlignment="1">
      <alignment vertical="center"/>
    </xf>
    <xf numFmtId="0" fontId="5" fillId="0" borderId="29" xfId="2" applyFont="1" applyBorder="1" applyAlignment="1">
      <alignment vertical="center"/>
    </xf>
    <xf numFmtId="0" fontId="5" fillId="0" borderId="28" xfId="2" applyFont="1" applyBorder="1" applyAlignment="1">
      <alignment vertical="center"/>
    </xf>
    <xf numFmtId="0" fontId="5" fillId="0" borderId="28" xfId="2" applyFont="1" applyBorder="1" applyAlignment="1">
      <alignment vertical="center"/>
    </xf>
    <xf numFmtId="0" fontId="5" fillId="0" borderId="30" xfId="2" applyFont="1" applyBorder="1" applyAlignment="1">
      <alignment horizontal="right" vertical="center"/>
    </xf>
    <xf numFmtId="0" fontId="7" fillId="0" borderId="31" xfId="2" applyFont="1" applyBorder="1" applyAlignment="1">
      <alignment vertical="center"/>
    </xf>
    <xf numFmtId="0" fontId="7" fillId="0" borderId="29" xfId="2" applyFont="1" applyBorder="1" applyAlignment="1">
      <alignment vertical="center"/>
    </xf>
    <xf numFmtId="38" fontId="1" fillId="0" borderId="0" xfId="1" applyAlignment="1">
      <alignment vertical="center"/>
    </xf>
    <xf numFmtId="0" fontId="7" fillId="0" borderId="17" xfId="2" applyFont="1" applyBorder="1" applyAlignment="1">
      <alignment vertical="center"/>
    </xf>
    <xf numFmtId="0" fontId="1" fillId="0" borderId="32" xfId="2" applyBorder="1" applyAlignment="1">
      <alignment vertical="center"/>
    </xf>
    <xf numFmtId="0" fontId="1" fillId="0" borderId="33" xfId="2" applyBorder="1" applyAlignment="1">
      <alignment vertical="center"/>
    </xf>
    <xf numFmtId="0" fontId="5" fillId="0" borderId="34" xfId="2" applyFont="1" applyBorder="1" applyAlignment="1">
      <alignment vertical="center"/>
    </xf>
    <xf numFmtId="0" fontId="5" fillId="0" borderId="13" xfId="2" applyFont="1" applyBorder="1" applyAlignment="1">
      <alignment vertical="center"/>
    </xf>
    <xf numFmtId="0" fontId="5" fillId="0" borderId="13" xfId="2" applyFont="1" applyBorder="1" applyAlignment="1">
      <alignment horizontal="center" vertical="center"/>
    </xf>
    <xf numFmtId="0" fontId="7" fillId="0" borderId="19" xfId="2" applyFont="1" applyBorder="1" applyAlignment="1">
      <alignment horizontal="center" vertical="center"/>
    </xf>
    <xf numFmtId="177" fontId="7" fillId="0" borderId="24" xfId="2" applyNumberFormat="1" applyFont="1" applyBorder="1" applyAlignment="1">
      <alignment horizontal="center" vertical="center"/>
    </xf>
    <xf numFmtId="0" fontId="5" fillId="0" borderId="10" xfId="2" applyFont="1" applyBorder="1" applyAlignment="1">
      <alignment vertical="center"/>
    </xf>
    <xf numFmtId="0" fontId="1" fillId="0" borderId="10" xfId="2" applyBorder="1" applyAlignment="1">
      <alignment vertical="center"/>
    </xf>
    <xf numFmtId="0" fontId="5" fillId="0" borderId="10" xfId="2" applyFont="1" applyBorder="1" applyAlignment="1">
      <alignment horizontal="right" vertical="center"/>
    </xf>
    <xf numFmtId="0" fontId="7" fillId="0" borderId="9" xfId="2" applyFont="1" applyBorder="1" applyAlignment="1">
      <alignment horizontal="right" vertical="center"/>
    </xf>
    <xf numFmtId="38" fontId="7" fillId="0" borderId="11" xfId="3" applyFont="1" applyFill="1" applyBorder="1" applyAlignment="1">
      <alignment vertical="center"/>
    </xf>
    <xf numFmtId="0" fontId="5" fillId="0" borderId="7" xfId="2" applyFont="1" applyBorder="1" applyAlignment="1">
      <alignment horizontal="left"/>
    </xf>
    <xf numFmtId="0" fontId="7" fillId="0" borderId="5" xfId="2" applyFont="1" applyBorder="1" applyAlignment="1">
      <alignment horizontal="center" vertical="center"/>
    </xf>
    <xf numFmtId="0" fontId="7" fillId="0" borderId="7" xfId="2" applyFont="1" applyBorder="1" applyAlignment="1">
      <alignment horizontal="center" vertical="center"/>
    </xf>
    <xf numFmtId="38" fontId="7" fillId="0" borderId="8" xfId="3" applyFont="1" applyFill="1" applyBorder="1" applyAlignment="1">
      <alignment vertical="center"/>
    </xf>
    <xf numFmtId="0" fontId="5" fillId="0" borderId="0" xfId="2" applyFont="1" applyAlignment="1">
      <alignment horizontal="left"/>
    </xf>
    <xf numFmtId="0" fontId="5" fillId="0" borderId="0" xfId="2" applyFont="1" applyAlignment="1">
      <alignment horizontal="left" vertical="top" wrapText="1"/>
    </xf>
  </cellXfs>
  <cellStyles count="4">
    <cellStyle name="桁区切り" xfId="1" builtinId="6"/>
    <cellStyle name="桁区切り 2" xfId="3" xr:uid="{640140B7-37D2-4B9B-8842-3F4F841D9B9C}"/>
    <cellStyle name="標準" xfId="0" builtinId="0"/>
    <cellStyle name="標準_設計書（腸内細菌検査）平成25年度" xfId="2" xr:uid="{8D5258E8-74B4-4A14-872C-635671C5FA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A3A202-B6D8-4363-BDD0-70BE36CBD81B}">
  <sheetPr>
    <pageSetUpPr fitToPage="1"/>
  </sheetPr>
  <dimension ref="A1:IQ60"/>
  <sheetViews>
    <sheetView tabSelected="1" view="pageBreakPreview" zoomScaleNormal="100" zoomScaleSheetLayoutView="100" workbookViewId="0">
      <selection sqref="A1:J1"/>
    </sheetView>
  </sheetViews>
  <sheetFormatPr defaultRowHeight="13.5" x14ac:dyDescent="0.15"/>
  <cols>
    <col min="1" max="1" width="3.25" style="2" customWidth="1"/>
    <col min="2" max="2" width="3.5" style="6" customWidth="1"/>
    <col min="3" max="3" width="6.75" style="6" customWidth="1"/>
    <col min="4" max="4" width="17.375" style="6" customWidth="1"/>
    <col min="5" max="5" width="17.5" style="6" customWidth="1"/>
    <col min="6" max="6" width="11.5" style="6" customWidth="1"/>
    <col min="7" max="8" width="7.5" style="6" customWidth="1"/>
    <col min="9" max="10" width="12.625" style="6" customWidth="1"/>
    <col min="11" max="252" width="9" style="2"/>
    <col min="253" max="253" width="3.25" style="2" customWidth="1"/>
    <col min="254" max="254" width="3.5" style="2" customWidth="1"/>
    <col min="255" max="255" width="6.75" style="2" customWidth="1"/>
    <col min="256" max="256" width="17.375" style="2" customWidth="1"/>
    <col min="257" max="257" width="17.5" style="2" customWidth="1"/>
    <col min="258" max="258" width="11.5" style="2" customWidth="1"/>
    <col min="259" max="260" width="7.5" style="2" customWidth="1"/>
    <col min="261" max="262" width="12.625" style="2" customWidth="1"/>
    <col min="263" max="263" width="9" style="2"/>
    <col min="264" max="264" width="10.75" style="2" customWidth="1"/>
    <col min="265" max="266" width="9.25" style="2" bestFit="1" customWidth="1"/>
    <col min="267" max="508" width="9" style="2"/>
    <col min="509" max="509" width="3.25" style="2" customWidth="1"/>
    <col min="510" max="510" width="3.5" style="2" customWidth="1"/>
    <col min="511" max="511" width="6.75" style="2" customWidth="1"/>
    <col min="512" max="512" width="17.375" style="2" customWidth="1"/>
    <col min="513" max="513" width="17.5" style="2" customWidth="1"/>
    <col min="514" max="514" width="11.5" style="2" customWidth="1"/>
    <col min="515" max="516" width="7.5" style="2" customWidth="1"/>
    <col min="517" max="518" width="12.625" style="2" customWidth="1"/>
    <col min="519" max="519" width="9" style="2"/>
    <col min="520" max="520" width="10.75" style="2" customWidth="1"/>
    <col min="521" max="522" width="9.25" style="2" bestFit="1" customWidth="1"/>
    <col min="523" max="764" width="9" style="2"/>
    <col min="765" max="765" width="3.25" style="2" customWidth="1"/>
    <col min="766" max="766" width="3.5" style="2" customWidth="1"/>
    <col min="767" max="767" width="6.75" style="2" customWidth="1"/>
    <col min="768" max="768" width="17.375" style="2" customWidth="1"/>
    <col min="769" max="769" width="17.5" style="2" customWidth="1"/>
    <col min="770" max="770" width="11.5" style="2" customWidth="1"/>
    <col min="771" max="772" width="7.5" style="2" customWidth="1"/>
    <col min="773" max="774" width="12.625" style="2" customWidth="1"/>
    <col min="775" max="775" width="9" style="2"/>
    <col min="776" max="776" width="10.75" style="2" customWidth="1"/>
    <col min="777" max="778" width="9.25" style="2" bestFit="1" customWidth="1"/>
    <col min="779" max="1020" width="9" style="2"/>
    <col min="1021" max="1021" width="3.25" style="2" customWidth="1"/>
    <col min="1022" max="1022" width="3.5" style="2" customWidth="1"/>
    <col min="1023" max="1023" width="6.75" style="2" customWidth="1"/>
    <col min="1024" max="1024" width="17.375" style="2" customWidth="1"/>
    <col min="1025" max="1025" width="17.5" style="2" customWidth="1"/>
    <col min="1026" max="1026" width="11.5" style="2" customWidth="1"/>
    <col min="1027" max="1028" width="7.5" style="2" customWidth="1"/>
    <col min="1029" max="1030" width="12.625" style="2" customWidth="1"/>
    <col min="1031" max="1031" width="9" style="2"/>
    <col min="1032" max="1032" width="10.75" style="2" customWidth="1"/>
    <col min="1033" max="1034" width="9.25" style="2" bestFit="1" customWidth="1"/>
    <col min="1035" max="1276" width="9" style="2"/>
    <col min="1277" max="1277" width="3.25" style="2" customWidth="1"/>
    <col min="1278" max="1278" width="3.5" style="2" customWidth="1"/>
    <col min="1279" max="1279" width="6.75" style="2" customWidth="1"/>
    <col min="1280" max="1280" width="17.375" style="2" customWidth="1"/>
    <col min="1281" max="1281" width="17.5" style="2" customWidth="1"/>
    <col min="1282" max="1282" width="11.5" style="2" customWidth="1"/>
    <col min="1283" max="1284" width="7.5" style="2" customWidth="1"/>
    <col min="1285" max="1286" width="12.625" style="2" customWidth="1"/>
    <col min="1287" max="1287" width="9" style="2"/>
    <col min="1288" max="1288" width="10.75" style="2" customWidth="1"/>
    <col min="1289" max="1290" width="9.25" style="2" bestFit="1" customWidth="1"/>
    <col min="1291" max="1532" width="9" style="2"/>
    <col min="1533" max="1533" width="3.25" style="2" customWidth="1"/>
    <col min="1534" max="1534" width="3.5" style="2" customWidth="1"/>
    <col min="1535" max="1535" width="6.75" style="2" customWidth="1"/>
    <col min="1536" max="1536" width="17.375" style="2" customWidth="1"/>
    <col min="1537" max="1537" width="17.5" style="2" customWidth="1"/>
    <col min="1538" max="1538" width="11.5" style="2" customWidth="1"/>
    <col min="1539" max="1540" width="7.5" style="2" customWidth="1"/>
    <col min="1541" max="1542" width="12.625" style="2" customWidth="1"/>
    <col min="1543" max="1543" width="9" style="2"/>
    <col min="1544" max="1544" width="10.75" style="2" customWidth="1"/>
    <col min="1545" max="1546" width="9.25" style="2" bestFit="1" customWidth="1"/>
    <col min="1547" max="1788" width="9" style="2"/>
    <col min="1789" max="1789" width="3.25" style="2" customWidth="1"/>
    <col min="1790" max="1790" width="3.5" style="2" customWidth="1"/>
    <col min="1791" max="1791" width="6.75" style="2" customWidth="1"/>
    <col min="1792" max="1792" width="17.375" style="2" customWidth="1"/>
    <col min="1793" max="1793" width="17.5" style="2" customWidth="1"/>
    <col min="1794" max="1794" width="11.5" style="2" customWidth="1"/>
    <col min="1795" max="1796" width="7.5" style="2" customWidth="1"/>
    <col min="1797" max="1798" width="12.625" style="2" customWidth="1"/>
    <col min="1799" max="1799" width="9" style="2"/>
    <col min="1800" max="1800" width="10.75" style="2" customWidth="1"/>
    <col min="1801" max="1802" width="9.25" style="2" bestFit="1" customWidth="1"/>
    <col min="1803" max="2044" width="9" style="2"/>
    <col min="2045" max="2045" width="3.25" style="2" customWidth="1"/>
    <col min="2046" max="2046" width="3.5" style="2" customWidth="1"/>
    <col min="2047" max="2047" width="6.75" style="2" customWidth="1"/>
    <col min="2048" max="2048" width="17.375" style="2" customWidth="1"/>
    <col min="2049" max="2049" width="17.5" style="2" customWidth="1"/>
    <col min="2050" max="2050" width="11.5" style="2" customWidth="1"/>
    <col min="2051" max="2052" width="7.5" style="2" customWidth="1"/>
    <col min="2053" max="2054" width="12.625" style="2" customWidth="1"/>
    <col min="2055" max="2055" width="9" style="2"/>
    <col min="2056" max="2056" width="10.75" style="2" customWidth="1"/>
    <col min="2057" max="2058" width="9.25" style="2" bestFit="1" customWidth="1"/>
    <col min="2059" max="2300" width="9" style="2"/>
    <col min="2301" max="2301" width="3.25" style="2" customWidth="1"/>
    <col min="2302" max="2302" width="3.5" style="2" customWidth="1"/>
    <col min="2303" max="2303" width="6.75" style="2" customWidth="1"/>
    <col min="2304" max="2304" width="17.375" style="2" customWidth="1"/>
    <col min="2305" max="2305" width="17.5" style="2" customWidth="1"/>
    <col min="2306" max="2306" width="11.5" style="2" customWidth="1"/>
    <col min="2307" max="2308" width="7.5" style="2" customWidth="1"/>
    <col min="2309" max="2310" width="12.625" style="2" customWidth="1"/>
    <col min="2311" max="2311" width="9" style="2"/>
    <col min="2312" max="2312" width="10.75" style="2" customWidth="1"/>
    <col min="2313" max="2314" width="9.25" style="2" bestFit="1" customWidth="1"/>
    <col min="2315" max="2556" width="9" style="2"/>
    <col min="2557" max="2557" width="3.25" style="2" customWidth="1"/>
    <col min="2558" max="2558" width="3.5" style="2" customWidth="1"/>
    <col min="2559" max="2559" width="6.75" style="2" customWidth="1"/>
    <col min="2560" max="2560" width="17.375" style="2" customWidth="1"/>
    <col min="2561" max="2561" width="17.5" style="2" customWidth="1"/>
    <col min="2562" max="2562" width="11.5" style="2" customWidth="1"/>
    <col min="2563" max="2564" width="7.5" style="2" customWidth="1"/>
    <col min="2565" max="2566" width="12.625" style="2" customWidth="1"/>
    <col min="2567" max="2567" width="9" style="2"/>
    <col min="2568" max="2568" width="10.75" style="2" customWidth="1"/>
    <col min="2569" max="2570" width="9.25" style="2" bestFit="1" customWidth="1"/>
    <col min="2571" max="2812" width="9" style="2"/>
    <col min="2813" max="2813" width="3.25" style="2" customWidth="1"/>
    <col min="2814" max="2814" width="3.5" style="2" customWidth="1"/>
    <col min="2815" max="2815" width="6.75" style="2" customWidth="1"/>
    <col min="2816" max="2816" width="17.375" style="2" customWidth="1"/>
    <col min="2817" max="2817" width="17.5" style="2" customWidth="1"/>
    <col min="2818" max="2818" width="11.5" style="2" customWidth="1"/>
    <col min="2819" max="2820" width="7.5" style="2" customWidth="1"/>
    <col min="2821" max="2822" width="12.625" style="2" customWidth="1"/>
    <col min="2823" max="2823" width="9" style="2"/>
    <col min="2824" max="2824" width="10.75" style="2" customWidth="1"/>
    <col min="2825" max="2826" width="9.25" style="2" bestFit="1" customWidth="1"/>
    <col min="2827" max="3068" width="9" style="2"/>
    <col min="3069" max="3069" width="3.25" style="2" customWidth="1"/>
    <col min="3070" max="3070" width="3.5" style="2" customWidth="1"/>
    <col min="3071" max="3071" width="6.75" style="2" customWidth="1"/>
    <col min="3072" max="3072" width="17.375" style="2" customWidth="1"/>
    <col min="3073" max="3073" width="17.5" style="2" customWidth="1"/>
    <col min="3074" max="3074" width="11.5" style="2" customWidth="1"/>
    <col min="3075" max="3076" width="7.5" style="2" customWidth="1"/>
    <col min="3077" max="3078" width="12.625" style="2" customWidth="1"/>
    <col min="3079" max="3079" width="9" style="2"/>
    <col min="3080" max="3080" width="10.75" style="2" customWidth="1"/>
    <col min="3081" max="3082" width="9.25" style="2" bestFit="1" customWidth="1"/>
    <col min="3083" max="3324" width="9" style="2"/>
    <col min="3325" max="3325" width="3.25" style="2" customWidth="1"/>
    <col min="3326" max="3326" width="3.5" style="2" customWidth="1"/>
    <col min="3327" max="3327" width="6.75" style="2" customWidth="1"/>
    <col min="3328" max="3328" width="17.375" style="2" customWidth="1"/>
    <col min="3329" max="3329" width="17.5" style="2" customWidth="1"/>
    <col min="3330" max="3330" width="11.5" style="2" customWidth="1"/>
    <col min="3331" max="3332" width="7.5" style="2" customWidth="1"/>
    <col min="3333" max="3334" width="12.625" style="2" customWidth="1"/>
    <col min="3335" max="3335" width="9" style="2"/>
    <col min="3336" max="3336" width="10.75" style="2" customWidth="1"/>
    <col min="3337" max="3338" width="9.25" style="2" bestFit="1" customWidth="1"/>
    <col min="3339" max="3580" width="9" style="2"/>
    <col min="3581" max="3581" width="3.25" style="2" customWidth="1"/>
    <col min="3582" max="3582" width="3.5" style="2" customWidth="1"/>
    <col min="3583" max="3583" width="6.75" style="2" customWidth="1"/>
    <col min="3584" max="3584" width="17.375" style="2" customWidth="1"/>
    <col min="3585" max="3585" width="17.5" style="2" customWidth="1"/>
    <col min="3586" max="3586" width="11.5" style="2" customWidth="1"/>
    <col min="3587" max="3588" width="7.5" style="2" customWidth="1"/>
    <col min="3589" max="3590" width="12.625" style="2" customWidth="1"/>
    <col min="3591" max="3591" width="9" style="2"/>
    <col min="3592" max="3592" width="10.75" style="2" customWidth="1"/>
    <col min="3593" max="3594" width="9.25" style="2" bestFit="1" customWidth="1"/>
    <col min="3595" max="3836" width="9" style="2"/>
    <col min="3837" max="3837" width="3.25" style="2" customWidth="1"/>
    <col min="3838" max="3838" width="3.5" style="2" customWidth="1"/>
    <col min="3839" max="3839" width="6.75" style="2" customWidth="1"/>
    <col min="3840" max="3840" width="17.375" style="2" customWidth="1"/>
    <col min="3841" max="3841" width="17.5" style="2" customWidth="1"/>
    <col min="3842" max="3842" width="11.5" style="2" customWidth="1"/>
    <col min="3843" max="3844" width="7.5" style="2" customWidth="1"/>
    <col min="3845" max="3846" width="12.625" style="2" customWidth="1"/>
    <col min="3847" max="3847" width="9" style="2"/>
    <col min="3848" max="3848" width="10.75" style="2" customWidth="1"/>
    <col min="3849" max="3850" width="9.25" style="2" bestFit="1" customWidth="1"/>
    <col min="3851" max="4092" width="9" style="2"/>
    <col min="4093" max="4093" width="3.25" style="2" customWidth="1"/>
    <col min="4094" max="4094" width="3.5" style="2" customWidth="1"/>
    <col min="4095" max="4095" width="6.75" style="2" customWidth="1"/>
    <col min="4096" max="4096" width="17.375" style="2" customWidth="1"/>
    <col min="4097" max="4097" width="17.5" style="2" customWidth="1"/>
    <col min="4098" max="4098" width="11.5" style="2" customWidth="1"/>
    <col min="4099" max="4100" width="7.5" style="2" customWidth="1"/>
    <col min="4101" max="4102" width="12.625" style="2" customWidth="1"/>
    <col min="4103" max="4103" width="9" style="2"/>
    <col min="4104" max="4104" width="10.75" style="2" customWidth="1"/>
    <col min="4105" max="4106" width="9.25" style="2" bestFit="1" customWidth="1"/>
    <col min="4107" max="4348" width="9" style="2"/>
    <col min="4349" max="4349" width="3.25" style="2" customWidth="1"/>
    <col min="4350" max="4350" width="3.5" style="2" customWidth="1"/>
    <col min="4351" max="4351" width="6.75" style="2" customWidth="1"/>
    <col min="4352" max="4352" width="17.375" style="2" customWidth="1"/>
    <col min="4353" max="4353" width="17.5" style="2" customWidth="1"/>
    <col min="4354" max="4354" width="11.5" style="2" customWidth="1"/>
    <col min="4355" max="4356" width="7.5" style="2" customWidth="1"/>
    <col min="4357" max="4358" width="12.625" style="2" customWidth="1"/>
    <col min="4359" max="4359" width="9" style="2"/>
    <col min="4360" max="4360" width="10.75" style="2" customWidth="1"/>
    <col min="4361" max="4362" width="9.25" style="2" bestFit="1" customWidth="1"/>
    <col min="4363" max="4604" width="9" style="2"/>
    <col min="4605" max="4605" width="3.25" style="2" customWidth="1"/>
    <col min="4606" max="4606" width="3.5" style="2" customWidth="1"/>
    <col min="4607" max="4607" width="6.75" style="2" customWidth="1"/>
    <col min="4608" max="4608" width="17.375" style="2" customWidth="1"/>
    <col min="4609" max="4609" width="17.5" style="2" customWidth="1"/>
    <col min="4610" max="4610" width="11.5" style="2" customWidth="1"/>
    <col min="4611" max="4612" width="7.5" style="2" customWidth="1"/>
    <col min="4613" max="4614" width="12.625" style="2" customWidth="1"/>
    <col min="4615" max="4615" width="9" style="2"/>
    <col min="4616" max="4616" width="10.75" style="2" customWidth="1"/>
    <col min="4617" max="4618" width="9.25" style="2" bestFit="1" customWidth="1"/>
    <col min="4619" max="4860" width="9" style="2"/>
    <col min="4861" max="4861" width="3.25" style="2" customWidth="1"/>
    <col min="4862" max="4862" width="3.5" style="2" customWidth="1"/>
    <col min="4863" max="4863" width="6.75" style="2" customWidth="1"/>
    <col min="4864" max="4864" width="17.375" style="2" customWidth="1"/>
    <col min="4865" max="4865" width="17.5" style="2" customWidth="1"/>
    <col min="4866" max="4866" width="11.5" style="2" customWidth="1"/>
    <col min="4867" max="4868" width="7.5" style="2" customWidth="1"/>
    <col min="4869" max="4870" width="12.625" style="2" customWidth="1"/>
    <col min="4871" max="4871" width="9" style="2"/>
    <col min="4872" max="4872" width="10.75" style="2" customWidth="1"/>
    <col min="4873" max="4874" width="9.25" style="2" bestFit="1" customWidth="1"/>
    <col min="4875" max="5116" width="9" style="2"/>
    <col min="5117" max="5117" width="3.25" style="2" customWidth="1"/>
    <col min="5118" max="5118" width="3.5" style="2" customWidth="1"/>
    <col min="5119" max="5119" width="6.75" style="2" customWidth="1"/>
    <col min="5120" max="5120" width="17.375" style="2" customWidth="1"/>
    <col min="5121" max="5121" width="17.5" style="2" customWidth="1"/>
    <col min="5122" max="5122" width="11.5" style="2" customWidth="1"/>
    <col min="5123" max="5124" width="7.5" style="2" customWidth="1"/>
    <col min="5125" max="5126" width="12.625" style="2" customWidth="1"/>
    <col min="5127" max="5127" width="9" style="2"/>
    <col min="5128" max="5128" width="10.75" style="2" customWidth="1"/>
    <col min="5129" max="5130" width="9.25" style="2" bestFit="1" customWidth="1"/>
    <col min="5131" max="5372" width="9" style="2"/>
    <col min="5373" max="5373" width="3.25" style="2" customWidth="1"/>
    <col min="5374" max="5374" width="3.5" style="2" customWidth="1"/>
    <col min="5375" max="5375" width="6.75" style="2" customWidth="1"/>
    <col min="5376" max="5376" width="17.375" style="2" customWidth="1"/>
    <col min="5377" max="5377" width="17.5" style="2" customWidth="1"/>
    <col min="5378" max="5378" width="11.5" style="2" customWidth="1"/>
    <col min="5379" max="5380" width="7.5" style="2" customWidth="1"/>
    <col min="5381" max="5382" width="12.625" style="2" customWidth="1"/>
    <col min="5383" max="5383" width="9" style="2"/>
    <col min="5384" max="5384" width="10.75" style="2" customWidth="1"/>
    <col min="5385" max="5386" width="9.25" style="2" bestFit="1" customWidth="1"/>
    <col min="5387" max="5628" width="9" style="2"/>
    <col min="5629" max="5629" width="3.25" style="2" customWidth="1"/>
    <col min="5630" max="5630" width="3.5" style="2" customWidth="1"/>
    <col min="5631" max="5631" width="6.75" style="2" customWidth="1"/>
    <col min="5632" max="5632" width="17.375" style="2" customWidth="1"/>
    <col min="5633" max="5633" width="17.5" style="2" customWidth="1"/>
    <col min="5634" max="5634" width="11.5" style="2" customWidth="1"/>
    <col min="5635" max="5636" width="7.5" style="2" customWidth="1"/>
    <col min="5637" max="5638" width="12.625" style="2" customWidth="1"/>
    <col min="5639" max="5639" width="9" style="2"/>
    <col min="5640" max="5640" width="10.75" style="2" customWidth="1"/>
    <col min="5641" max="5642" width="9.25" style="2" bestFit="1" customWidth="1"/>
    <col min="5643" max="5884" width="9" style="2"/>
    <col min="5885" max="5885" width="3.25" style="2" customWidth="1"/>
    <col min="5886" max="5886" width="3.5" style="2" customWidth="1"/>
    <col min="5887" max="5887" width="6.75" style="2" customWidth="1"/>
    <col min="5888" max="5888" width="17.375" style="2" customWidth="1"/>
    <col min="5889" max="5889" width="17.5" style="2" customWidth="1"/>
    <col min="5890" max="5890" width="11.5" style="2" customWidth="1"/>
    <col min="5891" max="5892" width="7.5" style="2" customWidth="1"/>
    <col min="5893" max="5894" width="12.625" style="2" customWidth="1"/>
    <col min="5895" max="5895" width="9" style="2"/>
    <col min="5896" max="5896" width="10.75" style="2" customWidth="1"/>
    <col min="5897" max="5898" width="9.25" style="2" bestFit="1" customWidth="1"/>
    <col min="5899" max="6140" width="9" style="2"/>
    <col min="6141" max="6141" width="3.25" style="2" customWidth="1"/>
    <col min="6142" max="6142" width="3.5" style="2" customWidth="1"/>
    <col min="6143" max="6143" width="6.75" style="2" customWidth="1"/>
    <col min="6144" max="6144" width="17.375" style="2" customWidth="1"/>
    <col min="6145" max="6145" width="17.5" style="2" customWidth="1"/>
    <col min="6146" max="6146" width="11.5" style="2" customWidth="1"/>
    <col min="6147" max="6148" width="7.5" style="2" customWidth="1"/>
    <col min="6149" max="6150" width="12.625" style="2" customWidth="1"/>
    <col min="6151" max="6151" width="9" style="2"/>
    <col min="6152" max="6152" width="10.75" style="2" customWidth="1"/>
    <col min="6153" max="6154" width="9.25" style="2" bestFit="1" customWidth="1"/>
    <col min="6155" max="6396" width="9" style="2"/>
    <col min="6397" max="6397" width="3.25" style="2" customWidth="1"/>
    <col min="6398" max="6398" width="3.5" style="2" customWidth="1"/>
    <col min="6399" max="6399" width="6.75" style="2" customWidth="1"/>
    <col min="6400" max="6400" width="17.375" style="2" customWidth="1"/>
    <col min="6401" max="6401" width="17.5" style="2" customWidth="1"/>
    <col min="6402" max="6402" width="11.5" style="2" customWidth="1"/>
    <col min="6403" max="6404" width="7.5" style="2" customWidth="1"/>
    <col min="6405" max="6406" width="12.625" style="2" customWidth="1"/>
    <col min="6407" max="6407" width="9" style="2"/>
    <col min="6408" max="6408" width="10.75" style="2" customWidth="1"/>
    <col min="6409" max="6410" width="9.25" style="2" bestFit="1" customWidth="1"/>
    <col min="6411" max="6652" width="9" style="2"/>
    <col min="6653" max="6653" width="3.25" style="2" customWidth="1"/>
    <col min="6654" max="6654" width="3.5" style="2" customWidth="1"/>
    <col min="6655" max="6655" width="6.75" style="2" customWidth="1"/>
    <col min="6656" max="6656" width="17.375" style="2" customWidth="1"/>
    <col min="6657" max="6657" width="17.5" style="2" customWidth="1"/>
    <col min="6658" max="6658" width="11.5" style="2" customWidth="1"/>
    <col min="6659" max="6660" width="7.5" style="2" customWidth="1"/>
    <col min="6661" max="6662" width="12.625" style="2" customWidth="1"/>
    <col min="6663" max="6663" width="9" style="2"/>
    <col min="6664" max="6664" width="10.75" style="2" customWidth="1"/>
    <col min="6665" max="6666" width="9.25" style="2" bestFit="1" customWidth="1"/>
    <col min="6667" max="6908" width="9" style="2"/>
    <col min="6909" max="6909" width="3.25" style="2" customWidth="1"/>
    <col min="6910" max="6910" width="3.5" style="2" customWidth="1"/>
    <col min="6911" max="6911" width="6.75" style="2" customWidth="1"/>
    <col min="6912" max="6912" width="17.375" style="2" customWidth="1"/>
    <col min="6913" max="6913" width="17.5" style="2" customWidth="1"/>
    <col min="6914" max="6914" width="11.5" style="2" customWidth="1"/>
    <col min="6915" max="6916" width="7.5" style="2" customWidth="1"/>
    <col min="6917" max="6918" width="12.625" style="2" customWidth="1"/>
    <col min="6919" max="6919" width="9" style="2"/>
    <col min="6920" max="6920" width="10.75" style="2" customWidth="1"/>
    <col min="6921" max="6922" width="9.25" style="2" bestFit="1" customWidth="1"/>
    <col min="6923" max="7164" width="9" style="2"/>
    <col min="7165" max="7165" width="3.25" style="2" customWidth="1"/>
    <col min="7166" max="7166" width="3.5" style="2" customWidth="1"/>
    <col min="7167" max="7167" width="6.75" style="2" customWidth="1"/>
    <col min="7168" max="7168" width="17.375" style="2" customWidth="1"/>
    <col min="7169" max="7169" width="17.5" style="2" customWidth="1"/>
    <col min="7170" max="7170" width="11.5" style="2" customWidth="1"/>
    <col min="7171" max="7172" width="7.5" style="2" customWidth="1"/>
    <col min="7173" max="7174" width="12.625" style="2" customWidth="1"/>
    <col min="7175" max="7175" width="9" style="2"/>
    <col min="7176" max="7176" width="10.75" style="2" customWidth="1"/>
    <col min="7177" max="7178" width="9.25" style="2" bestFit="1" customWidth="1"/>
    <col min="7179" max="7420" width="9" style="2"/>
    <col min="7421" max="7421" width="3.25" style="2" customWidth="1"/>
    <col min="7422" max="7422" width="3.5" style="2" customWidth="1"/>
    <col min="7423" max="7423" width="6.75" style="2" customWidth="1"/>
    <col min="7424" max="7424" width="17.375" style="2" customWidth="1"/>
    <col min="7425" max="7425" width="17.5" style="2" customWidth="1"/>
    <col min="7426" max="7426" width="11.5" style="2" customWidth="1"/>
    <col min="7427" max="7428" width="7.5" style="2" customWidth="1"/>
    <col min="7429" max="7430" width="12.625" style="2" customWidth="1"/>
    <col min="7431" max="7431" width="9" style="2"/>
    <col min="7432" max="7432" width="10.75" style="2" customWidth="1"/>
    <col min="7433" max="7434" width="9.25" style="2" bestFit="1" customWidth="1"/>
    <col min="7435" max="7676" width="9" style="2"/>
    <col min="7677" max="7677" width="3.25" style="2" customWidth="1"/>
    <col min="7678" max="7678" width="3.5" style="2" customWidth="1"/>
    <col min="7679" max="7679" width="6.75" style="2" customWidth="1"/>
    <col min="7680" max="7680" width="17.375" style="2" customWidth="1"/>
    <col min="7681" max="7681" width="17.5" style="2" customWidth="1"/>
    <col min="7682" max="7682" width="11.5" style="2" customWidth="1"/>
    <col min="7683" max="7684" width="7.5" style="2" customWidth="1"/>
    <col min="7685" max="7686" width="12.625" style="2" customWidth="1"/>
    <col min="7687" max="7687" width="9" style="2"/>
    <col min="7688" max="7688" width="10.75" style="2" customWidth="1"/>
    <col min="7689" max="7690" width="9.25" style="2" bestFit="1" customWidth="1"/>
    <col min="7691" max="7932" width="9" style="2"/>
    <col min="7933" max="7933" width="3.25" style="2" customWidth="1"/>
    <col min="7934" max="7934" width="3.5" style="2" customWidth="1"/>
    <col min="7935" max="7935" width="6.75" style="2" customWidth="1"/>
    <col min="7936" max="7936" width="17.375" style="2" customWidth="1"/>
    <col min="7937" max="7937" width="17.5" style="2" customWidth="1"/>
    <col min="7938" max="7938" width="11.5" style="2" customWidth="1"/>
    <col min="7939" max="7940" width="7.5" style="2" customWidth="1"/>
    <col min="7941" max="7942" width="12.625" style="2" customWidth="1"/>
    <col min="7943" max="7943" width="9" style="2"/>
    <col min="7944" max="7944" width="10.75" style="2" customWidth="1"/>
    <col min="7945" max="7946" width="9.25" style="2" bestFit="1" customWidth="1"/>
    <col min="7947" max="8188" width="9" style="2"/>
    <col min="8189" max="8189" width="3.25" style="2" customWidth="1"/>
    <col min="8190" max="8190" width="3.5" style="2" customWidth="1"/>
    <col min="8191" max="8191" width="6.75" style="2" customWidth="1"/>
    <col min="8192" max="8192" width="17.375" style="2" customWidth="1"/>
    <col min="8193" max="8193" width="17.5" style="2" customWidth="1"/>
    <col min="8194" max="8194" width="11.5" style="2" customWidth="1"/>
    <col min="8195" max="8196" width="7.5" style="2" customWidth="1"/>
    <col min="8197" max="8198" width="12.625" style="2" customWidth="1"/>
    <col min="8199" max="8199" width="9" style="2"/>
    <col min="8200" max="8200" width="10.75" style="2" customWidth="1"/>
    <col min="8201" max="8202" width="9.25" style="2" bestFit="1" customWidth="1"/>
    <col min="8203" max="8444" width="9" style="2"/>
    <col min="8445" max="8445" width="3.25" style="2" customWidth="1"/>
    <col min="8446" max="8446" width="3.5" style="2" customWidth="1"/>
    <col min="8447" max="8447" width="6.75" style="2" customWidth="1"/>
    <col min="8448" max="8448" width="17.375" style="2" customWidth="1"/>
    <col min="8449" max="8449" width="17.5" style="2" customWidth="1"/>
    <col min="8450" max="8450" width="11.5" style="2" customWidth="1"/>
    <col min="8451" max="8452" width="7.5" style="2" customWidth="1"/>
    <col min="8453" max="8454" width="12.625" style="2" customWidth="1"/>
    <col min="8455" max="8455" width="9" style="2"/>
    <col min="8456" max="8456" width="10.75" style="2" customWidth="1"/>
    <col min="8457" max="8458" width="9.25" style="2" bestFit="1" customWidth="1"/>
    <col min="8459" max="8700" width="9" style="2"/>
    <col min="8701" max="8701" width="3.25" style="2" customWidth="1"/>
    <col min="8702" max="8702" width="3.5" style="2" customWidth="1"/>
    <col min="8703" max="8703" width="6.75" style="2" customWidth="1"/>
    <col min="8704" max="8704" width="17.375" style="2" customWidth="1"/>
    <col min="8705" max="8705" width="17.5" style="2" customWidth="1"/>
    <col min="8706" max="8706" width="11.5" style="2" customWidth="1"/>
    <col min="8707" max="8708" width="7.5" style="2" customWidth="1"/>
    <col min="8709" max="8710" width="12.625" style="2" customWidth="1"/>
    <col min="8711" max="8711" width="9" style="2"/>
    <col min="8712" max="8712" width="10.75" style="2" customWidth="1"/>
    <col min="8713" max="8714" width="9.25" style="2" bestFit="1" customWidth="1"/>
    <col min="8715" max="8956" width="9" style="2"/>
    <col min="8957" max="8957" width="3.25" style="2" customWidth="1"/>
    <col min="8958" max="8958" width="3.5" style="2" customWidth="1"/>
    <col min="8959" max="8959" width="6.75" style="2" customWidth="1"/>
    <col min="8960" max="8960" width="17.375" style="2" customWidth="1"/>
    <col min="8961" max="8961" width="17.5" style="2" customWidth="1"/>
    <col min="8962" max="8962" width="11.5" style="2" customWidth="1"/>
    <col min="8963" max="8964" width="7.5" style="2" customWidth="1"/>
    <col min="8965" max="8966" width="12.625" style="2" customWidth="1"/>
    <col min="8967" max="8967" width="9" style="2"/>
    <col min="8968" max="8968" width="10.75" style="2" customWidth="1"/>
    <col min="8969" max="8970" width="9.25" style="2" bestFit="1" customWidth="1"/>
    <col min="8971" max="9212" width="9" style="2"/>
    <col min="9213" max="9213" width="3.25" style="2" customWidth="1"/>
    <col min="9214" max="9214" width="3.5" style="2" customWidth="1"/>
    <col min="9215" max="9215" width="6.75" style="2" customWidth="1"/>
    <col min="9216" max="9216" width="17.375" style="2" customWidth="1"/>
    <col min="9217" max="9217" width="17.5" style="2" customWidth="1"/>
    <col min="9218" max="9218" width="11.5" style="2" customWidth="1"/>
    <col min="9219" max="9220" width="7.5" style="2" customWidth="1"/>
    <col min="9221" max="9222" width="12.625" style="2" customWidth="1"/>
    <col min="9223" max="9223" width="9" style="2"/>
    <col min="9224" max="9224" width="10.75" style="2" customWidth="1"/>
    <col min="9225" max="9226" width="9.25" style="2" bestFit="1" customWidth="1"/>
    <col min="9227" max="9468" width="9" style="2"/>
    <col min="9469" max="9469" width="3.25" style="2" customWidth="1"/>
    <col min="9470" max="9470" width="3.5" style="2" customWidth="1"/>
    <col min="9471" max="9471" width="6.75" style="2" customWidth="1"/>
    <col min="9472" max="9472" width="17.375" style="2" customWidth="1"/>
    <col min="9473" max="9473" width="17.5" style="2" customWidth="1"/>
    <col min="9474" max="9474" width="11.5" style="2" customWidth="1"/>
    <col min="9475" max="9476" width="7.5" style="2" customWidth="1"/>
    <col min="9477" max="9478" width="12.625" style="2" customWidth="1"/>
    <col min="9479" max="9479" width="9" style="2"/>
    <col min="9480" max="9480" width="10.75" style="2" customWidth="1"/>
    <col min="9481" max="9482" width="9.25" style="2" bestFit="1" customWidth="1"/>
    <col min="9483" max="9724" width="9" style="2"/>
    <col min="9725" max="9725" width="3.25" style="2" customWidth="1"/>
    <col min="9726" max="9726" width="3.5" style="2" customWidth="1"/>
    <col min="9727" max="9727" width="6.75" style="2" customWidth="1"/>
    <col min="9728" max="9728" width="17.375" style="2" customWidth="1"/>
    <col min="9729" max="9729" width="17.5" style="2" customWidth="1"/>
    <col min="9730" max="9730" width="11.5" style="2" customWidth="1"/>
    <col min="9731" max="9732" width="7.5" style="2" customWidth="1"/>
    <col min="9733" max="9734" width="12.625" style="2" customWidth="1"/>
    <col min="9735" max="9735" width="9" style="2"/>
    <col min="9736" max="9736" width="10.75" style="2" customWidth="1"/>
    <col min="9737" max="9738" width="9.25" style="2" bestFit="1" customWidth="1"/>
    <col min="9739" max="9980" width="9" style="2"/>
    <col min="9981" max="9981" width="3.25" style="2" customWidth="1"/>
    <col min="9982" max="9982" width="3.5" style="2" customWidth="1"/>
    <col min="9983" max="9983" width="6.75" style="2" customWidth="1"/>
    <col min="9984" max="9984" width="17.375" style="2" customWidth="1"/>
    <col min="9985" max="9985" width="17.5" style="2" customWidth="1"/>
    <col min="9986" max="9986" width="11.5" style="2" customWidth="1"/>
    <col min="9987" max="9988" width="7.5" style="2" customWidth="1"/>
    <col min="9989" max="9990" width="12.625" style="2" customWidth="1"/>
    <col min="9991" max="9991" width="9" style="2"/>
    <col min="9992" max="9992" width="10.75" style="2" customWidth="1"/>
    <col min="9993" max="9994" width="9.25" style="2" bestFit="1" customWidth="1"/>
    <col min="9995" max="10236" width="9" style="2"/>
    <col min="10237" max="10237" width="3.25" style="2" customWidth="1"/>
    <col min="10238" max="10238" width="3.5" style="2" customWidth="1"/>
    <col min="10239" max="10239" width="6.75" style="2" customWidth="1"/>
    <col min="10240" max="10240" width="17.375" style="2" customWidth="1"/>
    <col min="10241" max="10241" width="17.5" style="2" customWidth="1"/>
    <col min="10242" max="10242" width="11.5" style="2" customWidth="1"/>
    <col min="10243" max="10244" width="7.5" style="2" customWidth="1"/>
    <col min="10245" max="10246" width="12.625" style="2" customWidth="1"/>
    <col min="10247" max="10247" width="9" style="2"/>
    <col min="10248" max="10248" width="10.75" style="2" customWidth="1"/>
    <col min="10249" max="10250" width="9.25" style="2" bestFit="1" customWidth="1"/>
    <col min="10251" max="10492" width="9" style="2"/>
    <col min="10493" max="10493" width="3.25" style="2" customWidth="1"/>
    <col min="10494" max="10494" width="3.5" style="2" customWidth="1"/>
    <col min="10495" max="10495" width="6.75" style="2" customWidth="1"/>
    <col min="10496" max="10496" width="17.375" style="2" customWidth="1"/>
    <col min="10497" max="10497" width="17.5" style="2" customWidth="1"/>
    <col min="10498" max="10498" width="11.5" style="2" customWidth="1"/>
    <col min="10499" max="10500" width="7.5" style="2" customWidth="1"/>
    <col min="10501" max="10502" width="12.625" style="2" customWidth="1"/>
    <col min="10503" max="10503" width="9" style="2"/>
    <col min="10504" max="10504" width="10.75" style="2" customWidth="1"/>
    <col min="10505" max="10506" width="9.25" style="2" bestFit="1" customWidth="1"/>
    <col min="10507" max="10748" width="9" style="2"/>
    <col min="10749" max="10749" width="3.25" style="2" customWidth="1"/>
    <col min="10750" max="10750" width="3.5" style="2" customWidth="1"/>
    <col min="10751" max="10751" width="6.75" style="2" customWidth="1"/>
    <col min="10752" max="10752" width="17.375" style="2" customWidth="1"/>
    <col min="10753" max="10753" width="17.5" style="2" customWidth="1"/>
    <col min="10754" max="10754" width="11.5" style="2" customWidth="1"/>
    <col min="10755" max="10756" width="7.5" style="2" customWidth="1"/>
    <col min="10757" max="10758" width="12.625" style="2" customWidth="1"/>
    <col min="10759" max="10759" width="9" style="2"/>
    <col min="10760" max="10760" width="10.75" style="2" customWidth="1"/>
    <col min="10761" max="10762" width="9.25" style="2" bestFit="1" customWidth="1"/>
    <col min="10763" max="11004" width="9" style="2"/>
    <col min="11005" max="11005" width="3.25" style="2" customWidth="1"/>
    <col min="11006" max="11006" width="3.5" style="2" customWidth="1"/>
    <col min="11007" max="11007" width="6.75" style="2" customWidth="1"/>
    <col min="11008" max="11008" width="17.375" style="2" customWidth="1"/>
    <col min="11009" max="11009" width="17.5" style="2" customWidth="1"/>
    <col min="11010" max="11010" width="11.5" style="2" customWidth="1"/>
    <col min="11011" max="11012" width="7.5" style="2" customWidth="1"/>
    <col min="11013" max="11014" width="12.625" style="2" customWidth="1"/>
    <col min="11015" max="11015" width="9" style="2"/>
    <col min="11016" max="11016" width="10.75" style="2" customWidth="1"/>
    <col min="11017" max="11018" width="9.25" style="2" bestFit="1" customWidth="1"/>
    <col min="11019" max="11260" width="9" style="2"/>
    <col min="11261" max="11261" width="3.25" style="2" customWidth="1"/>
    <col min="11262" max="11262" width="3.5" style="2" customWidth="1"/>
    <col min="11263" max="11263" width="6.75" style="2" customWidth="1"/>
    <col min="11264" max="11264" width="17.375" style="2" customWidth="1"/>
    <col min="11265" max="11265" width="17.5" style="2" customWidth="1"/>
    <col min="11266" max="11266" width="11.5" style="2" customWidth="1"/>
    <col min="11267" max="11268" width="7.5" style="2" customWidth="1"/>
    <col min="11269" max="11270" width="12.625" style="2" customWidth="1"/>
    <col min="11271" max="11271" width="9" style="2"/>
    <col min="11272" max="11272" width="10.75" style="2" customWidth="1"/>
    <col min="11273" max="11274" width="9.25" style="2" bestFit="1" customWidth="1"/>
    <col min="11275" max="11516" width="9" style="2"/>
    <col min="11517" max="11517" width="3.25" style="2" customWidth="1"/>
    <col min="11518" max="11518" width="3.5" style="2" customWidth="1"/>
    <col min="11519" max="11519" width="6.75" style="2" customWidth="1"/>
    <col min="11520" max="11520" width="17.375" style="2" customWidth="1"/>
    <col min="11521" max="11521" width="17.5" style="2" customWidth="1"/>
    <col min="11522" max="11522" width="11.5" style="2" customWidth="1"/>
    <col min="11523" max="11524" width="7.5" style="2" customWidth="1"/>
    <col min="11525" max="11526" width="12.625" style="2" customWidth="1"/>
    <col min="11527" max="11527" width="9" style="2"/>
    <col min="11528" max="11528" width="10.75" style="2" customWidth="1"/>
    <col min="11529" max="11530" width="9.25" style="2" bestFit="1" customWidth="1"/>
    <col min="11531" max="11772" width="9" style="2"/>
    <col min="11773" max="11773" width="3.25" style="2" customWidth="1"/>
    <col min="11774" max="11774" width="3.5" style="2" customWidth="1"/>
    <col min="11775" max="11775" width="6.75" style="2" customWidth="1"/>
    <col min="11776" max="11776" width="17.375" style="2" customWidth="1"/>
    <col min="11777" max="11777" width="17.5" style="2" customWidth="1"/>
    <col min="11778" max="11778" width="11.5" style="2" customWidth="1"/>
    <col min="11779" max="11780" width="7.5" style="2" customWidth="1"/>
    <col min="11781" max="11782" width="12.625" style="2" customWidth="1"/>
    <col min="11783" max="11783" width="9" style="2"/>
    <col min="11784" max="11784" width="10.75" style="2" customWidth="1"/>
    <col min="11785" max="11786" width="9.25" style="2" bestFit="1" customWidth="1"/>
    <col min="11787" max="12028" width="9" style="2"/>
    <col min="12029" max="12029" width="3.25" style="2" customWidth="1"/>
    <col min="12030" max="12030" width="3.5" style="2" customWidth="1"/>
    <col min="12031" max="12031" width="6.75" style="2" customWidth="1"/>
    <col min="12032" max="12032" width="17.375" style="2" customWidth="1"/>
    <col min="12033" max="12033" width="17.5" style="2" customWidth="1"/>
    <col min="12034" max="12034" width="11.5" style="2" customWidth="1"/>
    <col min="12035" max="12036" width="7.5" style="2" customWidth="1"/>
    <col min="12037" max="12038" width="12.625" style="2" customWidth="1"/>
    <col min="12039" max="12039" width="9" style="2"/>
    <col min="12040" max="12040" width="10.75" style="2" customWidth="1"/>
    <col min="12041" max="12042" width="9.25" style="2" bestFit="1" customWidth="1"/>
    <col min="12043" max="12284" width="9" style="2"/>
    <col min="12285" max="12285" width="3.25" style="2" customWidth="1"/>
    <col min="12286" max="12286" width="3.5" style="2" customWidth="1"/>
    <col min="12287" max="12287" width="6.75" style="2" customWidth="1"/>
    <col min="12288" max="12288" width="17.375" style="2" customWidth="1"/>
    <col min="12289" max="12289" width="17.5" style="2" customWidth="1"/>
    <col min="12290" max="12290" width="11.5" style="2" customWidth="1"/>
    <col min="12291" max="12292" width="7.5" style="2" customWidth="1"/>
    <col min="12293" max="12294" width="12.625" style="2" customWidth="1"/>
    <col min="12295" max="12295" width="9" style="2"/>
    <col min="12296" max="12296" width="10.75" style="2" customWidth="1"/>
    <col min="12297" max="12298" width="9.25" style="2" bestFit="1" customWidth="1"/>
    <col min="12299" max="12540" width="9" style="2"/>
    <col min="12541" max="12541" width="3.25" style="2" customWidth="1"/>
    <col min="12542" max="12542" width="3.5" style="2" customWidth="1"/>
    <col min="12543" max="12543" width="6.75" style="2" customWidth="1"/>
    <col min="12544" max="12544" width="17.375" style="2" customWidth="1"/>
    <col min="12545" max="12545" width="17.5" style="2" customWidth="1"/>
    <col min="12546" max="12546" width="11.5" style="2" customWidth="1"/>
    <col min="12547" max="12548" width="7.5" style="2" customWidth="1"/>
    <col min="12549" max="12550" width="12.625" style="2" customWidth="1"/>
    <col min="12551" max="12551" width="9" style="2"/>
    <col min="12552" max="12552" width="10.75" style="2" customWidth="1"/>
    <col min="12553" max="12554" width="9.25" style="2" bestFit="1" customWidth="1"/>
    <col min="12555" max="12796" width="9" style="2"/>
    <col min="12797" max="12797" width="3.25" style="2" customWidth="1"/>
    <col min="12798" max="12798" width="3.5" style="2" customWidth="1"/>
    <col min="12799" max="12799" width="6.75" style="2" customWidth="1"/>
    <col min="12800" max="12800" width="17.375" style="2" customWidth="1"/>
    <col min="12801" max="12801" width="17.5" style="2" customWidth="1"/>
    <col min="12802" max="12802" width="11.5" style="2" customWidth="1"/>
    <col min="12803" max="12804" width="7.5" style="2" customWidth="1"/>
    <col min="12805" max="12806" width="12.625" style="2" customWidth="1"/>
    <col min="12807" max="12807" width="9" style="2"/>
    <col min="12808" max="12808" width="10.75" style="2" customWidth="1"/>
    <col min="12809" max="12810" width="9.25" style="2" bestFit="1" customWidth="1"/>
    <col min="12811" max="13052" width="9" style="2"/>
    <col min="13053" max="13053" width="3.25" style="2" customWidth="1"/>
    <col min="13054" max="13054" width="3.5" style="2" customWidth="1"/>
    <col min="13055" max="13055" width="6.75" style="2" customWidth="1"/>
    <col min="13056" max="13056" width="17.375" style="2" customWidth="1"/>
    <col min="13057" max="13057" width="17.5" style="2" customWidth="1"/>
    <col min="13058" max="13058" width="11.5" style="2" customWidth="1"/>
    <col min="13059" max="13060" width="7.5" style="2" customWidth="1"/>
    <col min="13061" max="13062" width="12.625" style="2" customWidth="1"/>
    <col min="13063" max="13063" width="9" style="2"/>
    <col min="13064" max="13064" width="10.75" style="2" customWidth="1"/>
    <col min="13065" max="13066" width="9.25" style="2" bestFit="1" customWidth="1"/>
    <col min="13067" max="13308" width="9" style="2"/>
    <col min="13309" max="13309" width="3.25" style="2" customWidth="1"/>
    <col min="13310" max="13310" width="3.5" style="2" customWidth="1"/>
    <col min="13311" max="13311" width="6.75" style="2" customWidth="1"/>
    <col min="13312" max="13312" width="17.375" style="2" customWidth="1"/>
    <col min="13313" max="13313" width="17.5" style="2" customWidth="1"/>
    <col min="13314" max="13314" width="11.5" style="2" customWidth="1"/>
    <col min="13315" max="13316" width="7.5" style="2" customWidth="1"/>
    <col min="13317" max="13318" width="12.625" style="2" customWidth="1"/>
    <col min="13319" max="13319" width="9" style="2"/>
    <col min="13320" max="13320" width="10.75" style="2" customWidth="1"/>
    <col min="13321" max="13322" width="9.25" style="2" bestFit="1" customWidth="1"/>
    <col min="13323" max="13564" width="9" style="2"/>
    <col min="13565" max="13565" width="3.25" style="2" customWidth="1"/>
    <col min="13566" max="13566" width="3.5" style="2" customWidth="1"/>
    <col min="13567" max="13567" width="6.75" style="2" customWidth="1"/>
    <col min="13568" max="13568" width="17.375" style="2" customWidth="1"/>
    <col min="13569" max="13569" width="17.5" style="2" customWidth="1"/>
    <col min="13570" max="13570" width="11.5" style="2" customWidth="1"/>
    <col min="13571" max="13572" width="7.5" style="2" customWidth="1"/>
    <col min="13573" max="13574" width="12.625" style="2" customWidth="1"/>
    <col min="13575" max="13575" width="9" style="2"/>
    <col min="13576" max="13576" width="10.75" style="2" customWidth="1"/>
    <col min="13577" max="13578" width="9.25" style="2" bestFit="1" customWidth="1"/>
    <col min="13579" max="13820" width="9" style="2"/>
    <col min="13821" max="13821" width="3.25" style="2" customWidth="1"/>
    <col min="13822" max="13822" width="3.5" style="2" customWidth="1"/>
    <col min="13823" max="13823" width="6.75" style="2" customWidth="1"/>
    <col min="13824" max="13824" width="17.375" style="2" customWidth="1"/>
    <col min="13825" max="13825" width="17.5" style="2" customWidth="1"/>
    <col min="13826" max="13826" width="11.5" style="2" customWidth="1"/>
    <col min="13827" max="13828" width="7.5" style="2" customWidth="1"/>
    <col min="13829" max="13830" width="12.625" style="2" customWidth="1"/>
    <col min="13831" max="13831" width="9" style="2"/>
    <col min="13832" max="13832" width="10.75" style="2" customWidth="1"/>
    <col min="13833" max="13834" width="9.25" style="2" bestFit="1" customWidth="1"/>
    <col min="13835" max="14076" width="9" style="2"/>
    <col min="14077" max="14077" width="3.25" style="2" customWidth="1"/>
    <col min="14078" max="14078" width="3.5" style="2" customWidth="1"/>
    <col min="14079" max="14079" width="6.75" style="2" customWidth="1"/>
    <col min="14080" max="14080" width="17.375" style="2" customWidth="1"/>
    <col min="14081" max="14081" width="17.5" style="2" customWidth="1"/>
    <col min="14082" max="14082" width="11.5" style="2" customWidth="1"/>
    <col min="14083" max="14084" width="7.5" style="2" customWidth="1"/>
    <col min="14085" max="14086" width="12.625" style="2" customWidth="1"/>
    <col min="14087" max="14087" width="9" style="2"/>
    <col min="14088" max="14088" width="10.75" style="2" customWidth="1"/>
    <col min="14089" max="14090" width="9.25" style="2" bestFit="1" customWidth="1"/>
    <col min="14091" max="14332" width="9" style="2"/>
    <col min="14333" max="14333" width="3.25" style="2" customWidth="1"/>
    <col min="14334" max="14334" width="3.5" style="2" customWidth="1"/>
    <col min="14335" max="14335" width="6.75" style="2" customWidth="1"/>
    <col min="14336" max="14336" width="17.375" style="2" customWidth="1"/>
    <col min="14337" max="14337" width="17.5" style="2" customWidth="1"/>
    <col min="14338" max="14338" width="11.5" style="2" customWidth="1"/>
    <col min="14339" max="14340" width="7.5" style="2" customWidth="1"/>
    <col min="14341" max="14342" width="12.625" style="2" customWidth="1"/>
    <col min="14343" max="14343" width="9" style="2"/>
    <col min="14344" max="14344" width="10.75" style="2" customWidth="1"/>
    <col min="14345" max="14346" width="9.25" style="2" bestFit="1" customWidth="1"/>
    <col min="14347" max="14588" width="9" style="2"/>
    <col min="14589" max="14589" width="3.25" style="2" customWidth="1"/>
    <col min="14590" max="14590" width="3.5" style="2" customWidth="1"/>
    <col min="14591" max="14591" width="6.75" style="2" customWidth="1"/>
    <col min="14592" max="14592" width="17.375" style="2" customWidth="1"/>
    <col min="14593" max="14593" width="17.5" style="2" customWidth="1"/>
    <col min="14594" max="14594" width="11.5" style="2" customWidth="1"/>
    <col min="14595" max="14596" width="7.5" style="2" customWidth="1"/>
    <col min="14597" max="14598" width="12.625" style="2" customWidth="1"/>
    <col min="14599" max="14599" width="9" style="2"/>
    <col min="14600" max="14600" width="10.75" style="2" customWidth="1"/>
    <col min="14601" max="14602" width="9.25" style="2" bestFit="1" customWidth="1"/>
    <col min="14603" max="14844" width="9" style="2"/>
    <col min="14845" max="14845" width="3.25" style="2" customWidth="1"/>
    <col min="14846" max="14846" width="3.5" style="2" customWidth="1"/>
    <col min="14847" max="14847" width="6.75" style="2" customWidth="1"/>
    <col min="14848" max="14848" width="17.375" style="2" customWidth="1"/>
    <col min="14849" max="14849" width="17.5" style="2" customWidth="1"/>
    <col min="14850" max="14850" width="11.5" style="2" customWidth="1"/>
    <col min="14851" max="14852" width="7.5" style="2" customWidth="1"/>
    <col min="14853" max="14854" width="12.625" style="2" customWidth="1"/>
    <col min="14855" max="14855" width="9" style="2"/>
    <col min="14856" max="14856" width="10.75" style="2" customWidth="1"/>
    <col min="14857" max="14858" width="9.25" style="2" bestFit="1" customWidth="1"/>
    <col min="14859" max="15100" width="9" style="2"/>
    <col min="15101" max="15101" width="3.25" style="2" customWidth="1"/>
    <col min="15102" max="15102" width="3.5" style="2" customWidth="1"/>
    <col min="15103" max="15103" width="6.75" style="2" customWidth="1"/>
    <col min="15104" max="15104" width="17.375" style="2" customWidth="1"/>
    <col min="15105" max="15105" width="17.5" style="2" customWidth="1"/>
    <col min="15106" max="15106" width="11.5" style="2" customWidth="1"/>
    <col min="15107" max="15108" width="7.5" style="2" customWidth="1"/>
    <col min="15109" max="15110" width="12.625" style="2" customWidth="1"/>
    <col min="15111" max="15111" width="9" style="2"/>
    <col min="15112" max="15112" width="10.75" style="2" customWidth="1"/>
    <col min="15113" max="15114" width="9.25" style="2" bestFit="1" customWidth="1"/>
    <col min="15115" max="15356" width="9" style="2"/>
    <col min="15357" max="15357" width="3.25" style="2" customWidth="1"/>
    <col min="15358" max="15358" width="3.5" style="2" customWidth="1"/>
    <col min="15359" max="15359" width="6.75" style="2" customWidth="1"/>
    <col min="15360" max="15360" width="17.375" style="2" customWidth="1"/>
    <col min="15361" max="15361" width="17.5" style="2" customWidth="1"/>
    <col min="15362" max="15362" width="11.5" style="2" customWidth="1"/>
    <col min="15363" max="15364" width="7.5" style="2" customWidth="1"/>
    <col min="15365" max="15366" width="12.625" style="2" customWidth="1"/>
    <col min="15367" max="15367" width="9" style="2"/>
    <col min="15368" max="15368" width="10.75" style="2" customWidth="1"/>
    <col min="15369" max="15370" width="9.25" style="2" bestFit="1" customWidth="1"/>
    <col min="15371" max="15612" width="9" style="2"/>
    <col min="15613" max="15613" width="3.25" style="2" customWidth="1"/>
    <col min="15614" max="15614" width="3.5" style="2" customWidth="1"/>
    <col min="15615" max="15615" width="6.75" style="2" customWidth="1"/>
    <col min="15616" max="15616" width="17.375" style="2" customWidth="1"/>
    <col min="15617" max="15617" width="17.5" style="2" customWidth="1"/>
    <col min="15618" max="15618" width="11.5" style="2" customWidth="1"/>
    <col min="15619" max="15620" width="7.5" style="2" customWidth="1"/>
    <col min="15621" max="15622" width="12.625" style="2" customWidth="1"/>
    <col min="15623" max="15623" width="9" style="2"/>
    <col min="15624" max="15624" width="10.75" style="2" customWidth="1"/>
    <col min="15625" max="15626" width="9.25" style="2" bestFit="1" customWidth="1"/>
    <col min="15627" max="15868" width="9" style="2"/>
    <col min="15869" max="15869" width="3.25" style="2" customWidth="1"/>
    <col min="15870" max="15870" width="3.5" style="2" customWidth="1"/>
    <col min="15871" max="15871" width="6.75" style="2" customWidth="1"/>
    <col min="15872" max="15872" width="17.375" style="2" customWidth="1"/>
    <col min="15873" max="15873" width="17.5" style="2" customWidth="1"/>
    <col min="15874" max="15874" width="11.5" style="2" customWidth="1"/>
    <col min="15875" max="15876" width="7.5" style="2" customWidth="1"/>
    <col min="15877" max="15878" width="12.625" style="2" customWidth="1"/>
    <col min="15879" max="15879" width="9" style="2"/>
    <col min="15880" max="15880" width="10.75" style="2" customWidth="1"/>
    <col min="15881" max="15882" width="9.25" style="2" bestFit="1" customWidth="1"/>
    <col min="15883" max="16124" width="9" style="2"/>
    <col min="16125" max="16125" width="3.25" style="2" customWidth="1"/>
    <col min="16126" max="16126" width="3.5" style="2" customWidth="1"/>
    <col min="16127" max="16127" width="6.75" style="2" customWidth="1"/>
    <col min="16128" max="16128" width="17.375" style="2" customWidth="1"/>
    <col min="16129" max="16129" width="17.5" style="2" customWidth="1"/>
    <col min="16130" max="16130" width="11.5" style="2" customWidth="1"/>
    <col min="16131" max="16132" width="7.5" style="2" customWidth="1"/>
    <col min="16133" max="16134" width="12.625" style="2" customWidth="1"/>
    <col min="16135" max="16135" width="9" style="2"/>
    <col min="16136" max="16136" width="10.75" style="2" customWidth="1"/>
    <col min="16137" max="16138" width="9.25" style="2" bestFit="1" customWidth="1"/>
    <col min="16139" max="16384" width="9" style="2"/>
  </cols>
  <sheetData>
    <row r="1" spans="1:10" ht="19.5" customHeight="1" x14ac:dyDescent="0.15">
      <c r="A1" s="1" t="s">
        <v>0</v>
      </c>
      <c r="B1" s="1"/>
      <c r="C1" s="1"/>
      <c r="D1" s="1"/>
      <c r="E1" s="1"/>
      <c r="F1" s="1"/>
      <c r="G1" s="1"/>
      <c r="H1" s="1"/>
      <c r="I1" s="1"/>
      <c r="J1" s="1"/>
    </row>
    <row r="2" spans="1:10" ht="11.25" customHeight="1" x14ac:dyDescent="0.15">
      <c r="B2" s="3"/>
      <c r="C2" s="4"/>
      <c r="D2" s="4"/>
      <c r="E2" s="4"/>
      <c r="F2" s="4"/>
      <c r="G2" s="4"/>
      <c r="H2" s="4"/>
      <c r="I2" s="4"/>
      <c r="J2" s="4"/>
    </row>
    <row r="3" spans="1:10" x14ac:dyDescent="0.15">
      <c r="A3" s="5" t="s">
        <v>1</v>
      </c>
      <c r="C3" s="4"/>
      <c r="D3" s="4"/>
      <c r="E3" s="4"/>
      <c r="F3" s="4"/>
      <c r="G3" s="4"/>
      <c r="H3" s="4"/>
      <c r="I3" s="4"/>
      <c r="J3" s="4"/>
    </row>
    <row r="4" spans="1:10" ht="15" customHeight="1" x14ac:dyDescent="0.15">
      <c r="A4" s="7"/>
      <c r="B4" s="8" t="s">
        <v>2</v>
      </c>
      <c r="C4" s="9"/>
      <c r="D4" s="9"/>
      <c r="E4" s="9"/>
      <c r="F4" s="10"/>
      <c r="G4" s="11" t="s">
        <v>3</v>
      </c>
      <c r="H4" s="12"/>
      <c r="I4" s="13" t="s">
        <v>4</v>
      </c>
      <c r="J4" s="14" t="s">
        <v>5</v>
      </c>
    </row>
    <row r="5" spans="1:10" ht="15" customHeight="1" x14ac:dyDescent="0.15">
      <c r="A5" s="15"/>
      <c r="B5" s="16"/>
      <c r="C5" s="16"/>
      <c r="D5" s="16"/>
      <c r="E5" s="16"/>
      <c r="F5" s="17"/>
      <c r="G5" s="18"/>
      <c r="H5" s="19"/>
      <c r="I5" s="20"/>
      <c r="J5" s="21"/>
    </row>
    <row r="6" spans="1:10" ht="30" customHeight="1" x14ac:dyDescent="0.15">
      <c r="A6" s="22"/>
      <c r="B6" s="23" t="s">
        <v>6</v>
      </c>
      <c r="C6" s="24"/>
      <c r="D6" s="24"/>
      <c r="E6" s="24"/>
      <c r="F6" s="25"/>
      <c r="G6" s="26">
        <f>I54</f>
        <v>6426</v>
      </c>
      <c r="H6" s="27"/>
      <c r="I6" s="28"/>
      <c r="J6" s="28"/>
    </row>
    <row r="7" spans="1:10" ht="15.95" customHeight="1" x14ac:dyDescent="0.15">
      <c r="A7" s="22"/>
      <c r="B7" s="29" t="s">
        <v>7</v>
      </c>
      <c r="C7" s="24"/>
      <c r="D7" s="24"/>
      <c r="E7" s="24"/>
      <c r="F7" s="25"/>
      <c r="G7" s="26">
        <f>J54</f>
        <v>3876</v>
      </c>
      <c r="H7" s="27"/>
      <c r="I7" s="28"/>
      <c r="J7" s="28"/>
    </row>
    <row r="8" spans="1:10" x14ac:dyDescent="0.15">
      <c r="B8" s="30"/>
      <c r="C8" s="30"/>
      <c r="D8" s="30"/>
      <c r="E8" s="30"/>
      <c r="F8" s="30"/>
      <c r="G8" s="30"/>
      <c r="H8" s="30"/>
      <c r="I8" s="31"/>
      <c r="J8" s="31"/>
    </row>
    <row r="9" spans="1:10" ht="11.25" customHeight="1" x14ac:dyDescent="0.15">
      <c r="B9" s="32"/>
      <c r="C9" s="32"/>
      <c r="D9" s="32"/>
      <c r="E9" s="32"/>
      <c r="F9" s="32"/>
      <c r="G9" s="32"/>
      <c r="H9" s="32"/>
      <c r="I9" s="32"/>
      <c r="J9" s="32"/>
    </row>
    <row r="10" spans="1:10" x14ac:dyDescent="0.15">
      <c r="A10" s="6" t="s">
        <v>8</v>
      </c>
    </row>
    <row r="11" spans="1:10" ht="15" customHeight="1" x14ac:dyDescent="0.15">
      <c r="A11" s="33"/>
      <c r="B11" s="34" t="s">
        <v>9</v>
      </c>
      <c r="C11" s="35"/>
      <c r="D11" s="35"/>
      <c r="E11" s="34" t="s">
        <v>10</v>
      </c>
      <c r="F11" s="34" t="s">
        <v>11</v>
      </c>
      <c r="G11" s="36" t="s">
        <v>12</v>
      </c>
      <c r="H11" s="37"/>
      <c r="I11" s="38" t="s">
        <v>13</v>
      </c>
      <c r="J11" s="39" t="s">
        <v>14</v>
      </c>
    </row>
    <row r="12" spans="1:10" ht="15" customHeight="1" x14ac:dyDescent="0.15">
      <c r="A12" s="40"/>
      <c r="B12" s="41"/>
      <c r="C12" s="41"/>
      <c r="D12" s="41"/>
      <c r="E12" s="42"/>
      <c r="F12" s="42"/>
      <c r="G12" s="43"/>
      <c r="H12" s="44"/>
      <c r="I12" s="45" t="s">
        <v>15</v>
      </c>
      <c r="J12" s="45" t="s">
        <v>15</v>
      </c>
    </row>
    <row r="13" spans="1:10" ht="15" customHeight="1" x14ac:dyDescent="0.15">
      <c r="A13" s="46">
        <v>1</v>
      </c>
      <c r="B13" s="47" t="s">
        <v>16</v>
      </c>
      <c r="C13" s="47"/>
      <c r="D13" s="47"/>
      <c r="E13" s="48" t="s">
        <v>17</v>
      </c>
      <c r="F13" s="49" t="s">
        <v>18</v>
      </c>
      <c r="G13" s="50">
        <v>6</v>
      </c>
      <c r="H13" s="51">
        <v>0</v>
      </c>
      <c r="I13" s="52">
        <f>(G13*24)+(H13*12)</f>
        <v>144</v>
      </c>
      <c r="J13" s="52">
        <f>H13*-11</f>
        <v>0</v>
      </c>
    </row>
    <row r="14" spans="1:10" ht="15" customHeight="1" x14ac:dyDescent="0.15">
      <c r="A14" s="53">
        <v>2</v>
      </c>
      <c r="B14" s="54" t="s">
        <v>19</v>
      </c>
      <c r="C14" s="55"/>
      <c r="D14" s="56"/>
      <c r="E14" s="57" t="s">
        <v>17</v>
      </c>
      <c r="F14" s="58" t="s">
        <v>20</v>
      </c>
      <c r="G14" s="59">
        <v>62</v>
      </c>
      <c r="H14" s="60">
        <v>0</v>
      </c>
      <c r="I14" s="61">
        <f>(G14*24)+(H14*12)</f>
        <v>1488</v>
      </c>
      <c r="J14" s="61">
        <f>H14*-11</f>
        <v>0</v>
      </c>
    </row>
    <row r="15" spans="1:10" ht="15" customHeight="1" x14ac:dyDescent="0.15">
      <c r="A15" s="62">
        <v>3</v>
      </c>
      <c r="B15" s="63" t="s">
        <v>21</v>
      </c>
      <c r="C15" s="63"/>
      <c r="D15" s="63"/>
      <c r="E15" s="57" t="s">
        <v>22</v>
      </c>
      <c r="F15" s="58" t="s">
        <v>23</v>
      </c>
      <c r="G15" s="59">
        <v>3</v>
      </c>
      <c r="H15" s="64">
        <v>-1</v>
      </c>
      <c r="I15" s="61">
        <f>(G15*24)+(H15*12)</f>
        <v>60</v>
      </c>
      <c r="J15" s="61">
        <f>H15*-11</f>
        <v>11</v>
      </c>
    </row>
    <row r="16" spans="1:10" ht="15" customHeight="1" x14ac:dyDescent="0.15">
      <c r="A16" s="62">
        <v>4</v>
      </c>
      <c r="B16" s="65" t="s">
        <v>24</v>
      </c>
      <c r="C16" s="66"/>
      <c r="D16" s="67"/>
      <c r="E16" s="57" t="s">
        <v>25</v>
      </c>
      <c r="F16" s="58" t="s">
        <v>26</v>
      </c>
      <c r="G16" s="59">
        <v>1</v>
      </c>
      <c r="H16" s="64">
        <v>-1</v>
      </c>
      <c r="I16" s="61">
        <f>(G16*24)+(H16*12)</f>
        <v>12</v>
      </c>
      <c r="J16" s="61">
        <f t="shared" ref="J16:J31" si="0">H16*-11</f>
        <v>11</v>
      </c>
    </row>
    <row r="17" spans="1:10" ht="15" customHeight="1" x14ac:dyDescent="0.15">
      <c r="A17" s="62">
        <v>5</v>
      </c>
      <c r="B17" s="63" t="s">
        <v>27</v>
      </c>
      <c r="C17" s="63"/>
      <c r="D17" s="63"/>
      <c r="E17" s="57" t="s">
        <v>28</v>
      </c>
      <c r="F17" s="58" t="s">
        <v>29</v>
      </c>
      <c r="G17" s="59">
        <v>2</v>
      </c>
      <c r="H17" s="64">
        <v>-1</v>
      </c>
      <c r="I17" s="68">
        <f>(G17*24)+(H17*12)</f>
        <v>36</v>
      </c>
      <c r="J17" s="61">
        <f t="shared" si="0"/>
        <v>11</v>
      </c>
    </row>
    <row r="18" spans="1:10" ht="15" customHeight="1" x14ac:dyDescent="0.15">
      <c r="A18" s="53">
        <v>6</v>
      </c>
      <c r="B18" s="69" t="s">
        <v>30</v>
      </c>
      <c r="C18" s="69"/>
      <c r="D18" s="69"/>
      <c r="E18" s="70" t="s">
        <v>31</v>
      </c>
      <c r="F18" s="71" t="s">
        <v>32</v>
      </c>
      <c r="G18" s="72">
        <v>2</v>
      </c>
      <c r="H18" s="64">
        <v>-1</v>
      </c>
      <c r="I18" s="68">
        <f t="shared" ref="I18:I33" si="1">(G18*24)+(H18*12)</f>
        <v>36</v>
      </c>
      <c r="J18" s="61">
        <f t="shared" si="0"/>
        <v>11</v>
      </c>
    </row>
    <row r="19" spans="1:10" ht="15" customHeight="1" x14ac:dyDescent="0.15">
      <c r="A19" s="53">
        <v>7</v>
      </c>
      <c r="B19" s="63" t="s">
        <v>33</v>
      </c>
      <c r="C19" s="63"/>
      <c r="D19" s="63"/>
      <c r="E19" s="57" t="s">
        <v>34</v>
      </c>
      <c r="F19" s="58" t="s">
        <v>35</v>
      </c>
      <c r="G19" s="73">
        <v>2</v>
      </c>
      <c r="H19" s="64">
        <v>-1</v>
      </c>
      <c r="I19" s="61">
        <f>(G19*24)+(H19*12)</f>
        <v>36</v>
      </c>
      <c r="J19" s="61">
        <f t="shared" si="0"/>
        <v>11</v>
      </c>
    </row>
    <row r="20" spans="1:10" ht="15" customHeight="1" x14ac:dyDescent="0.15">
      <c r="A20" s="62">
        <v>8</v>
      </c>
      <c r="B20" s="69" t="s">
        <v>36</v>
      </c>
      <c r="C20" s="69"/>
      <c r="D20" s="69"/>
      <c r="E20" s="70" t="s">
        <v>37</v>
      </c>
      <c r="F20" s="71" t="s">
        <v>38</v>
      </c>
      <c r="G20" s="72">
        <v>5</v>
      </c>
      <c r="H20" s="74">
        <v>-5</v>
      </c>
      <c r="I20" s="68">
        <f>(G20*24)+(H20*12)</f>
        <v>60</v>
      </c>
      <c r="J20" s="68">
        <f>H20*-11</f>
        <v>55</v>
      </c>
    </row>
    <row r="21" spans="1:10" ht="15" customHeight="1" x14ac:dyDescent="0.15">
      <c r="A21" s="62">
        <v>9</v>
      </c>
      <c r="B21" s="63" t="s">
        <v>39</v>
      </c>
      <c r="C21" s="63"/>
      <c r="D21" s="63"/>
      <c r="E21" s="57" t="s">
        <v>40</v>
      </c>
      <c r="F21" s="58" t="s">
        <v>41</v>
      </c>
      <c r="G21" s="59">
        <v>3</v>
      </c>
      <c r="H21" s="64">
        <v>-3</v>
      </c>
      <c r="I21" s="68">
        <f t="shared" si="1"/>
        <v>36</v>
      </c>
      <c r="J21" s="68">
        <f t="shared" si="0"/>
        <v>33</v>
      </c>
    </row>
    <row r="22" spans="1:10" ht="15" customHeight="1" x14ac:dyDescent="0.15">
      <c r="A22" s="62">
        <v>10</v>
      </c>
      <c r="B22" s="63" t="s">
        <v>42</v>
      </c>
      <c r="C22" s="63"/>
      <c r="D22" s="63"/>
      <c r="E22" s="57" t="s">
        <v>43</v>
      </c>
      <c r="F22" s="58" t="s">
        <v>44</v>
      </c>
      <c r="G22" s="59">
        <v>4</v>
      </c>
      <c r="H22" s="64">
        <v>-4</v>
      </c>
      <c r="I22" s="68">
        <f>(G22*24)+(H22*12)</f>
        <v>48</v>
      </c>
      <c r="J22" s="68">
        <f>H22*-11</f>
        <v>44</v>
      </c>
    </row>
    <row r="23" spans="1:10" ht="15" customHeight="1" x14ac:dyDescent="0.15">
      <c r="A23" s="53">
        <v>11</v>
      </c>
      <c r="B23" s="63" t="s">
        <v>45</v>
      </c>
      <c r="C23" s="63"/>
      <c r="D23" s="63"/>
      <c r="E23" s="57" t="s">
        <v>46</v>
      </c>
      <c r="F23" s="58" t="s">
        <v>47</v>
      </c>
      <c r="G23" s="59">
        <v>3</v>
      </c>
      <c r="H23" s="64">
        <v>-3</v>
      </c>
      <c r="I23" s="68">
        <f>(G23*24)+(H23*12)</f>
        <v>36</v>
      </c>
      <c r="J23" s="68">
        <f t="shared" si="0"/>
        <v>33</v>
      </c>
    </row>
    <row r="24" spans="1:10" ht="15" customHeight="1" x14ac:dyDescent="0.15">
      <c r="A24" s="53">
        <v>12</v>
      </c>
      <c r="B24" s="63" t="s">
        <v>48</v>
      </c>
      <c r="C24" s="63"/>
      <c r="D24" s="63"/>
      <c r="E24" s="57" t="s">
        <v>49</v>
      </c>
      <c r="F24" s="58" t="s">
        <v>50</v>
      </c>
      <c r="G24" s="59">
        <v>3</v>
      </c>
      <c r="H24" s="64">
        <v>-3</v>
      </c>
      <c r="I24" s="68">
        <f t="shared" si="1"/>
        <v>36</v>
      </c>
      <c r="J24" s="68">
        <f t="shared" si="0"/>
        <v>33</v>
      </c>
    </row>
    <row r="25" spans="1:10" ht="15" customHeight="1" x14ac:dyDescent="0.15">
      <c r="A25" s="62">
        <v>13</v>
      </c>
      <c r="B25" s="63" t="s">
        <v>51</v>
      </c>
      <c r="C25" s="63"/>
      <c r="D25" s="63"/>
      <c r="E25" s="57" t="s">
        <v>52</v>
      </c>
      <c r="F25" s="58" t="s">
        <v>53</v>
      </c>
      <c r="G25" s="59">
        <v>3</v>
      </c>
      <c r="H25" s="64">
        <v>-3</v>
      </c>
      <c r="I25" s="68">
        <f t="shared" si="1"/>
        <v>36</v>
      </c>
      <c r="J25" s="68">
        <f t="shared" si="0"/>
        <v>33</v>
      </c>
    </row>
    <row r="26" spans="1:10" ht="15" customHeight="1" x14ac:dyDescent="0.15">
      <c r="A26" s="62">
        <v>14</v>
      </c>
      <c r="B26" s="75" t="s">
        <v>54</v>
      </c>
      <c r="C26" s="75"/>
      <c r="D26" s="75"/>
      <c r="E26" s="76" t="s">
        <v>55</v>
      </c>
      <c r="F26" s="77" t="s">
        <v>56</v>
      </c>
      <c r="G26" s="78">
        <v>3</v>
      </c>
      <c r="H26" s="79">
        <v>-3</v>
      </c>
      <c r="I26" s="80">
        <f t="shared" si="1"/>
        <v>36</v>
      </c>
      <c r="J26" s="80">
        <f t="shared" si="0"/>
        <v>33</v>
      </c>
    </row>
    <row r="27" spans="1:10" ht="15" customHeight="1" x14ac:dyDescent="0.15">
      <c r="A27" s="62">
        <v>15</v>
      </c>
      <c r="B27" s="69" t="s">
        <v>57</v>
      </c>
      <c r="C27" s="69"/>
      <c r="D27" s="69"/>
      <c r="E27" s="70" t="s">
        <v>58</v>
      </c>
      <c r="F27" s="71" t="s">
        <v>59</v>
      </c>
      <c r="G27" s="72">
        <v>3</v>
      </c>
      <c r="H27" s="74">
        <v>-3</v>
      </c>
      <c r="I27" s="68">
        <f t="shared" si="1"/>
        <v>36</v>
      </c>
      <c r="J27" s="68">
        <f t="shared" si="0"/>
        <v>33</v>
      </c>
    </row>
    <row r="28" spans="1:10" ht="15" customHeight="1" x14ac:dyDescent="0.15">
      <c r="A28" s="53">
        <v>16</v>
      </c>
      <c r="B28" s="63" t="s">
        <v>60</v>
      </c>
      <c r="C28" s="63"/>
      <c r="D28" s="63"/>
      <c r="E28" s="57" t="s">
        <v>61</v>
      </c>
      <c r="F28" s="58" t="s">
        <v>62</v>
      </c>
      <c r="G28" s="59">
        <v>3</v>
      </c>
      <c r="H28" s="64">
        <v>-3</v>
      </c>
      <c r="I28" s="68">
        <f t="shared" si="1"/>
        <v>36</v>
      </c>
      <c r="J28" s="68">
        <f t="shared" si="0"/>
        <v>33</v>
      </c>
    </row>
    <row r="29" spans="1:10" ht="15" customHeight="1" x14ac:dyDescent="0.15">
      <c r="A29" s="53">
        <v>17</v>
      </c>
      <c r="B29" s="63" t="s">
        <v>63</v>
      </c>
      <c r="C29" s="63"/>
      <c r="D29" s="63"/>
      <c r="E29" s="57" t="s">
        <v>64</v>
      </c>
      <c r="F29" s="58" t="s">
        <v>65</v>
      </c>
      <c r="G29" s="59">
        <v>3</v>
      </c>
      <c r="H29" s="64">
        <v>-3</v>
      </c>
      <c r="I29" s="68">
        <f t="shared" si="1"/>
        <v>36</v>
      </c>
      <c r="J29" s="68">
        <f t="shared" si="0"/>
        <v>33</v>
      </c>
    </row>
    <row r="30" spans="1:10" ht="15" customHeight="1" x14ac:dyDescent="0.15">
      <c r="A30" s="62">
        <v>18</v>
      </c>
      <c r="B30" s="63" t="s">
        <v>66</v>
      </c>
      <c r="C30" s="63"/>
      <c r="D30" s="63"/>
      <c r="E30" s="57" t="s">
        <v>67</v>
      </c>
      <c r="F30" s="58" t="s">
        <v>68</v>
      </c>
      <c r="G30" s="59">
        <v>3</v>
      </c>
      <c r="H30" s="64">
        <v>-3</v>
      </c>
      <c r="I30" s="68">
        <f t="shared" si="1"/>
        <v>36</v>
      </c>
      <c r="J30" s="68">
        <f t="shared" si="0"/>
        <v>33</v>
      </c>
    </row>
    <row r="31" spans="1:10" ht="15" customHeight="1" x14ac:dyDescent="0.15">
      <c r="A31" s="62">
        <v>19</v>
      </c>
      <c r="B31" s="63" t="s">
        <v>69</v>
      </c>
      <c r="C31" s="63"/>
      <c r="D31" s="63"/>
      <c r="E31" s="57" t="s">
        <v>70</v>
      </c>
      <c r="F31" s="58" t="s">
        <v>71</v>
      </c>
      <c r="G31" s="59">
        <v>3</v>
      </c>
      <c r="H31" s="64">
        <v>-3</v>
      </c>
      <c r="I31" s="68">
        <f t="shared" si="1"/>
        <v>36</v>
      </c>
      <c r="J31" s="68">
        <f t="shared" si="0"/>
        <v>33</v>
      </c>
    </row>
    <row r="32" spans="1:10" ht="15" customHeight="1" x14ac:dyDescent="0.15">
      <c r="A32" s="62">
        <v>20</v>
      </c>
      <c r="B32" s="63" t="s">
        <v>72</v>
      </c>
      <c r="C32" s="63"/>
      <c r="D32" s="63"/>
      <c r="E32" s="57" t="s">
        <v>73</v>
      </c>
      <c r="F32" s="58" t="s">
        <v>74</v>
      </c>
      <c r="G32" s="59">
        <v>1</v>
      </c>
      <c r="H32" s="64">
        <v>-1</v>
      </c>
      <c r="I32" s="68">
        <f t="shared" si="1"/>
        <v>12</v>
      </c>
      <c r="J32" s="68">
        <f>H32*-11</f>
        <v>11</v>
      </c>
    </row>
    <row r="33" spans="1:11" ht="15" customHeight="1" x14ac:dyDescent="0.15">
      <c r="A33" s="53">
        <v>21</v>
      </c>
      <c r="B33" s="63" t="s">
        <v>75</v>
      </c>
      <c r="C33" s="63"/>
      <c r="D33" s="63"/>
      <c r="E33" s="57" t="s">
        <v>76</v>
      </c>
      <c r="F33" s="81" t="s">
        <v>77</v>
      </c>
      <c r="G33" s="59">
        <v>3</v>
      </c>
      <c r="H33" s="82">
        <v>-3</v>
      </c>
      <c r="I33" s="61">
        <f t="shared" si="1"/>
        <v>36</v>
      </c>
      <c r="J33" s="61">
        <f>H33*-11</f>
        <v>33</v>
      </c>
    </row>
    <row r="34" spans="1:11" ht="15" customHeight="1" x14ac:dyDescent="0.15">
      <c r="A34" s="53">
        <v>22</v>
      </c>
      <c r="B34" s="83" t="s">
        <v>78</v>
      </c>
      <c r="C34" s="84"/>
      <c r="D34" s="85"/>
      <c r="E34" s="57" t="s">
        <v>79</v>
      </c>
      <c r="F34" s="58" t="s">
        <v>80</v>
      </c>
      <c r="G34" s="59">
        <v>4</v>
      </c>
      <c r="H34" s="64">
        <v>-4</v>
      </c>
      <c r="I34" s="61">
        <f>(G34*24)+(H34*12)</f>
        <v>48</v>
      </c>
      <c r="J34" s="61">
        <f t="shared" ref="J34" si="2">H34*-11</f>
        <v>44</v>
      </c>
    </row>
    <row r="35" spans="1:11" ht="15" customHeight="1" x14ac:dyDescent="0.15">
      <c r="A35" s="62">
        <v>23</v>
      </c>
      <c r="B35" s="86" t="s">
        <v>81</v>
      </c>
      <c r="C35" s="86"/>
      <c r="D35" s="86"/>
      <c r="E35" s="87" t="s">
        <v>82</v>
      </c>
      <c r="F35" s="88" t="s">
        <v>18</v>
      </c>
      <c r="G35" s="89" t="s">
        <v>82</v>
      </c>
      <c r="H35" s="90" t="s">
        <v>82</v>
      </c>
      <c r="I35" s="80">
        <v>6</v>
      </c>
      <c r="J35" s="80">
        <v>4</v>
      </c>
    </row>
    <row r="36" spans="1:11" ht="15" customHeight="1" x14ac:dyDescent="0.15">
      <c r="A36" s="46"/>
      <c r="B36" s="91" t="s">
        <v>83</v>
      </c>
      <c r="C36" s="91"/>
      <c r="D36" s="91"/>
      <c r="E36" s="91"/>
      <c r="F36" s="92"/>
      <c r="G36" s="93">
        <f>SUM(G13:G35)</f>
        <v>125</v>
      </c>
      <c r="H36" s="94">
        <f>SUM(H13:H35)</f>
        <v>-52</v>
      </c>
      <c r="I36" s="95">
        <f>SUM(I13:I35)</f>
        <v>2382</v>
      </c>
      <c r="J36" s="95">
        <f>SUM(J13:J35)</f>
        <v>576</v>
      </c>
    </row>
    <row r="37" spans="1:11" s="103" customFormat="1" ht="15" customHeight="1" x14ac:dyDescent="0.4">
      <c r="A37" s="96">
        <v>24</v>
      </c>
      <c r="B37" s="97" t="s">
        <v>84</v>
      </c>
      <c r="C37" s="98"/>
      <c r="D37" s="98"/>
      <c r="E37" s="99" t="s">
        <v>85</v>
      </c>
      <c r="F37" s="100" t="s">
        <v>86</v>
      </c>
      <c r="G37" s="72">
        <v>6</v>
      </c>
      <c r="H37" s="101">
        <v>-2</v>
      </c>
      <c r="I37" s="102">
        <f t="shared" ref="I37:I45" si="3">(G37*24)+(H37*12)</f>
        <v>120</v>
      </c>
      <c r="J37" s="68">
        <f>H37*-12</f>
        <v>24</v>
      </c>
    </row>
    <row r="38" spans="1:11" s="103" customFormat="1" ht="15" customHeight="1" x14ac:dyDescent="0.4">
      <c r="A38" s="104">
        <v>25</v>
      </c>
      <c r="B38" s="105" t="s">
        <v>87</v>
      </c>
      <c r="C38" s="106"/>
      <c r="D38" s="106"/>
      <c r="E38" s="107" t="s">
        <v>88</v>
      </c>
      <c r="F38" s="108" t="s">
        <v>89</v>
      </c>
      <c r="G38" s="59">
        <v>39</v>
      </c>
      <c r="H38" s="82">
        <v>-35</v>
      </c>
      <c r="I38" s="102">
        <f t="shared" si="3"/>
        <v>516</v>
      </c>
      <c r="J38" s="68">
        <f t="shared" ref="J38:J45" si="4">H38*-12</f>
        <v>420</v>
      </c>
    </row>
    <row r="39" spans="1:11" s="103" customFormat="1" ht="15" customHeight="1" x14ac:dyDescent="0.4">
      <c r="A39" s="96">
        <v>26</v>
      </c>
      <c r="B39" s="105" t="s">
        <v>90</v>
      </c>
      <c r="C39" s="106"/>
      <c r="D39" s="106"/>
      <c r="E39" s="107" t="s">
        <v>91</v>
      </c>
      <c r="F39" s="108" t="s">
        <v>92</v>
      </c>
      <c r="G39" s="59">
        <v>31</v>
      </c>
      <c r="H39" s="82">
        <v>-28</v>
      </c>
      <c r="I39" s="102">
        <f t="shared" si="3"/>
        <v>408</v>
      </c>
      <c r="J39" s="68">
        <f t="shared" si="4"/>
        <v>336</v>
      </c>
    </row>
    <row r="40" spans="1:11" s="103" customFormat="1" ht="15" customHeight="1" x14ac:dyDescent="0.4">
      <c r="A40" s="104">
        <v>27</v>
      </c>
      <c r="B40" s="105" t="s">
        <v>93</v>
      </c>
      <c r="C40" s="106"/>
      <c r="D40" s="106"/>
      <c r="E40" s="107" t="s">
        <v>94</v>
      </c>
      <c r="F40" s="108" t="s">
        <v>95</v>
      </c>
      <c r="G40" s="59">
        <v>25</v>
      </c>
      <c r="H40" s="82">
        <v>-22</v>
      </c>
      <c r="I40" s="102">
        <f t="shared" si="3"/>
        <v>336</v>
      </c>
      <c r="J40" s="68">
        <f t="shared" si="4"/>
        <v>264</v>
      </c>
    </row>
    <row r="41" spans="1:11" s="103" customFormat="1" ht="15" customHeight="1" x14ac:dyDescent="0.4">
      <c r="A41" s="96">
        <v>28</v>
      </c>
      <c r="B41" s="105" t="s">
        <v>96</v>
      </c>
      <c r="C41" s="106"/>
      <c r="D41" s="106"/>
      <c r="E41" s="107" t="s">
        <v>40</v>
      </c>
      <c r="F41" s="108" t="s">
        <v>97</v>
      </c>
      <c r="G41" s="109">
        <v>29</v>
      </c>
      <c r="H41" s="110">
        <v>-26</v>
      </c>
      <c r="I41" s="111">
        <f t="shared" si="3"/>
        <v>384</v>
      </c>
      <c r="J41" s="99">
        <f t="shared" si="4"/>
        <v>312</v>
      </c>
    </row>
    <row r="42" spans="1:11" s="103" customFormat="1" ht="15" customHeight="1" x14ac:dyDescent="0.4">
      <c r="A42" s="104">
        <v>29</v>
      </c>
      <c r="B42" s="112" t="s">
        <v>98</v>
      </c>
      <c r="C42" s="113"/>
      <c r="D42" s="113"/>
      <c r="E42" s="114" t="s">
        <v>99</v>
      </c>
      <c r="F42" s="115" t="s">
        <v>100</v>
      </c>
      <c r="G42" s="109">
        <v>26</v>
      </c>
      <c r="H42" s="110">
        <v>-23</v>
      </c>
      <c r="I42" s="111">
        <f t="shared" si="3"/>
        <v>348</v>
      </c>
      <c r="J42" s="99">
        <f t="shared" si="4"/>
        <v>276</v>
      </c>
    </row>
    <row r="43" spans="1:11" s="103" customFormat="1" ht="15" customHeight="1" x14ac:dyDescent="0.4">
      <c r="A43" s="96">
        <v>30</v>
      </c>
      <c r="B43" s="105" t="s">
        <v>101</v>
      </c>
      <c r="C43" s="106"/>
      <c r="D43" s="106"/>
      <c r="E43" s="107" t="s">
        <v>102</v>
      </c>
      <c r="F43" s="108" t="s">
        <v>103</v>
      </c>
      <c r="G43" s="109">
        <v>49</v>
      </c>
      <c r="H43" s="110">
        <v>-44</v>
      </c>
      <c r="I43" s="111">
        <f>(G43*24)+(H43*12)</f>
        <v>648</v>
      </c>
      <c r="J43" s="99">
        <f>H43*-12</f>
        <v>528</v>
      </c>
    </row>
    <row r="44" spans="1:11" s="103" customFormat="1" ht="15" customHeight="1" x14ac:dyDescent="0.4">
      <c r="A44" s="104">
        <v>31</v>
      </c>
      <c r="B44" s="105" t="s">
        <v>104</v>
      </c>
      <c r="C44" s="106"/>
      <c r="D44" s="106"/>
      <c r="E44" s="99" t="s">
        <v>105</v>
      </c>
      <c r="F44" s="100" t="s">
        <v>106</v>
      </c>
      <c r="G44" s="109">
        <v>45</v>
      </c>
      <c r="H44" s="110">
        <v>-42</v>
      </c>
      <c r="I44" s="111">
        <f t="shared" si="3"/>
        <v>576</v>
      </c>
      <c r="J44" s="99">
        <f t="shared" si="4"/>
        <v>504</v>
      </c>
    </row>
    <row r="45" spans="1:11" s="103" customFormat="1" ht="15" customHeight="1" x14ac:dyDescent="0.4">
      <c r="A45" s="96">
        <v>32</v>
      </c>
      <c r="B45" s="54" t="s">
        <v>107</v>
      </c>
      <c r="C45" s="55"/>
      <c r="D45" s="56"/>
      <c r="E45" s="107" t="s">
        <v>108</v>
      </c>
      <c r="F45" s="108" t="s">
        <v>109</v>
      </c>
      <c r="G45" s="109">
        <v>16</v>
      </c>
      <c r="H45" s="110">
        <v>-13</v>
      </c>
      <c r="I45" s="111">
        <f t="shared" si="3"/>
        <v>228</v>
      </c>
      <c r="J45" s="99">
        <f t="shared" si="4"/>
        <v>156</v>
      </c>
    </row>
    <row r="46" spans="1:11" s="103" customFormat="1" ht="15" customHeight="1" x14ac:dyDescent="0.4">
      <c r="A46" s="104">
        <v>33</v>
      </c>
      <c r="B46" s="116" t="s">
        <v>81</v>
      </c>
      <c r="C46" s="116"/>
      <c r="D46" s="116"/>
      <c r="E46" s="117" t="s">
        <v>82</v>
      </c>
      <c r="F46" s="118" t="s">
        <v>86</v>
      </c>
      <c r="G46" s="119" t="s">
        <v>82</v>
      </c>
      <c r="H46" s="120" t="s">
        <v>82</v>
      </c>
      <c r="I46" s="117" t="s">
        <v>82</v>
      </c>
      <c r="J46" s="117" t="s">
        <v>82</v>
      </c>
    </row>
    <row r="47" spans="1:11" s="103" customFormat="1" ht="15" customHeight="1" x14ac:dyDescent="0.4">
      <c r="A47" s="121"/>
      <c r="B47" s="122" t="s">
        <v>110</v>
      </c>
      <c r="C47" s="122"/>
      <c r="D47" s="122"/>
      <c r="E47" s="122"/>
      <c r="F47" s="123"/>
      <c r="G47" s="93">
        <f>SUM(G37:G46)</f>
        <v>266</v>
      </c>
      <c r="H47" s="94">
        <f>SUM(H37:H46)</f>
        <v>-235</v>
      </c>
      <c r="I47" s="95">
        <f>SUM(I37:I46)</f>
        <v>3564</v>
      </c>
      <c r="J47" s="95">
        <f>SUM(J37:J46)</f>
        <v>2820</v>
      </c>
    </row>
    <row r="48" spans="1:11" s="103" customFormat="1" ht="15" customHeight="1" x14ac:dyDescent="0.4">
      <c r="A48" s="124">
        <v>34</v>
      </c>
      <c r="B48" s="125" t="s">
        <v>111</v>
      </c>
      <c r="C48" s="126"/>
      <c r="D48" s="126"/>
      <c r="E48" s="127" t="s">
        <v>112</v>
      </c>
      <c r="F48" s="128" t="s">
        <v>113</v>
      </c>
      <c r="G48" s="129">
        <v>10</v>
      </c>
      <c r="H48" s="130">
        <v>0</v>
      </c>
      <c r="I48" s="130">
        <f>G48*12</f>
        <v>120</v>
      </c>
      <c r="J48" s="130">
        <f>G48*12</f>
        <v>120</v>
      </c>
      <c r="K48" s="131"/>
    </row>
    <row r="49" spans="1:251" s="103" customFormat="1" ht="15" customHeight="1" x14ac:dyDescent="0.4">
      <c r="A49" s="104">
        <v>35</v>
      </c>
      <c r="B49" s="105" t="s">
        <v>114</v>
      </c>
      <c r="C49" s="106"/>
      <c r="D49" s="106"/>
      <c r="E49" s="107" t="s">
        <v>115</v>
      </c>
      <c r="F49" s="108" t="s">
        <v>116</v>
      </c>
      <c r="G49" s="59">
        <v>20</v>
      </c>
      <c r="H49" s="132">
        <v>0</v>
      </c>
      <c r="I49" s="132">
        <f>G49*12</f>
        <v>240</v>
      </c>
      <c r="J49" s="132">
        <f>G49*12</f>
        <v>240</v>
      </c>
    </row>
    <row r="50" spans="1:251" s="103" customFormat="1" ht="15" customHeight="1" x14ac:dyDescent="0.4">
      <c r="A50" s="133">
        <v>36</v>
      </c>
      <c r="B50" s="105" t="s">
        <v>117</v>
      </c>
      <c r="C50" s="106"/>
      <c r="D50" s="106"/>
      <c r="E50" s="107" t="s">
        <v>22</v>
      </c>
      <c r="F50" s="108" t="s">
        <v>118</v>
      </c>
      <c r="G50" s="59">
        <v>10</v>
      </c>
      <c r="H50" s="132">
        <v>0</v>
      </c>
      <c r="I50" s="132">
        <f>G50*12</f>
        <v>120</v>
      </c>
      <c r="J50" s="132">
        <f>G50*12</f>
        <v>120</v>
      </c>
    </row>
    <row r="51" spans="1:251" s="103" customFormat="1" ht="15" customHeight="1" x14ac:dyDescent="0.4">
      <c r="A51" s="134">
        <v>37</v>
      </c>
      <c r="B51" s="135" t="s">
        <v>81</v>
      </c>
      <c r="C51" s="136"/>
      <c r="D51" s="136"/>
      <c r="E51" s="137" t="s">
        <v>82</v>
      </c>
      <c r="F51" s="32" t="s">
        <v>86</v>
      </c>
      <c r="G51" s="138" t="s">
        <v>82</v>
      </c>
      <c r="H51" s="139" t="s">
        <v>82</v>
      </c>
      <c r="I51" s="102" t="s">
        <v>119</v>
      </c>
      <c r="J51" s="68" t="s">
        <v>119</v>
      </c>
      <c r="K51" s="131"/>
    </row>
    <row r="52" spans="1:251" ht="15" customHeight="1" x14ac:dyDescent="0.15">
      <c r="A52" s="46"/>
      <c r="B52" s="91" t="s">
        <v>120</v>
      </c>
      <c r="C52" s="91"/>
      <c r="D52" s="91"/>
      <c r="E52" s="91"/>
      <c r="F52" s="92"/>
      <c r="G52" s="93">
        <f>SUM(G48:G51)</f>
        <v>40</v>
      </c>
      <c r="H52" s="94">
        <f>SUM(H48:H51)</f>
        <v>0</v>
      </c>
      <c r="I52" s="95">
        <f>SUM(I48:I51)</f>
        <v>480</v>
      </c>
      <c r="J52" s="95">
        <f>SUM(J48:J51)</f>
        <v>480</v>
      </c>
    </row>
    <row r="53" spans="1:251" ht="15" customHeight="1" x14ac:dyDescent="0.15">
      <c r="A53" s="22"/>
      <c r="B53" s="140" t="s">
        <v>121</v>
      </c>
      <c r="C53" s="141"/>
      <c r="D53" s="141"/>
      <c r="E53" s="122"/>
      <c r="F53" s="142"/>
      <c r="G53" s="143">
        <f>G47+G52</f>
        <v>306</v>
      </c>
      <c r="H53" s="94">
        <f>H47+H52</f>
        <v>-235</v>
      </c>
      <c r="I53" s="144">
        <f>I47+I52</f>
        <v>4044</v>
      </c>
      <c r="J53" s="95">
        <f>J47+J52</f>
        <v>3300</v>
      </c>
    </row>
    <row r="54" spans="1:251" ht="15" customHeight="1" x14ac:dyDescent="0.15">
      <c r="A54" s="15"/>
      <c r="B54" s="116" t="s">
        <v>122</v>
      </c>
      <c r="C54" s="86"/>
      <c r="D54" s="86"/>
      <c r="E54" s="86"/>
      <c r="F54" s="145"/>
      <c r="G54" s="146">
        <f>G36+G53</f>
        <v>431</v>
      </c>
      <c r="H54" s="147"/>
      <c r="I54" s="148">
        <f>I36+I53</f>
        <v>6426</v>
      </c>
      <c r="J54" s="148">
        <f>J36+J53</f>
        <v>3876</v>
      </c>
    </row>
    <row r="55" spans="1:251" ht="15" customHeight="1" x14ac:dyDescent="0.15">
      <c r="A55" s="149" t="s">
        <v>123</v>
      </c>
      <c r="B55" s="149"/>
      <c r="C55" s="149"/>
      <c r="D55" s="149"/>
      <c r="E55" s="149"/>
      <c r="F55" s="149"/>
      <c r="G55" s="149"/>
      <c r="H55" s="149"/>
      <c r="I55" s="149"/>
      <c r="J55" s="149"/>
    </row>
    <row r="56" spans="1:251" ht="15" customHeight="1" x14ac:dyDescent="0.15">
      <c r="A56" s="149" t="s">
        <v>124</v>
      </c>
      <c r="B56" s="149"/>
      <c r="C56" s="149"/>
      <c r="D56" s="149"/>
      <c r="E56" s="149"/>
      <c r="F56" s="149"/>
      <c r="G56" s="149"/>
      <c r="H56" s="149"/>
      <c r="I56" s="149"/>
      <c r="J56" s="149"/>
    </row>
    <row r="57" spans="1:251" ht="14.25" customHeight="1" x14ac:dyDescent="0.15">
      <c r="A57" s="149" t="s">
        <v>125</v>
      </c>
      <c r="B57" s="149"/>
      <c r="C57" s="149"/>
      <c r="D57" s="149"/>
      <c r="E57" s="149"/>
      <c r="F57" s="149"/>
      <c r="G57" s="149"/>
      <c r="H57" s="149"/>
      <c r="I57" s="149"/>
      <c r="J57" s="149"/>
    </row>
    <row r="58" spans="1:251" ht="27" customHeight="1" x14ac:dyDescent="0.15">
      <c r="A58" s="150" t="s">
        <v>126</v>
      </c>
      <c r="B58" s="150"/>
      <c r="C58" s="150"/>
      <c r="D58" s="150"/>
      <c r="E58" s="150"/>
      <c r="F58" s="150"/>
      <c r="G58" s="150"/>
      <c r="H58" s="150"/>
      <c r="I58" s="150"/>
      <c r="J58" s="150"/>
    </row>
    <row r="59" spans="1:251" s="6" customFormat="1" ht="15" customHeight="1" x14ac:dyDescent="0.15">
      <c r="A59" s="149" t="s">
        <v>127</v>
      </c>
      <c r="B59" s="149"/>
      <c r="C59" s="149"/>
      <c r="D59" s="149"/>
      <c r="E59" s="149"/>
      <c r="F59" s="149"/>
      <c r="G59" s="149"/>
      <c r="H59" s="149"/>
      <c r="I59" s="149"/>
      <c r="J59" s="149"/>
    </row>
    <row r="60" spans="1:251" s="6" customFormat="1" ht="91.5" customHeight="1" x14ac:dyDescent="0.15">
      <c r="A60" s="150" t="s">
        <v>128</v>
      </c>
      <c r="B60" s="150"/>
      <c r="C60" s="150"/>
      <c r="D60" s="150"/>
      <c r="E60" s="150"/>
      <c r="F60" s="150"/>
      <c r="G60" s="150"/>
      <c r="H60" s="150"/>
      <c r="I60" s="150"/>
      <c r="J60" s="150"/>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sheetData>
  <mergeCells count="60">
    <mergeCell ref="A57:J57"/>
    <mergeCell ref="A58:J58"/>
    <mergeCell ref="A59:J59"/>
    <mergeCell ref="A60:J60"/>
    <mergeCell ref="B51:D51"/>
    <mergeCell ref="B53:D53"/>
    <mergeCell ref="B54:F54"/>
    <mergeCell ref="G54:H54"/>
    <mergeCell ref="A55:J55"/>
    <mergeCell ref="A56:J56"/>
    <mergeCell ref="B44:D44"/>
    <mergeCell ref="B45:D45"/>
    <mergeCell ref="B46:D46"/>
    <mergeCell ref="B48:D48"/>
    <mergeCell ref="B49:D49"/>
    <mergeCell ref="B50:D50"/>
    <mergeCell ref="B38:D38"/>
    <mergeCell ref="B39:D39"/>
    <mergeCell ref="B40:D40"/>
    <mergeCell ref="B41:D41"/>
    <mergeCell ref="B42:D42"/>
    <mergeCell ref="B43:D43"/>
    <mergeCell ref="B31:D31"/>
    <mergeCell ref="B32:D32"/>
    <mergeCell ref="B33:D33"/>
    <mergeCell ref="B34:D34"/>
    <mergeCell ref="B35:D35"/>
    <mergeCell ref="B37:D37"/>
    <mergeCell ref="B25:D25"/>
    <mergeCell ref="B26:D26"/>
    <mergeCell ref="B27:D27"/>
    <mergeCell ref="B28:D28"/>
    <mergeCell ref="B29:D29"/>
    <mergeCell ref="B30:D30"/>
    <mergeCell ref="B19:D19"/>
    <mergeCell ref="B20:D20"/>
    <mergeCell ref="B21:D21"/>
    <mergeCell ref="B22:D22"/>
    <mergeCell ref="B23:D23"/>
    <mergeCell ref="B24:D24"/>
    <mergeCell ref="B13:D13"/>
    <mergeCell ref="B14:D14"/>
    <mergeCell ref="B15:D15"/>
    <mergeCell ref="B16:D16"/>
    <mergeCell ref="B17:D17"/>
    <mergeCell ref="B18:D18"/>
    <mergeCell ref="B7:F7"/>
    <mergeCell ref="G7:H7"/>
    <mergeCell ref="B8:J8"/>
    <mergeCell ref="B11:D12"/>
    <mergeCell ref="E11:E12"/>
    <mergeCell ref="F11:F12"/>
    <mergeCell ref="G11:H12"/>
    <mergeCell ref="A1:J1"/>
    <mergeCell ref="B4:F5"/>
    <mergeCell ref="G4:H5"/>
    <mergeCell ref="I4:I5"/>
    <mergeCell ref="J4:J5"/>
    <mergeCell ref="B6:F6"/>
    <mergeCell ref="G6:H6"/>
  </mergeCells>
  <phoneticPr fontId="3"/>
  <pageMargins left="0.98425196850393704" right="0.59055118110236227" top="0.39370078740157483" bottom="0" header="0.51181102362204722" footer="0.51181102362204722"/>
  <pageSetup paperSize="9" scale="78"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特記仕様</vt:lpstr>
      <vt:lpstr>特記仕様!Print_Area</vt:lpstr>
    </vt:vector>
  </TitlesOfParts>
  <Company>tajimicity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菊永 美桜</dc:creator>
  <cp:lastModifiedBy>菊永 美桜</cp:lastModifiedBy>
  <dcterms:created xsi:type="dcterms:W3CDTF">2026-02-25T02:44:16Z</dcterms:created>
  <dcterms:modified xsi:type="dcterms:W3CDTF">2026-02-25T02:44:37Z</dcterms:modified>
</cp:coreProperties>
</file>