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24226"/>
  <mc:AlternateContent xmlns:mc="http://schemas.openxmlformats.org/markup-compatibility/2006">
    <mc:Choice Requires="x15">
      <x15ac:absPath xmlns:x15ac="http://schemas.microsoft.com/office/spreadsheetml/2010/11/ac" url="\\fsvmain\data\0039549\マイ ドキュメント\元データ\②食育センター\その他業者や企業（中京臨床　国産薬品工業　内田洋行）\検便（月２回　通年）■多食推委第６号　腸内細菌検査委託【入札・単契】\令和８年度\2事業施行伺\"/>
    </mc:Choice>
  </mc:AlternateContent>
  <xr:revisionPtr revIDLastSave="0" documentId="13_ncr:1_{A27BAB6B-36A8-444C-9120-27E5CD7F95EC}" xr6:coauthVersionLast="47" xr6:coauthVersionMax="47" xr10:uidLastSave="{00000000-0000-0000-0000-000000000000}"/>
  <bookViews>
    <workbookView xWindow="-120" yWindow="-120" windowWidth="20730" windowHeight="11040" xr2:uid="{281EAE4A-FCDD-4E27-B687-ED647D06B84C}"/>
  </bookViews>
  <sheets>
    <sheet name="委託設計書表紙（腸内細菌）" sheetId="10" r:id="rId1"/>
    <sheet name="設計内訳書" sheetId="35" r:id="rId2"/>
    <sheet name="特記仕様" sheetId="34" state="hidden" r:id="rId3"/>
  </sheets>
  <definedNames>
    <definedName name="_xlnm.Print_Area" localSheetId="1">設計内訳書!$A$1:$G$16</definedName>
    <definedName name="_xlnm.Print_Area" localSheetId="2">特記仕様!$A$1:$J$60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 i="34" l="1"/>
  <c r="G52" i="34"/>
  <c r="J50" i="34"/>
  <c r="I50" i="34"/>
  <c r="J49" i="34"/>
  <c r="I49" i="34"/>
  <c r="J48" i="34"/>
  <c r="I48" i="34"/>
  <c r="H47" i="34"/>
  <c r="G47" i="34"/>
  <c r="J45" i="34"/>
  <c r="I45" i="34"/>
  <c r="J44" i="34"/>
  <c r="I44" i="34"/>
  <c r="J43" i="34"/>
  <c r="I43" i="34"/>
  <c r="J42" i="34"/>
  <c r="I42" i="34"/>
  <c r="J41" i="34"/>
  <c r="I41" i="34"/>
  <c r="J40" i="34"/>
  <c r="I40" i="34"/>
  <c r="J39" i="34"/>
  <c r="I39" i="34"/>
  <c r="J38" i="34"/>
  <c r="I38" i="34"/>
  <c r="J37" i="34"/>
  <c r="I37" i="34"/>
  <c r="H36" i="34"/>
  <c r="G36" i="34"/>
  <c r="J34" i="34"/>
  <c r="I34" i="34"/>
  <c r="J33" i="34"/>
  <c r="I33" i="34"/>
  <c r="J32" i="34"/>
  <c r="I32" i="34"/>
  <c r="J31" i="34"/>
  <c r="I31" i="34"/>
  <c r="J30" i="34"/>
  <c r="I30" i="34"/>
  <c r="J29" i="34"/>
  <c r="I29" i="34"/>
  <c r="J28" i="34"/>
  <c r="I28" i="34"/>
  <c r="J27" i="34"/>
  <c r="I27" i="34"/>
  <c r="J26" i="34"/>
  <c r="I26" i="34"/>
  <c r="J25" i="34"/>
  <c r="I25" i="34"/>
  <c r="J24" i="34"/>
  <c r="I24" i="34"/>
  <c r="J23" i="34"/>
  <c r="I23" i="34"/>
  <c r="J22" i="34"/>
  <c r="I22" i="34"/>
  <c r="J21" i="34"/>
  <c r="I21" i="34"/>
  <c r="J20" i="34"/>
  <c r="I20" i="34"/>
  <c r="J19" i="34"/>
  <c r="I19" i="34"/>
  <c r="J18" i="34"/>
  <c r="I18" i="34"/>
  <c r="J17" i="34"/>
  <c r="I17" i="34"/>
  <c r="J16" i="34"/>
  <c r="I16" i="34"/>
  <c r="J15" i="34"/>
  <c r="I15" i="34"/>
  <c r="J14" i="34"/>
  <c r="I14" i="34"/>
  <c r="J13" i="34"/>
  <c r="I13" i="34"/>
  <c r="J47" i="34" l="1"/>
  <c r="I47" i="34"/>
  <c r="I52" i="34"/>
  <c r="J36" i="34"/>
  <c r="D6" i="35" s="1"/>
  <c r="J52" i="34"/>
  <c r="I36" i="34"/>
  <c r="D5" i="35" s="1"/>
  <c r="H53" i="34"/>
  <c r="G53" i="34"/>
  <c r="G54" i="34" l="1"/>
  <c r="I53" i="34"/>
  <c r="D9" i="35" s="1"/>
  <c r="J53" i="34"/>
  <c r="D10" i="35" s="1"/>
  <c r="J54" i="34" l="1"/>
  <c r="G7" i="34" s="1"/>
  <c r="I54" i="34"/>
  <c r="G6" i="34" s="1"/>
</calcChain>
</file>

<file path=xl/sharedStrings.xml><?xml version="1.0" encoding="utf-8"?>
<sst xmlns="http://schemas.openxmlformats.org/spreadsheetml/2006/main" count="258" uniqueCount="225">
  <si>
    <t>計</t>
    <rPh sb="0" eb="1">
      <t>ケイ</t>
    </rPh>
    <phoneticPr fontId="2"/>
  </si>
  <si>
    <t>その他</t>
    <rPh sb="2" eb="3">
      <t>タ</t>
    </rPh>
    <phoneticPr fontId="2"/>
  </si>
  <si>
    <t>無</t>
    <rPh sb="0" eb="1">
      <t>ム</t>
    </rPh>
    <phoneticPr fontId="2"/>
  </si>
  <si>
    <t>年</t>
    <rPh sb="0" eb="1">
      <t>ネン</t>
    </rPh>
    <phoneticPr fontId="2"/>
  </si>
  <si>
    <t>場</t>
    <rPh sb="0" eb="1">
      <t>バ</t>
    </rPh>
    <phoneticPr fontId="2"/>
  </si>
  <si>
    <t>理</t>
    <rPh sb="0" eb="1">
      <t>リ</t>
    </rPh>
    <phoneticPr fontId="2"/>
  </si>
  <si>
    <t>事</t>
    <rPh sb="0" eb="1">
      <t>コト</t>
    </rPh>
    <phoneticPr fontId="2"/>
  </si>
  <si>
    <t>要</t>
    <rPh sb="0" eb="1">
      <t>ヨウ</t>
    </rPh>
    <phoneticPr fontId="2"/>
  </si>
  <si>
    <t>業 務 委 託 設 計 書</t>
    <rPh sb="0" eb="1">
      <t>ギョウ</t>
    </rPh>
    <rPh sb="2" eb="3">
      <t>ツトム</t>
    </rPh>
    <rPh sb="4" eb="5">
      <t>イ</t>
    </rPh>
    <rPh sb="6" eb="7">
      <t>コトヅケ</t>
    </rPh>
    <rPh sb="8" eb="9">
      <t>セツ</t>
    </rPh>
    <rPh sb="10" eb="11">
      <t>ケイ</t>
    </rPh>
    <rPh sb="12" eb="13">
      <t>ショ</t>
    </rPh>
    <phoneticPr fontId="2"/>
  </si>
  <si>
    <t>度</t>
    <rPh sb="0" eb="1">
      <t>ド</t>
    </rPh>
    <phoneticPr fontId="2"/>
  </si>
  <si>
    <t>部　長</t>
    <rPh sb="0" eb="1">
      <t>ブ</t>
    </rPh>
    <rPh sb="2" eb="3">
      <t>チョウ</t>
    </rPh>
    <phoneticPr fontId="2"/>
  </si>
  <si>
    <t>次　長</t>
    <rPh sb="0" eb="1">
      <t>ツギ</t>
    </rPh>
    <rPh sb="2" eb="3">
      <t>チョウ</t>
    </rPh>
    <phoneticPr fontId="2"/>
  </si>
  <si>
    <t>課　長</t>
    <rPh sb="0" eb="1">
      <t>カ</t>
    </rPh>
    <rPh sb="2" eb="3">
      <t>チョウ</t>
    </rPh>
    <phoneticPr fontId="2"/>
  </si>
  <si>
    <t>リーダ</t>
    <phoneticPr fontId="2"/>
  </si>
  <si>
    <t>グループ</t>
    <phoneticPr fontId="2"/>
  </si>
  <si>
    <t>審　　査</t>
    <rPh sb="0" eb="1">
      <t>シン</t>
    </rPh>
    <rPh sb="3" eb="4">
      <t>サ</t>
    </rPh>
    <phoneticPr fontId="2"/>
  </si>
  <si>
    <t>設　計</t>
    <rPh sb="0" eb="1">
      <t>セツ</t>
    </rPh>
    <rPh sb="2" eb="3">
      <t>ケイ</t>
    </rPh>
    <phoneticPr fontId="2"/>
  </si>
  <si>
    <t>委　　託</t>
    <rPh sb="0" eb="1">
      <t>イ</t>
    </rPh>
    <rPh sb="3" eb="4">
      <t>コトヅケ</t>
    </rPh>
    <phoneticPr fontId="2"/>
  </si>
  <si>
    <t>番　　号</t>
    <rPh sb="0" eb="1">
      <t>バン</t>
    </rPh>
    <rPh sb="3" eb="4">
      <t>ゴウ</t>
    </rPh>
    <phoneticPr fontId="2"/>
  </si>
  <si>
    <t>委託名</t>
    <rPh sb="0" eb="2">
      <t>イタク</t>
    </rPh>
    <rPh sb="2" eb="3">
      <t>メイ</t>
    </rPh>
    <phoneticPr fontId="2"/>
  </si>
  <si>
    <t>委託</t>
    <rPh sb="0" eb="2">
      <t>イタク</t>
    </rPh>
    <phoneticPr fontId="2"/>
  </si>
  <si>
    <t>履</t>
    <rPh sb="0" eb="1">
      <t>クツ</t>
    </rPh>
    <phoneticPr fontId="2"/>
  </si>
  <si>
    <t>行</t>
    <rPh sb="0" eb="1">
      <t>ギョウ</t>
    </rPh>
    <phoneticPr fontId="2"/>
  </si>
  <si>
    <t>河川名・路線名等</t>
    <rPh sb="0" eb="2">
      <t>カセン</t>
    </rPh>
    <rPh sb="2" eb="3">
      <t>メイ</t>
    </rPh>
    <rPh sb="4" eb="6">
      <t>ロセン</t>
    </rPh>
    <rPh sb="6" eb="7">
      <t>メイ</t>
    </rPh>
    <rPh sb="7" eb="8">
      <t>トウ</t>
    </rPh>
    <phoneticPr fontId="2"/>
  </si>
  <si>
    <t>線　　　号</t>
    <rPh sb="0" eb="1">
      <t>セン</t>
    </rPh>
    <rPh sb="4" eb="5">
      <t>ゴウ</t>
    </rPh>
    <phoneticPr fontId="2"/>
  </si>
  <si>
    <t>所</t>
    <rPh sb="0" eb="1">
      <t>ショ</t>
    </rPh>
    <phoneticPr fontId="2"/>
  </si>
  <si>
    <t>川</t>
    <rPh sb="0" eb="1">
      <t>カワ</t>
    </rPh>
    <phoneticPr fontId="2"/>
  </si>
  <si>
    <t>設</t>
    <rPh sb="0" eb="1">
      <t>セツ</t>
    </rPh>
    <phoneticPr fontId="2"/>
  </si>
  <si>
    <t>業　務</t>
    <rPh sb="0" eb="1">
      <t>ギョウ</t>
    </rPh>
    <rPh sb="2" eb="3">
      <t>ツトム</t>
    </rPh>
    <phoneticPr fontId="2"/>
  </si>
  <si>
    <t>測量</t>
    <rPh sb="0" eb="2">
      <t>ソクリョウ</t>
    </rPh>
    <phoneticPr fontId="2"/>
  </si>
  <si>
    <t>設計</t>
    <rPh sb="0" eb="2">
      <t>セッケイ</t>
    </rPh>
    <phoneticPr fontId="2"/>
  </si>
  <si>
    <t>年月日</t>
    <rPh sb="0" eb="1">
      <t>ネン</t>
    </rPh>
    <rPh sb="1" eb="3">
      <t>ツキヒ</t>
    </rPh>
    <phoneticPr fontId="2"/>
  </si>
  <si>
    <t>種　別</t>
    <rPh sb="0" eb="1">
      <t>タネ</t>
    </rPh>
    <rPh sb="2" eb="3">
      <t>ベツ</t>
    </rPh>
    <phoneticPr fontId="2"/>
  </si>
  <si>
    <t>（　　　　　　）</t>
    <phoneticPr fontId="2"/>
  </si>
  <si>
    <t>入札の</t>
    <rPh sb="0" eb="2">
      <t>ニュウサツ</t>
    </rPh>
    <phoneticPr fontId="2"/>
  </si>
  <si>
    <t>現場</t>
    <rPh sb="0" eb="2">
      <t>ゲンバ</t>
    </rPh>
    <phoneticPr fontId="2"/>
  </si>
  <si>
    <t>説明　　別</t>
    <rPh sb="0" eb="2">
      <t>セツメイ</t>
    </rPh>
    <rPh sb="4" eb="5">
      <t>ベツ</t>
    </rPh>
    <phoneticPr fontId="2"/>
  </si>
  <si>
    <t>冊仕様書</t>
    <rPh sb="0" eb="1">
      <t>サツ</t>
    </rPh>
    <rPh sb="1" eb="4">
      <t>シヨウショ</t>
    </rPh>
    <phoneticPr fontId="2"/>
  </si>
  <si>
    <t>委　託</t>
    <rPh sb="0" eb="1">
      <t>イ</t>
    </rPh>
    <rPh sb="2" eb="3">
      <t>コトヅケ</t>
    </rPh>
    <phoneticPr fontId="2"/>
  </si>
  <si>
    <t>請負</t>
    <rPh sb="0" eb="2">
      <t>ウケオイ</t>
    </rPh>
    <phoneticPr fontId="2"/>
  </si>
  <si>
    <t>注　意</t>
    <rPh sb="0" eb="1">
      <t>チュウ</t>
    </rPh>
    <rPh sb="2" eb="3">
      <t>イ</t>
    </rPh>
    <phoneticPr fontId="2"/>
  </si>
  <si>
    <t>有・</t>
    <rPh sb="0" eb="1">
      <t>ウ</t>
    </rPh>
    <phoneticPr fontId="2"/>
  </si>
  <si>
    <t>有・無</t>
    <rPh sb="0" eb="1">
      <t>ウ</t>
    </rPh>
    <rPh sb="2" eb="3">
      <t>ム</t>
    </rPh>
    <phoneticPr fontId="2"/>
  </si>
  <si>
    <t>（　　　）</t>
    <phoneticPr fontId="2"/>
  </si>
  <si>
    <t>方　法</t>
    <rPh sb="0" eb="1">
      <t>カタ</t>
    </rPh>
    <rPh sb="2" eb="3">
      <t>ホウ</t>
    </rPh>
    <phoneticPr fontId="2"/>
  </si>
  <si>
    <t>履　行</t>
    <rPh sb="0" eb="1">
      <t>クツ</t>
    </rPh>
    <rPh sb="2" eb="3">
      <t>ギョウ</t>
    </rPh>
    <phoneticPr fontId="2"/>
  </si>
  <si>
    <t>業務着手の日から　　　　　　日以内</t>
    <rPh sb="0" eb="2">
      <t>ギョウム</t>
    </rPh>
    <rPh sb="2" eb="4">
      <t>チャクシュ</t>
    </rPh>
    <rPh sb="5" eb="6">
      <t>ヒ</t>
    </rPh>
    <rPh sb="14" eb="15">
      <t>ニチ</t>
    </rPh>
    <rPh sb="15" eb="17">
      <t>イナイ</t>
    </rPh>
    <phoneticPr fontId="2"/>
  </si>
  <si>
    <t>期　間</t>
    <rPh sb="0" eb="1">
      <t>キ</t>
    </rPh>
    <rPh sb="2" eb="3">
      <t>アイダ</t>
    </rPh>
    <phoneticPr fontId="2"/>
  </si>
  <si>
    <t>起　変</t>
    <rPh sb="0" eb="1">
      <t>キ</t>
    </rPh>
    <rPh sb="2" eb="3">
      <t>ヘン</t>
    </rPh>
    <phoneticPr fontId="2"/>
  </si>
  <si>
    <t>業　更</t>
    <rPh sb="0" eb="1">
      <t>ギョウ</t>
    </rPh>
    <rPh sb="2" eb="3">
      <t>サラ</t>
    </rPh>
    <phoneticPr fontId="2"/>
  </si>
  <si>
    <t>由</t>
    <rPh sb="0" eb="1">
      <t>ユウ</t>
    </rPh>
    <phoneticPr fontId="2"/>
  </si>
  <si>
    <t>概</t>
    <rPh sb="0" eb="1">
      <t>オオムネ</t>
    </rPh>
    <phoneticPr fontId="2"/>
  </si>
  <si>
    <t>特</t>
    <rPh sb="0" eb="1">
      <t>トク</t>
    </rPh>
    <phoneticPr fontId="2"/>
  </si>
  <si>
    <t>記</t>
    <rPh sb="0" eb="1">
      <t>キ</t>
    </rPh>
    <phoneticPr fontId="2"/>
  </si>
  <si>
    <t>項</t>
    <rPh sb="0" eb="1">
      <t>コウ</t>
    </rPh>
    <phoneticPr fontId="2"/>
  </si>
  <si>
    <t>当　　　初　　　設　　　計　　　額</t>
    <rPh sb="0" eb="1">
      <t>トウ</t>
    </rPh>
    <rPh sb="4" eb="5">
      <t>ショ</t>
    </rPh>
    <rPh sb="8" eb="9">
      <t>セツ</t>
    </rPh>
    <rPh sb="12" eb="13">
      <t>ケイ</t>
    </rPh>
    <rPh sb="16" eb="17">
      <t>ガク</t>
    </rPh>
    <phoneticPr fontId="2"/>
  </si>
  <si>
    <t>第　一　回　変　更　設　計　額</t>
    <rPh sb="0" eb="1">
      <t>ダイ</t>
    </rPh>
    <rPh sb="2" eb="3">
      <t>イチ</t>
    </rPh>
    <rPh sb="4" eb="5">
      <t>カイ</t>
    </rPh>
    <rPh sb="6" eb="7">
      <t>ヘン</t>
    </rPh>
    <rPh sb="8" eb="9">
      <t>サラ</t>
    </rPh>
    <rPh sb="10" eb="11">
      <t>セツ</t>
    </rPh>
    <rPh sb="12" eb="13">
      <t>ケイ</t>
    </rPh>
    <rPh sb="14" eb="15">
      <t>ガク</t>
    </rPh>
    <phoneticPr fontId="2"/>
  </si>
  <si>
    <t>第　二　回　変　更　設　計　額</t>
    <rPh sb="0" eb="1">
      <t>ダイ</t>
    </rPh>
    <rPh sb="2" eb="3">
      <t>ニ</t>
    </rPh>
    <rPh sb="4" eb="5">
      <t>カイ</t>
    </rPh>
    <rPh sb="6" eb="7">
      <t>ヘン</t>
    </rPh>
    <rPh sb="8" eb="9">
      <t>サラ</t>
    </rPh>
    <rPh sb="10" eb="11">
      <t>セツ</t>
    </rPh>
    <rPh sb="12" eb="13">
      <t>ケイ</t>
    </rPh>
    <rPh sb="14" eb="15">
      <t>ガク</t>
    </rPh>
    <phoneticPr fontId="2"/>
  </si>
  <si>
    <r>
      <t>消 費</t>
    </r>
    <r>
      <rPr>
        <sz val="11"/>
        <rFont val="ＭＳ Ｐゴシック"/>
        <family val="3"/>
        <charset val="128"/>
      </rPr>
      <t xml:space="preserve"> </t>
    </r>
    <r>
      <rPr>
        <sz val="11"/>
        <rFont val="ＭＳ Ｐゴシック"/>
        <family val="3"/>
        <charset val="128"/>
      </rPr>
      <t>税</t>
    </r>
    <r>
      <rPr>
        <sz val="11"/>
        <rFont val="ＭＳ Ｐゴシック"/>
        <family val="3"/>
        <charset val="128"/>
      </rPr>
      <t xml:space="preserve"> </t>
    </r>
    <r>
      <rPr>
        <sz val="11"/>
        <rFont val="ＭＳ Ｐゴシック"/>
        <family val="3"/>
        <charset val="128"/>
      </rPr>
      <t>相</t>
    </r>
    <r>
      <rPr>
        <sz val="11"/>
        <rFont val="ＭＳ Ｐゴシック"/>
        <family val="3"/>
        <charset val="128"/>
      </rPr>
      <t xml:space="preserve"> </t>
    </r>
    <r>
      <rPr>
        <sz val="11"/>
        <rFont val="ＭＳ Ｐゴシック"/>
        <family val="3"/>
        <charset val="128"/>
      </rPr>
      <t>当</t>
    </r>
    <r>
      <rPr>
        <sz val="11"/>
        <rFont val="ＭＳ Ｐゴシック"/>
        <family val="3"/>
        <charset val="128"/>
      </rPr>
      <t xml:space="preserve"> </t>
    </r>
    <r>
      <rPr>
        <sz val="11"/>
        <rFont val="ＭＳ Ｐゴシック"/>
        <family val="3"/>
        <charset val="128"/>
      </rPr>
      <t>額</t>
    </r>
    <rPh sb="0" eb="1">
      <t>ケ</t>
    </rPh>
    <rPh sb="2" eb="3">
      <t>ヒ</t>
    </rPh>
    <rPh sb="4" eb="5">
      <t>ゼイ</t>
    </rPh>
    <rPh sb="6" eb="7">
      <t>ソウ</t>
    </rPh>
    <rPh sb="8" eb="9">
      <t>トウ</t>
    </rPh>
    <rPh sb="10" eb="11">
      <t>ガク</t>
    </rPh>
    <phoneticPr fontId="2"/>
  </si>
  <si>
    <t>総　　委　　託　　費</t>
    <rPh sb="0" eb="1">
      <t>ソウ</t>
    </rPh>
    <rPh sb="3" eb="4">
      <t>イ</t>
    </rPh>
    <rPh sb="6" eb="7">
      <t>コトヅケ</t>
    </rPh>
    <rPh sb="9" eb="10">
      <t>ヒ</t>
    </rPh>
    <phoneticPr fontId="2"/>
  </si>
  <si>
    <t>腸内細菌検査業務委託</t>
    <rPh sb="0" eb="10">
      <t>チ</t>
    </rPh>
    <phoneticPr fontId="2"/>
  </si>
  <si>
    <t>名    称</t>
    <rPh sb="0" eb="1">
      <t>メイ</t>
    </rPh>
    <rPh sb="5" eb="6">
      <t>ショウ</t>
    </rPh>
    <phoneticPr fontId="2"/>
  </si>
  <si>
    <t>材料・品質・寸法等</t>
    <rPh sb="0" eb="2">
      <t>ザイリョウ</t>
    </rPh>
    <rPh sb="3" eb="5">
      <t>ヒンシツ</t>
    </rPh>
    <rPh sb="6" eb="8">
      <t>スンポウ</t>
    </rPh>
    <rPh sb="8" eb="9">
      <t>トウ</t>
    </rPh>
    <phoneticPr fontId="2"/>
  </si>
  <si>
    <t>単位</t>
    <rPh sb="0" eb="2">
      <t>タンイ</t>
    </rPh>
    <phoneticPr fontId="2"/>
  </si>
  <si>
    <t>腸内細菌検査業務委託明細書(単価契約)</t>
    <rPh sb="0" eb="2">
      <t>チョウナイ</t>
    </rPh>
    <rPh sb="2" eb="4">
      <t>サイキン</t>
    </rPh>
    <rPh sb="4" eb="6">
      <t>ケンサ</t>
    </rPh>
    <rPh sb="6" eb="7">
      <t>ギョウ</t>
    </rPh>
    <rPh sb="7" eb="8">
      <t>ム</t>
    </rPh>
    <rPh sb="8" eb="10">
      <t>イタク</t>
    </rPh>
    <rPh sb="10" eb="12">
      <t>メイサイ</t>
    </rPh>
    <rPh sb="12" eb="13">
      <t>ショ</t>
    </rPh>
    <rPh sb="14" eb="16">
      <t>タンカ</t>
    </rPh>
    <rPh sb="16" eb="18">
      <t>ケイヤク</t>
    </rPh>
    <phoneticPr fontId="2"/>
  </si>
  <si>
    <t>腸内細菌検査Ａ</t>
    <rPh sb="0" eb="2">
      <t>チョウナイ</t>
    </rPh>
    <phoneticPr fontId="2"/>
  </si>
  <si>
    <t>腸内細菌検査Ｂ</t>
    <rPh sb="0" eb="2">
      <t>チョウナイ</t>
    </rPh>
    <phoneticPr fontId="2"/>
  </si>
  <si>
    <t>赤痢菌、サルモネラ菌</t>
    <rPh sb="0" eb="2">
      <t>セキリ</t>
    </rPh>
    <rPh sb="2" eb="3">
      <t>キン</t>
    </rPh>
    <rPh sb="9" eb="10">
      <t>キン</t>
    </rPh>
    <phoneticPr fontId="2"/>
  </si>
  <si>
    <t>検査予定件数</t>
    <rPh sb="0" eb="2">
      <t>ケンサ</t>
    </rPh>
    <rPh sb="2" eb="4">
      <t>ヨテイ</t>
    </rPh>
    <rPh sb="4" eb="6">
      <t>ケンスウ</t>
    </rPh>
    <phoneticPr fontId="2"/>
  </si>
  <si>
    <t>学校給食従事者等の検体検査の業務委託を行う。</t>
    <rPh sb="0" eb="2">
      <t>ガッコウ</t>
    </rPh>
    <rPh sb="2" eb="4">
      <t>キュウショク</t>
    </rPh>
    <rPh sb="4" eb="8">
      <t>ジュウジシャナド</t>
    </rPh>
    <rPh sb="9" eb="11">
      <t>ケンタイ</t>
    </rPh>
    <rPh sb="11" eb="13">
      <t>ケンサ</t>
    </rPh>
    <rPh sb="14" eb="16">
      <t>ギョウム</t>
    </rPh>
    <rPh sb="16" eb="18">
      <t>イタク</t>
    </rPh>
    <rPh sb="19" eb="20">
      <t>オコナ</t>
    </rPh>
    <phoneticPr fontId="2"/>
  </si>
  <si>
    <t>（　細菌検査　）</t>
    <rPh sb="2" eb="4">
      <t>サイキン</t>
    </rPh>
    <rPh sb="4" eb="6">
      <t>ケンサ</t>
    </rPh>
    <phoneticPr fontId="2"/>
  </si>
  <si>
    <t>検査名（検査項目）</t>
    <rPh sb="0" eb="2">
      <t>ケンサ</t>
    </rPh>
    <rPh sb="2" eb="3">
      <t>メイ</t>
    </rPh>
    <rPh sb="4" eb="6">
      <t>ケンサ</t>
    </rPh>
    <rPh sb="6" eb="8">
      <t>コウモク</t>
    </rPh>
    <phoneticPr fontId="2"/>
  </si>
  <si>
    <t>検査Ｂ（赤痢菌、サルモネラ菌）</t>
    <rPh sb="0" eb="2">
      <t>ケンサ</t>
    </rPh>
    <rPh sb="4" eb="6">
      <t>セキリ</t>
    </rPh>
    <rPh sb="6" eb="7">
      <t>キン</t>
    </rPh>
    <rPh sb="13" eb="14">
      <t>キン</t>
    </rPh>
    <phoneticPr fontId="2"/>
  </si>
  <si>
    <t>検体回収施設名</t>
    <rPh sb="0" eb="2">
      <t>ケンタイ</t>
    </rPh>
    <rPh sb="2" eb="4">
      <t>カイシュウ</t>
    </rPh>
    <rPh sb="4" eb="6">
      <t>シセツ</t>
    </rPh>
    <rPh sb="6" eb="7">
      <t>メイ</t>
    </rPh>
    <phoneticPr fontId="2"/>
  </si>
  <si>
    <t>所在地</t>
    <rPh sb="0" eb="3">
      <t>ショザイチ</t>
    </rPh>
    <phoneticPr fontId="2"/>
  </si>
  <si>
    <t>電話番号</t>
    <rPh sb="0" eb="2">
      <t>デンワ</t>
    </rPh>
    <rPh sb="2" eb="4">
      <t>バンゴウ</t>
    </rPh>
    <phoneticPr fontId="2"/>
  </si>
  <si>
    <t>検査Ａ</t>
    <rPh sb="0" eb="2">
      <t>ケンサ</t>
    </rPh>
    <phoneticPr fontId="2"/>
  </si>
  <si>
    <t>検査Ｂ</t>
    <rPh sb="0" eb="2">
      <t>ケンサ</t>
    </rPh>
    <phoneticPr fontId="2"/>
  </si>
  <si>
    <t>年間予定件数</t>
    <rPh sb="1" eb="2">
      <t>カン</t>
    </rPh>
    <rPh sb="2" eb="4">
      <t>ヨテイ</t>
    </rPh>
    <rPh sb="4" eb="5">
      <t>ケン</t>
    </rPh>
    <rPh sb="5" eb="6">
      <t>スウ</t>
    </rPh>
    <phoneticPr fontId="2"/>
  </si>
  <si>
    <t>養正小学校</t>
    <rPh sb="0" eb="2">
      <t>ヨウセイ</t>
    </rPh>
    <rPh sb="2" eb="5">
      <t>ショウガッコウ</t>
    </rPh>
    <phoneticPr fontId="2"/>
  </si>
  <si>
    <t>平野町2-80</t>
    <rPh sb="0" eb="2">
      <t>ヒラノ</t>
    </rPh>
    <rPh sb="2" eb="3">
      <t>チョウ</t>
    </rPh>
    <phoneticPr fontId="2"/>
  </si>
  <si>
    <t>精華小学校</t>
    <rPh sb="0" eb="1">
      <t>セイ</t>
    </rPh>
    <rPh sb="1" eb="2">
      <t>カ</t>
    </rPh>
    <rPh sb="2" eb="5">
      <t>ショウガッコウ</t>
    </rPh>
    <phoneticPr fontId="2"/>
  </si>
  <si>
    <t>十九田町2-119</t>
    <rPh sb="0" eb="2">
      <t>ジュウク</t>
    </rPh>
    <rPh sb="2" eb="3">
      <t>タ</t>
    </rPh>
    <rPh sb="3" eb="4">
      <t>チョウ</t>
    </rPh>
    <phoneticPr fontId="2"/>
  </si>
  <si>
    <t>共栄小学校</t>
    <rPh sb="0" eb="2">
      <t>キョウエイ</t>
    </rPh>
    <rPh sb="2" eb="5">
      <t>ショウガッコウ</t>
    </rPh>
    <phoneticPr fontId="2"/>
  </si>
  <si>
    <t>高田町3-64</t>
    <rPh sb="0" eb="2">
      <t>タカタ</t>
    </rPh>
    <rPh sb="2" eb="3">
      <t>チョウ</t>
    </rPh>
    <phoneticPr fontId="2"/>
  </si>
  <si>
    <t>小泉小学校</t>
    <rPh sb="0" eb="2">
      <t>コイズミ</t>
    </rPh>
    <rPh sb="2" eb="5">
      <t>ショウガッコウ</t>
    </rPh>
    <phoneticPr fontId="2"/>
  </si>
  <si>
    <t>小泉町7-90</t>
    <rPh sb="0" eb="1">
      <t>コ</t>
    </rPh>
    <rPh sb="1" eb="2">
      <t>イズミ</t>
    </rPh>
    <rPh sb="2" eb="3">
      <t>チョウ</t>
    </rPh>
    <phoneticPr fontId="2"/>
  </si>
  <si>
    <t>池田小学校</t>
    <rPh sb="0" eb="2">
      <t>イケダ</t>
    </rPh>
    <rPh sb="2" eb="5">
      <t>ショウガッコウ</t>
    </rPh>
    <phoneticPr fontId="2"/>
  </si>
  <si>
    <t>池田町6-25</t>
    <rPh sb="0" eb="2">
      <t>イケダ</t>
    </rPh>
    <rPh sb="2" eb="3">
      <t>チョウ</t>
    </rPh>
    <phoneticPr fontId="2"/>
  </si>
  <si>
    <t>市之倉小学校</t>
    <rPh sb="0" eb="3">
      <t>イチノクラ</t>
    </rPh>
    <rPh sb="3" eb="6">
      <t>ショウガッコウ</t>
    </rPh>
    <phoneticPr fontId="2"/>
  </si>
  <si>
    <t>市之倉町10-381</t>
    <rPh sb="0" eb="3">
      <t>イチノクラ</t>
    </rPh>
    <rPh sb="3" eb="4">
      <t>チョウ</t>
    </rPh>
    <phoneticPr fontId="2"/>
  </si>
  <si>
    <t>滝呂小学校</t>
    <rPh sb="0" eb="1">
      <t>タキ</t>
    </rPh>
    <rPh sb="1" eb="2">
      <t>ロ</t>
    </rPh>
    <rPh sb="2" eb="5">
      <t>ショウガッコウ</t>
    </rPh>
    <phoneticPr fontId="2"/>
  </si>
  <si>
    <t>南姫小学校</t>
    <rPh sb="0" eb="1">
      <t>ミナミ</t>
    </rPh>
    <rPh sb="1" eb="2">
      <t>ヒメ</t>
    </rPh>
    <rPh sb="2" eb="5">
      <t>ショウガッコウ</t>
    </rPh>
    <phoneticPr fontId="2"/>
  </si>
  <si>
    <t>大藪町1237-1</t>
    <rPh sb="0" eb="2">
      <t>オオヤブ</t>
    </rPh>
    <rPh sb="2" eb="3">
      <t>チョウ</t>
    </rPh>
    <phoneticPr fontId="2"/>
  </si>
  <si>
    <t>根本小学校</t>
    <rPh sb="0" eb="2">
      <t>ネモト</t>
    </rPh>
    <rPh sb="2" eb="5">
      <t>ショウガッコウ</t>
    </rPh>
    <phoneticPr fontId="2"/>
  </si>
  <si>
    <t>高根町4-6-5</t>
    <rPh sb="0" eb="1">
      <t>タカ</t>
    </rPh>
    <rPh sb="1" eb="2">
      <t>ネ</t>
    </rPh>
    <rPh sb="2" eb="3">
      <t>チョウ</t>
    </rPh>
    <phoneticPr fontId="2"/>
  </si>
  <si>
    <t>旭ヶ丘10-6-82</t>
    <rPh sb="0" eb="3">
      <t>アサヒガオカ</t>
    </rPh>
    <phoneticPr fontId="2"/>
  </si>
  <si>
    <t>脇之島小学校</t>
    <rPh sb="0" eb="3">
      <t>ワキノシマ</t>
    </rPh>
    <rPh sb="3" eb="6">
      <t>ショウガッコウ</t>
    </rPh>
    <phoneticPr fontId="2"/>
  </si>
  <si>
    <t>脇之島町7-39-2</t>
    <rPh sb="0" eb="3">
      <t>ワキノシマ</t>
    </rPh>
    <rPh sb="3" eb="4">
      <t>チョウ</t>
    </rPh>
    <phoneticPr fontId="2"/>
  </si>
  <si>
    <t>陶都中学校</t>
    <rPh sb="0" eb="1">
      <t>トウ</t>
    </rPh>
    <rPh sb="1" eb="2">
      <t>ト</t>
    </rPh>
    <rPh sb="2" eb="5">
      <t>チュウガッコウ</t>
    </rPh>
    <phoneticPr fontId="2"/>
  </si>
  <si>
    <t>住吉町7-1</t>
    <rPh sb="0" eb="1">
      <t>ス</t>
    </rPh>
    <rPh sb="1" eb="2">
      <t>ヨシ</t>
    </rPh>
    <rPh sb="2" eb="3">
      <t>チョウ</t>
    </rPh>
    <phoneticPr fontId="2"/>
  </si>
  <si>
    <t>多治見中学校</t>
    <rPh sb="0" eb="3">
      <t>タジミ</t>
    </rPh>
    <rPh sb="3" eb="6">
      <t>チュウガッコウ</t>
    </rPh>
    <phoneticPr fontId="2"/>
  </si>
  <si>
    <t>美坂町4-10</t>
    <rPh sb="0" eb="1">
      <t>ミ</t>
    </rPh>
    <rPh sb="1" eb="2">
      <t>サカ</t>
    </rPh>
    <rPh sb="2" eb="3">
      <t>チョウ</t>
    </rPh>
    <phoneticPr fontId="2"/>
  </si>
  <si>
    <t>平和中学校</t>
    <rPh sb="0" eb="2">
      <t>ヘイワ</t>
    </rPh>
    <rPh sb="2" eb="5">
      <t>チュウガッコウ</t>
    </rPh>
    <phoneticPr fontId="2"/>
  </si>
  <si>
    <t>脇之島町1-1</t>
    <rPh sb="0" eb="3">
      <t>ワキノシマ</t>
    </rPh>
    <rPh sb="3" eb="4">
      <t>チョウ</t>
    </rPh>
    <phoneticPr fontId="2"/>
  </si>
  <si>
    <t>件</t>
    <rPh sb="0" eb="1">
      <t>ケン</t>
    </rPh>
    <phoneticPr fontId="2"/>
  </si>
  <si>
    <t>小泉中学校</t>
    <rPh sb="0" eb="1">
      <t>コ</t>
    </rPh>
    <rPh sb="1" eb="2">
      <t>イズミ</t>
    </rPh>
    <rPh sb="2" eb="5">
      <t>チュウガッコウ</t>
    </rPh>
    <phoneticPr fontId="2"/>
  </si>
  <si>
    <t>小泉町7-70</t>
    <rPh sb="0" eb="1">
      <t>コ</t>
    </rPh>
    <rPh sb="1" eb="2">
      <t>イズミ</t>
    </rPh>
    <rPh sb="2" eb="3">
      <t>チョウ</t>
    </rPh>
    <phoneticPr fontId="2"/>
  </si>
  <si>
    <t>南ヶ丘中学校</t>
    <rPh sb="0" eb="1">
      <t>ミナミ</t>
    </rPh>
    <rPh sb="2" eb="3">
      <t>オカ</t>
    </rPh>
    <rPh sb="3" eb="6">
      <t>チュウガッコウ</t>
    </rPh>
    <phoneticPr fontId="2"/>
  </si>
  <si>
    <t>大畑町大洞48-1</t>
    <rPh sb="0" eb="2">
      <t>オオハタ</t>
    </rPh>
    <rPh sb="2" eb="3">
      <t>チョウ</t>
    </rPh>
    <rPh sb="3" eb="4">
      <t>オオ</t>
    </rPh>
    <rPh sb="4" eb="5">
      <t>ホラ</t>
    </rPh>
    <phoneticPr fontId="2"/>
  </si>
  <si>
    <t>北陵中学校</t>
    <rPh sb="0" eb="1">
      <t>ホク</t>
    </rPh>
    <rPh sb="1" eb="2">
      <t>リョウ</t>
    </rPh>
    <rPh sb="2" eb="5">
      <t>チュウガッコウ</t>
    </rPh>
    <phoneticPr fontId="2"/>
  </si>
  <si>
    <t>旭ヶ丘10-6</t>
    <rPh sb="0" eb="3">
      <t>アサヒガオカ</t>
    </rPh>
    <phoneticPr fontId="2"/>
  </si>
  <si>
    <t>南姫中学校</t>
    <rPh sb="0" eb="1">
      <t>ミナミ</t>
    </rPh>
    <rPh sb="1" eb="2">
      <t>ヒメ</t>
    </rPh>
    <rPh sb="2" eb="5">
      <t>チュウガッコウ</t>
    </rPh>
    <phoneticPr fontId="2"/>
  </si>
  <si>
    <t>大針町283-1</t>
    <rPh sb="0" eb="1">
      <t>オオ</t>
    </rPh>
    <rPh sb="1" eb="2">
      <t>ハリ</t>
    </rPh>
    <rPh sb="2" eb="3">
      <t>チョウ</t>
    </rPh>
    <phoneticPr fontId="2"/>
  </si>
  <si>
    <t>養正小附属幼稚園</t>
    <rPh sb="0" eb="2">
      <t>ヨウセイ</t>
    </rPh>
    <rPh sb="2" eb="3">
      <t>ショウガッコウ</t>
    </rPh>
    <rPh sb="3" eb="5">
      <t>フゾク</t>
    </rPh>
    <rPh sb="5" eb="8">
      <t>ヨウチエン</t>
    </rPh>
    <phoneticPr fontId="2"/>
  </si>
  <si>
    <t>平野町2-79</t>
    <rPh sb="0" eb="2">
      <t>ヒラノ</t>
    </rPh>
    <rPh sb="2" eb="3">
      <t>チョウ</t>
    </rPh>
    <phoneticPr fontId="2"/>
  </si>
  <si>
    <t>昭和小附属幼稚園</t>
    <rPh sb="0" eb="2">
      <t>ショウワ</t>
    </rPh>
    <rPh sb="2" eb="3">
      <t>ショウガッコウ</t>
    </rPh>
    <rPh sb="3" eb="5">
      <t>フゾク</t>
    </rPh>
    <rPh sb="5" eb="8">
      <t>ヨウチエン</t>
    </rPh>
    <phoneticPr fontId="2"/>
  </si>
  <si>
    <t>平和町4-180</t>
    <rPh sb="0" eb="2">
      <t>ヘイワ</t>
    </rPh>
    <rPh sb="2" eb="3">
      <t>チョウ</t>
    </rPh>
    <phoneticPr fontId="2"/>
  </si>
  <si>
    <t>双葉保育園</t>
    <rPh sb="0" eb="2">
      <t>フタバ</t>
    </rPh>
    <rPh sb="2" eb="5">
      <t>ホイクエン</t>
    </rPh>
    <phoneticPr fontId="2"/>
  </si>
  <si>
    <t>元町4-10-2</t>
    <rPh sb="0" eb="1">
      <t>モト</t>
    </rPh>
    <rPh sb="1" eb="2">
      <t>マチ</t>
    </rPh>
    <phoneticPr fontId="2"/>
  </si>
  <si>
    <t>北野保育園</t>
    <rPh sb="0" eb="2">
      <t>キタノ</t>
    </rPh>
    <rPh sb="2" eb="5">
      <t>ホイクエン</t>
    </rPh>
    <phoneticPr fontId="2"/>
  </si>
  <si>
    <t>喜多町8-27</t>
    <rPh sb="0" eb="1">
      <t>キ</t>
    </rPh>
    <rPh sb="1" eb="2">
      <t>タ</t>
    </rPh>
    <rPh sb="2" eb="3">
      <t>マチ</t>
    </rPh>
    <phoneticPr fontId="2"/>
  </si>
  <si>
    <t>市之倉保育園</t>
    <rPh sb="0" eb="3">
      <t>イチノクラ</t>
    </rPh>
    <rPh sb="3" eb="6">
      <t>ホイクエン</t>
    </rPh>
    <phoneticPr fontId="2"/>
  </si>
  <si>
    <t>市之倉町8-20</t>
    <rPh sb="0" eb="3">
      <t>イチノクラ</t>
    </rPh>
    <rPh sb="3" eb="4">
      <t>チョウ</t>
    </rPh>
    <phoneticPr fontId="2"/>
  </si>
  <si>
    <t>共栄保育園</t>
    <rPh sb="0" eb="2">
      <t>キョウエイ</t>
    </rPh>
    <rPh sb="2" eb="5">
      <t>ホイクエン</t>
    </rPh>
    <phoneticPr fontId="2"/>
  </si>
  <si>
    <t>小泉保育園</t>
    <rPh sb="0" eb="2">
      <t>コイズミ</t>
    </rPh>
    <rPh sb="2" eb="5">
      <t>ホイクエン</t>
    </rPh>
    <phoneticPr fontId="2"/>
  </si>
  <si>
    <t>小泉町2-153</t>
    <rPh sb="0" eb="2">
      <t>コイズミ</t>
    </rPh>
    <rPh sb="2" eb="3">
      <t>チョウ</t>
    </rPh>
    <phoneticPr fontId="2"/>
  </si>
  <si>
    <t>総　　　　合　　　　　計</t>
    <rPh sb="0" eb="1">
      <t>ソウ</t>
    </rPh>
    <rPh sb="5" eb="6">
      <t>ゴウ</t>
    </rPh>
    <rPh sb="11" eb="12">
      <t>ケイ</t>
    </rPh>
    <phoneticPr fontId="2"/>
  </si>
  <si>
    <t>単価</t>
    <rPh sb="0" eb="1">
      <t>タン</t>
    </rPh>
    <rPh sb="1" eb="2">
      <t>アタイ</t>
    </rPh>
    <phoneticPr fontId="2"/>
  </si>
  <si>
    <t>総委託費</t>
    <rPh sb="0" eb="1">
      <t>ソウ</t>
    </rPh>
    <rPh sb="1" eb="3">
      <t>イタク</t>
    </rPh>
    <rPh sb="3" eb="4">
      <t>ヒ</t>
    </rPh>
    <phoneticPr fontId="2"/>
  </si>
  <si>
    <t>笠原町3387-9</t>
    <rPh sb="0" eb="3">
      <t>カサハラチョウ</t>
    </rPh>
    <phoneticPr fontId="2"/>
  </si>
  <si>
    <t>滝呂町12-186-4</t>
    <rPh sb="0" eb="1">
      <t>タキ</t>
    </rPh>
    <rPh sb="1" eb="2">
      <t>ロ</t>
    </rPh>
    <rPh sb="2" eb="3">
      <t>チョウ</t>
    </rPh>
    <phoneticPr fontId="2"/>
  </si>
  <si>
    <t>　運送･移動にあたっては、アイドリングストップなど排ガスの抑制に努める。</t>
    <phoneticPr fontId="2"/>
  </si>
  <si>
    <t>腸内細菌検査業務(単価契約）</t>
    <rPh sb="0" eb="2">
      <t>チョウナイ</t>
    </rPh>
    <rPh sb="2" eb="4">
      <t>サイキン</t>
    </rPh>
    <rPh sb="4" eb="6">
      <t>ケンサ</t>
    </rPh>
    <rPh sb="6" eb="8">
      <t>ギョウム</t>
    </rPh>
    <rPh sb="9" eb="11">
      <t>タンカ</t>
    </rPh>
    <rPh sb="11" eb="13">
      <t>ケイヤク</t>
    </rPh>
    <phoneticPr fontId="2"/>
  </si>
  <si>
    <t>腸管出血性大腸菌Ｏ-157、腸管出血性大腸菌Ｏ-26、赤痢菌、サルモネラ菌</t>
    <rPh sb="0" eb="2">
      <t>チョウカン</t>
    </rPh>
    <rPh sb="2" eb="5">
      <t>シュッケツセイ</t>
    </rPh>
    <rPh sb="5" eb="8">
      <t>ダイチョウキン</t>
    </rPh>
    <rPh sb="27" eb="29">
      <t>セキリ</t>
    </rPh>
    <rPh sb="29" eb="30">
      <t>キン</t>
    </rPh>
    <rPh sb="36" eb="37">
      <t>キン</t>
    </rPh>
    <phoneticPr fontId="2"/>
  </si>
  <si>
    <t>検査Ａ（腸管出血性大腸菌Ｏ-157、腸管出血性大腸菌O-26、
赤痢菌、サルモネラ菌）</t>
    <rPh sb="0" eb="2">
      <t>ケンサ</t>
    </rPh>
    <rPh sb="4" eb="6">
      <t>チョウカン</t>
    </rPh>
    <rPh sb="6" eb="7">
      <t>シュッケツ</t>
    </rPh>
    <rPh sb="7" eb="8">
      <t>ケツ</t>
    </rPh>
    <rPh sb="8" eb="9">
      <t>セイ</t>
    </rPh>
    <rPh sb="9" eb="12">
      <t>ダイチョウキン</t>
    </rPh>
    <rPh sb="32" eb="34">
      <t>セキリ</t>
    </rPh>
    <rPh sb="34" eb="35">
      <t>キン</t>
    </rPh>
    <rPh sb="41" eb="42">
      <t>キン</t>
    </rPh>
    <phoneticPr fontId="2"/>
  </si>
  <si>
    <t>（　腸内細菌検査Ａ　）４項目</t>
    <rPh sb="2" eb="4">
      <t>チョウナイ</t>
    </rPh>
    <rPh sb="4" eb="6">
      <t>サイキン</t>
    </rPh>
    <rPh sb="6" eb="8">
      <t>ケンサ</t>
    </rPh>
    <rPh sb="12" eb="14">
      <t>コウモク</t>
    </rPh>
    <phoneticPr fontId="2"/>
  </si>
  <si>
    <t>（　腸内細菌検査Ｂ　）２項目</t>
    <rPh sb="12" eb="14">
      <t>コウモク</t>
    </rPh>
    <phoneticPr fontId="2"/>
  </si>
  <si>
    <t>　　　・ 腸管出血性大腸菌Ｏ－１５７</t>
    <rPh sb="5" eb="7">
      <t>チョウカン</t>
    </rPh>
    <rPh sb="7" eb="9">
      <t>シュッケツ</t>
    </rPh>
    <rPh sb="9" eb="10">
      <t>セイ</t>
    </rPh>
    <rPh sb="10" eb="12">
      <t>ダイチョウ</t>
    </rPh>
    <rPh sb="12" eb="13">
      <t>キン</t>
    </rPh>
    <phoneticPr fontId="2"/>
  </si>
  <si>
    <t>　　　・ 赤痢菌</t>
    <rPh sb="5" eb="8">
      <t>セキリキン</t>
    </rPh>
    <phoneticPr fontId="2"/>
  </si>
  <si>
    <t xml:space="preserve">      ・ 腸管出血性大腸菌Ｏ－２６</t>
    <phoneticPr fontId="2"/>
  </si>
  <si>
    <t>　　　・サルモネラ菌</t>
    <rPh sb="9" eb="10">
      <t>キン</t>
    </rPh>
    <phoneticPr fontId="2"/>
  </si>
  <si>
    <t xml:space="preserve">    　・ 赤痢菌</t>
    <phoneticPr fontId="2"/>
  </si>
  <si>
    <t>　　　・ サルモネラ菌</t>
    <phoneticPr fontId="2"/>
  </si>
  <si>
    <t>北栄小・北陵中隣接校調理場</t>
    <rPh sb="0" eb="1">
      <t>キタ</t>
    </rPh>
    <rPh sb="1" eb="2">
      <t>エイ</t>
    </rPh>
    <rPh sb="2" eb="3">
      <t>ショウ</t>
    </rPh>
    <rPh sb="4" eb="5">
      <t>キタ</t>
    </rPh>
    <rPh sb="5" eb="6">
      <t>リョウ</t>
    </rPh>
    <rPh sb="6" eb="7">
      <t>チュウ</t>
    </rPh>
    <rPh sb="7" eb="9">
      <t>リンセツ</t>
    </rPh>
    <rPh sb="9" eb="10">
      <t>コウ</t>
    </rPh>
    <rPh sb="10" eb="12">
      <t>チョウリ</t>
    </rPh>
    <rPh sb="12" eb="13">
      <t>ジョウ</t>
    </rPh>
    <phoneticPr fontId="2"/>
  </si>
  <si>
    <t>1.検査項目</t>
    <rPh sb="2" eb="4">
      <t>ケンサ</t>
    </rPh>
    <rPh sb="4" eb="6">
      <t>コウモク</t>
    </rPh>
    <phoneticPr fontId="2"/>
  </si>
  <si>
    <t>2.検体回収施設名</t>
    <rPh sb="2" eb="4">
      <t>ケンタイ</t>
    </rPh>
    <rPh sb="4" eb="6">
      <t>カイシュウ</t>
    </rPh>
    <rPh sb="6" eb="8">
      <t>シセツ</t>
    </rPh>
    <rPh sb="8" eb="9">
      <t>メイ</t>
    </rPh>
    <phoneticPr fontId="2"/>
  </si>
  <si>
    <t>星ケ台保育園</t>
    <rPh sb="0" eb="3">
      <t>ホシガダイ</t>
    </rPh>
    <rPh sb="3" eb="6">
      <t>ホイクエン</t>
    </rPh>
    <phoneticPr fontId="2"/>
  </si>
  <si>
    <t>腸内細菌検査特記仕様書</t>
    <rPh sb="0" eb="2">
      <t>チョウナイ</t>
    </rPh>
    <rPh sb="2" eb="4">
      <t>サイキン</t>
    </rPh>
    <rPh sb="4" eb="6">
      <t>ケンサ</t>
    </rPh>
    <rPh sb="6" eb="8">
      <t>トッキ</t>
    </rPh>
    <rPh sb="8" eb="11">
      <t>シヨウショ</t>
    </rPh>
    <phoneticPr fontId="2"/>
  </si>
  <si>
    <t>精華愛児幼稚園</t>
    <rPh sb="0" eb="2">
      <t>セイカ</t>
    </rPh>
    <rPh sb="2" eb="4">
      <t>アイジ</t>
    </rPh>
    <rPh sb="4" eb="6">
      <t>ヨウチ</t>
    </rPh>
    <rPh sb="6" eb="7">
      <t>エン</t>
    </rPh>
    <phoneticPr fontId="2"/>
  </si>
  <si>
    <t>星ケ台3－7－3</t>
    <rPh sb="0" eb="3">
      <t>ホシガダイ</t>
    </rPh>
    <phoneticPr fontId="2"/>
  </si>
  <si>
    <t>43-3541</t>
    <phoneticPr fontId="2"/>
  </si>
  <si>
    <t>22-3275</t>
    <phoneticPr fontId="2"/>
  </si>
  <si>
    <t>22-0833</t>
    <phoneticPr fontId="2"/>
  </si>
  <si>
    <t>27-2624</t>
    <phoneticPr fontId="2"/>
  </si>
  <si>
    <t>22-3702</t>
    <phoneticPr fontId="2"/>
  </si>
  <si>
    <t>27-6078</t>
    <phoneticPr fontId="2"/>
  </si>
  <si>
    <t>27-4646</t>
    <phoneticPr fontId="2"/>
  </si>
  <si>
    <t>24-1281</t>
    <phoneticPr fontId="2"/>
  </si>
  <si>
    <t>22-4127</t>
    <phoneticPr fontId="2"/>
  </si>
  <si>
    <t>22-7265</t>
    <phoneticPr fontId="2"/>
  </si>
  <si>
    <t>27-2620</t>
    <phoneticPr fontId="2"/>
  </si>
  <si>
    <t>22-4195</t>
    <phoneticPr fontId="2"/>
  </si>
  <si>
    <t>29-2256</t>
    <phoneticPr fontId="2"/>
  </si>
  <si>
    <t>22-0883</t>
    <phoneticPr fontId="2"/>
  </si>
  <si>
    <t>22-0657</t>
    <phoneticPr fontId="2"/>
  </si>
  <si>
    <t>22-3181</t>
    <phoneticPr fontId="2"/>
  </si>
  <si>
    <t>昭和調理場</t>
    <rPh sb="0" eb="2">
      <t>ショウワ</t>
    </rPh>
    <rPh sb="2" eb="4">
      <t>チョウリ</t>
    </rPh>
    <rPh sb="4" eb="5">
      <t>ジョウ</t>
    </rPh>
    <phoneticPr fontId="2"/>
  </si>
  <si>
    <t>22-6111</t>
    <phoneticPr fontId="2"/>
  </si>
  <si>
    <r>
      <t xml:space="preserve">提出予定者数
</t>
    </r>
    <r>
      <rPr>
        <sz val="8"/>
        <rFont val="ＭＳ Ｐ明朝"/>
        <family val="1"/>
        <charset val="128"/>
      </rPr>
      <t>（うち配膳員・校務員）</t>
    </r>
    <rPh sb="0" eb="2">
      <t>テイシュツ</t>
    </rPh>
    <rPh sb="2" eb="5">
      <t>ヨテイシャ</t>
    </rPh>
    <rPh sb="5" eb="6">
      <t>スウ</t>
    </rPh>
    <rPh sb="10" eb="12">
      <t>ハイゼン</t>
    </rPh>
    <rPh sb="12" eb="13">
      <t>イン</t>
    </rPh>
    <rPh sb="14" eb="17">
      <t>コウムイン</t>
    </rPh>
    <phoneticPr fontId="2"/>
  </si>
  <si>
    <t>音羽町1-233</t>
    <rPh sb="0" eb="2">
      <t>オトワ</t>
    </rPh>
    <rPh sb="2" eb="3">
      <t>マチ</t>
    </rPh>
    <phoneticPr fontId="2"/>
  </si>
  <si>
    <t>白山町3-1</t>
    <rPh sb="0" eb="2">
      <t>ハクサン</t>
    </rPh>
    <rPh sb="2" eb="3">
      <t>チョウ</t>
    </rPh>
    <phoneticPr fontId="2"/>
  </si>
  <si>
    <t>令　　和</t>
    <rPh sb="0" eb="1">
      <t>レイ</t>
    </rPh>
    <rPh sb="3" eb="4">
      <t>ワ</t>
    </rPh>
    <phoneticPr fontId="2"/>
  </si>
  <si>
    <t>合計</t>
    <rPh sb="0" eb="2">
      <t>ゴウケイ</t>
    </rPh>
    <phoneticPr fontId="2"/>
  </si>
  <si>
    <t>2．検査予定件数は検査依頼件数と異なることがある。</t>
    <rPh sb="2" eb="4">
      <t>ケンサ</t>
    </rPh>
    <rPh sb="4" eb="6">
      <t>ヨテイ</t>
    </rPh>
    <rPh sb="6" eb="7">
      <t>ケン</t>
    </rPh>
    <rPh sb="7" eb="8">
      <t>スウ</t>
    </rPh>
    <rPh sb="9" eb="11">
      <t>ケンサ</t>
    </rPh>
    <rPh sb="11" eb="13">
      <t>イライ</t>
    </rPh>
    <rPh sb="13" eb="15">
      <t>ケンスウ</t>
    </rPh>
    <rPh sb="16" eb="17">
      <t>コト</t>
    </rPh>
    <phoneticPr fontId="2"/>
  </si>
  <si>
    <t>4．運送･移動にあたっては、アイドリングストップなど排ガスの抑制に努める。</t>
    <phoneticPr fontId="2"/>
  </si>
  <si>
    <t>姫町6-1-10</t>
    <rPh sb="0" eb="1">
      <t>ヒメ</t>
    </rPh>
    <rPh sb="1" eb="2">
      <t>チョウ</t>
    </rPh>
    <phoneticPr fontId="2"/>
  </si>
  <si>
    <t>多治見市姫町６丁目１番地の10　地内　他</t>
    <rPh sb="0" eb="4">
      <t>タジミシ</t>
    </rPh>
    <rPh sb="4" eb="6">
      <t>ヒメチョウ</t>
    </rPh>
    <rPh sb="7" eb="9">
      <t>チョウメ</t>
    </rPh>
    <rPh sb="10" eb="12">
      <t>バンチ</t>
    </rPh>
    <rPh sb="16" eb="17">
      <t>チ</t>
    </rPh>
    <rPh sb="17" eb="18">
      <t>ナイ</t>
    </rPh>
    <rPh sb="19" eb="20">
      <t>ホカ</t>
    </rPh>
    <phoneticPr fontId="2"/>
  </si>
  <si>
    <t>食育推進課</t>
    <rPh sb="0" eb="2">
      <t>ショクイク</t>
    </rPh>
    <rPh sb="2" eb="4">
      <t>スイシン</t>
    </rPh>
    <rPh sb="4" eb="5">
      <t>カ</t>
    </rPh>
    <phoneticPr fontId="2"/>
  </si>
  <si>
    <t>食育センター</t>
    <rPh sb="0" eb="2">
      <t>ショクイク</t>
    </rPh>
    <phoneticPr fontId="2"/>
  </si>
  <si>
    <t>29-1662</t>
    <phoneticPr fontId="2"/>
  </si>
  <si>
    <t>29-1663</t>
    <phoneticPr fontId="2"/>
  </si>
  <si>
    <t>食育推進課　　提出合計</t>
    <rPh sb="0" eb="2">
      <t>ショクイク</t>
    </rPh>
    <rPh sb="2" eb="4">
      <t>スイシン</t>
    </rPh>
    <rPh sb="4" eb="5">
      <t>カ</t>
    </rPh>
    <rPh sb="7" eb="9">
      <t>テイシュツ</t>
    </rPh>
    <rPh sb="9" eb="11">
      <t>ゴウケイ</t>
    </rPh>
    <phoneticPr fontId="2"/>
  </si>
  <si>
    <t>多食推委第　６　号</t>
    <rPh sb="0" eb="1">
      <t>オオ</t>
    </rPh>
    <rPh sb="1" eb="2">
      <t>ショク</t>
    </rPh>
    <rPh sb="2" eb="3">
      <t>スイ</t>
    </rPh>
    <rPh sb="3" eb="4">
      <t>イ</t>
    </rPh>
    <rPh sb="4" eb="5">
      <t>ダイ</t>
    </rPh>
    <rPh sb="8" eb="9">
      <t>ゴウ</t>
    </rPh>
    <phoneticPr fontId="2"/>
  </si>
  <si>
    <t>病欠対応</t>
    <rPh sb="0" eb="2">
      <t>ビョウケツ</t>
    </rPh>
    <rPh sb="2" eb="4">
      <t>タイオウ</t>
    </rPh>
    <phoneticPr fontId="2"/>
  </si>
  <si>
    <t>-</t>
    <phoneticPr fontId="2"/>
  </si>
  <si>
    <t>22-2066</t>
    <phoneticPr fontId="2"/>
  </si>
  <si>
    <t>23-5947</t>
    <phoneticPr fontId="2"/>
  </si>
  <si>
    <t>22-3582</t>
    <phoneticPr fontId="2"/>
  </si>
  <si>
    <t>23-3385</t>
    <phoneticPr fontId="2"/>
  </si>
  <si>
    <t>23-7327</t>
    <phoneticPr fontId="2"/>
  </si>
  <si>
    <t>22-2507</t>
    <phoneticPr fontId="2"/>
  </si>
  <si>
    <t>27-2546</t>
    <phoneticPr fontId="2"/>
  </si>
  <si>
    <t>43-3052</t>
    <phoneticPr fontId="2"/>
  </si>
  <si>
    <t>　  ただし、陽性が検出された場合はただちにその施設に連絡すること。</t>
    <phoneticPr fontId="2"/>
  </si>
  <si>
    <t>金額</t>
    <rPh sb="0" eb="1">
      <t>キン</t>
    </rPh>
    <rPh sb="1" eb="2">
      <t>ガク</t>
    </rPh>
    <phoneticPr fontId="2"/>
  </si>
  <si>
    <t>小計</t>
    <rPh sb="0" eb="2">
      <t>ショウケイ</t>
    </rPh>
    <phoneticPr fontId="2"/>
  </si>
  <si>
    <t>消費税及び地方消費税</t>
    <rPh sb="0" eb="3">
      <t>ショウヒゼイ</t>
    </rPh>
    <rPh sb="3" eb="4">
      <t>オヨ</t>
    </rPh>
    <rPh sb="5" eb="7">
      <t>チホウ</t>
    </rPh>
    <rPh sb="7" eb="10">
      <t>ショウヒゼイ</t>
    </rPh>
    <phoneticPr fontId="2"/>
  </si>
  <si>
    <t>金額（円）</t>
    <rPh sb="0" eb="2">
      <t>キンガク</t>
    </rPh>
    <rPh sb="3" eb="4">
      <t>エン</t>
    </rPh>
    <phoneticPr fontId="2"/>
  </si>
  <si>
    <t>食育推進課</t>
    <rPh sb="0" eb="5">
      <t>ショクイクスイシンカ</t>
    </rPh>
    <phoneticPr fontId="2"/>
  </si>
  <si>
    <t>税　抜　　価　　格</t>
    <rPh sb="0" eb="1">
      <t>ゼイ</t>
    </rPh>
    <rPh sb="2" eb="3">
      <t>ヌ</t>
    </rPh>
    <rPh sb="5" eb="6">
      <t>アタイ</t>
    </rPh>
    <rPh sb="8" eb="9">
      <t>カク</t>
    </rPh>
    <phoneticPr fontId="2"/>
  </si>
  <si>
    <t>保育幼稚園課</t>
    <rPh sb="0" eb="2">
      <t>ホイク</t>
    </rPh>
    <rPh sb="2" eb="5">
      <t>ヨウチエン</t>
    </rPh>
    <rPh sb="5" eb="6">
      <t>カ</t>
    </rPh>
    <phoneticPr fontId="2"/>
  </si>
  <si>
    <t>単価（円）　　　　　　　　</t>
    <rPh sb="0" eb="2">
      <t>タンカ</t>
    </rPh>
    <rPh sb="3" eb="4">
      <t>エン</t>
    </rPh>
    <phoneticPr fontId="2"/>
  </si>
  <si>
    <t>27-8400</t>
    <phoneticPr fontId="2"/>
  </si>
  <si>
    <t>22-3327</t>
    <phoneticPr fontId="2"/>
  </si>
  <si>
    <t>27-6068</t>
    <phoneticPr fontId="2"/>
  </si>
  <si>
    <t>22-0652</t>
    <phoneticPr fontId="2"/>
  </si>
  <si>
    <t>22-8652</t>
    <phoneticPr fontId="2"/>
  </si>
  <si>
    <t>多治見市保育幼稚園課</t>
    <rPh sb="0" eb="4">
      <t>タジミシ</t>
    </rPh>
    <rPh sb="4" eb="6">
      <t>ホイク</t>
    </rPh>
    <rPh sb="6" eb="9">
      <t>ヨウチエン</t>
    </rPh>
    <rPh sb="9" eb="10">
      <t>カ</t>
    </rPh>
    <phoneticPr fontId="2"/>
  </si>
  <si>
    <t>25-8006</t>
    <phoneticPr fontId="2"/>
  </si>
  <si>
    <t>保育幼稚園課　提出合計　</t>
    <rPh sb="5" eb="6">
      <t>カ</t>
    </rPh>
    <phoneticPr fontId="2"/>
  </si>
  <si>
    <t>保育幼稚園課　幼稚園提出小計</t>
    <rPh sb="7" eb="10">
      <t>ヨウチエン</t>
    </rPh>
    <rPh sb="10" eb="12">
      <t>テイシュツ</t>
    </rPh>
    <rPh sb="12" eb="14">
      <t>ショウケイ</t>
    </rPh>
    <phoneticPr fontId="2"/>
  </si>
  <si>
    <t>保育幼稚園課　保育園他提出小計</t>
    <rPh sb="7" eb="10">
      <t>ホイクエン</t>
    </rPh>
    <rPh sb="10" eb="11">
      <t>ホカ</t>
    </rPh>
    <rPh sb="11" eb="13">
      <t>テイシュツ</t>
    </rPh>
    <rPh sb="13" eb="15">
      <t>ショウケイ</t>
    </rPh>
    <phoneticPr fontId="2"/>
  </si>
  <si>
    <t>令和　８年　４月　１日　～　令和　９年　３月　31日</t>
    <rPh sb="0" eb="2">
      <t>レイワ</t>
    </rPh>
    <rPh sb="4" eb="5">
      <t>ネン</t>
    </rPh>
    <rPh sb="7" eb="8">
      <t>ツキ</t>
    </rPh>
    <rPh sb="10" eb="11">
      <t>ヒ</t>
    </rPh>
    <rPh sb="14" eb="16">
      <t>レイワ</t>
    </rPh>
    <rPh sb="18" eb="19">
      <t>ネン</t>
    </rPh>
    <rPh sb="21" eb="22">
      <t>ツキ</t>
    </rPh>
    <rPh sb="25" eb="26">
      <t>ヒ</t>
    </rPh>
    <phoneticPr fontId="2"/>
  </si>
  <si>
    <t>笠原小中学校</t>
    <rPh sb="0" eb="2">
      <t>カサハラ</t>
    </rPh>
    <rPh sb="2" eb="6">
      <t>ショウチュウガッコウ</t>
    </rPh>
    <phoneticPr fontId="2"/>
  </si>
  <si>
    <t>笠原こども園</t>
    <rPh sb="0" eb="2">
      <t>カサハラ</t>
    </rPh>
    <rPh sb="5" eb="6">
      <t>エン</t>
    </rPh>
    <phoneticPr fontId="2"/>
  </si>
  <si>
    <t>笠原町1967-1</t>
    <rPh sb="0" eb="3">
      <t>カサハラチョウ</t>
    </rPh>
    <phoneticPr fontId="2"/>
  </si>
  <si>
    <t>旭ケ丘こども園</t>
    <rPh sb="0" eb="1">
      <t>アサヒ</t>
    </rPh>
    <rPh sb="2" eb="3">
      <t>オカ</t>
    </rPh>
    <rPh sb="6" eb="7">
      <t>エン</t>
    </rPh>
    <phoneticPr fontId="11"/>
  </si>
  <si>
    <t>旭ヶ丘８－２９－４３</t>
    <rPh sb="0" eb="3">
      <t>アサヒガオカ</t>
    </rPh>
    <phoneticPr fontId="11"/>
  </si>
  <si>
    <t>27-4526</t>
    <phoneticPr fontId="11"/>
  </si>
  <si>
    <t xml:space="preserve"> </t>
    <phoneticPr fontId="2"/>
  </si>
  <si>
    <t>1．検体は上記施設から毎月２回回収し、検査完了後、検査結果報告書を食育推進課、保育幼稚園課に提出すること。</t>
    <rPh sb="2" eb="4">
      <t>ケンタイ</t>
    </rPh>
    <rPh sb="5" eb="6">
      <t>ウエ</t>
    </rPh>
    <rPh sb="6" eb="7">
      <t>キ</t>
    </rPh>
    <rPh sb="7" eb="9">
      <t>シセツ</t>
    </rPh>
    <rPh sb="11" eb="12">
      <t>マイ</t>
    </rPh>
    <rPh sb="12" eb="13">
      <t>ツキ</t>
    </rPh>
    <rPh sb="14" eb="15">
      <t>カイ</t>
    </rPh>
    <rPh sb="15" eb="17">
      <t>カイシュウ</t>
    </rPh>
    <rPh sb="19" eb="21">
      <t>ケンサ</t>
    </rPh>
    <rPh sb="21" eb="23">
      <t>カンリョウ</t>
    </rPh>
    <rPh sb="23" eb="24">
      <t>ゴ</t>
    </rPh>
    <rPh sb="25" eb="27">
      <t>ケンサ</t>
    </rPh>
    <rPh sb="27" eb="29">
      <t>ケッカ</t>
    </rPh>
    <rPh sb="29" eb="31">
      <t>ホウコク</t>
    </rPh>
    <rPh sb="31" eb="32">
      <t>ショ</t>
    </rPh>
    <rPh sb="39" eb="41">
      <t>ホイク</t>
    </rPh>
    <rPh sb="41" eb="44">
      <t>ヨウチエン</t>
    </rPh>
    <rPh sb="44" eb="45">
      <t>カ</t>
    </rPh>
    <rPh sb="46" eb="48">
      <t>テイシュツ</t>
    </rPh>
    <phoneticPr fontId="2"/>
  </si>
  <si>
    <t>5．妨害又は不当要求に対する通報義務
①受注者は契約の履行に当たり、暴力団又は暴力団員等から事実関係及び社会通念等に照らして合理的な理由が認められない不当若しくは違法な要求を受けた場合又は契約の適正な履行を妨害された場合は警察に通報しなければならない。なお、これらの不当介入を受けたにも関わらず通報しない場合は指名停止措置を講じることがある。
②受注者は暴力団又は暴力団員等による不当介入を受けたことに起因して履行期間内に契約内容を完了することができないときは、発注者に対して履行期間の延長を請求することができる。</t>
    <phoneticPr fontId="2"/>
  </si>
  <si>
    <t>3．委注料の支払いは、受注者による検査結果報告書の提出を受け、毎月支払うものとする。
    この場合において、受注者は月々の検査結果報告完了後に請求書を送付すること。</t>
    <rPh sb="2" eb="3">
      <t>イ</t>
    </rPh>
    <rPh sb="3" eb="4">
      <t>チュウ</t>
    </rPh>
    <rPh sb="4" eb="5">
      <t>リョウ</t>
    </rPh>
    <rPh sb="6" eb="8">
      <t>シハライ</t>
    </rPh>
    <rPh sb="11" eb="14">
      <t>ジュチュウシャ</t>
    </rPh>
    <rPh sb="17" eb="19">
      <t>ケンサ</t>
    </rPh>
    <rPh sb="19" eb="21">
      <t>ケッカ</t>
    </rPh>
    <rPh sb="21" eb="24">
      <t>ホウコクショ</t>
    </rPh>
    <rPh sb="25" eb="27">
      <t>テイシュツ</t>
    </rPh>
    <rPh sb="28" eb="29">
      <t>ウ</t>
    </rPh>
    <rPh sb="31" eb="33">
      <t>マイツキ</t>
    </rPh>
    <rPh sb="33" eb="35">
      <t>シハラ</t>
    </rPh>
    <rPh sb="58" eb="59">
      <t>シャ</t>
    </rPh>
    <rPh sb="60" eb="62">
      <t>ツキヅキ</t>
    </rPh>
    <rPh sb="63" eb="65">
      <t>ケンサ</t>
    </rPh>
    <rPh sb="65" eb="67">
      <t>ケッカ</t>
    </rPh>
    <rPh sb="67" eb="69">
      <t>ホウコク</t>
    </rPh>
    <rPh sb="69" eb="71">
      <t>カンリョウ</t>
    </rPh>
    <rPh sb="71" eb="72">
      <t>ゴ</t>
    </rPh>
    <rPh sb="73" eb="76">
      <t>セイキュウショ</t>
    </rPh>
    <rPh sb="77" eb="79">
      <t>ソウフ</t>
    </rPh>
    <phoneticPr fontId="2"/>
  </si>
  <si>
    <t>令　和　８年　２月　18日</t>
    <rPh sb="0" eb="1">
      <t>レイ</t>
    </rPh>
    <rPh sb="2" eb="3">
      <t>ワ</t>
    </rPh>
    <rPh sb="5" eb="6">
      <t>ネン</t>
    </rPh>
    <rPh sb="8" eb="9">
      <t>ツキ</t>
    </rPh>
    <rPh sb="12" eb="13">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</si>
</sst>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_);\(0\)"/>
    <numFmt numFmtId="178" formatCode="0.00_ "/>
  </numFmts>
  <fonts count="12"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1"/>
      <name val="ＭＳ Ｐ明朝"/>
      <family val="1"/>
      <charset val="128"/>
    </font>
    <font>
      <sz val="12"/>
      <name val="ＭＳ Ｐ明朝"/>
      <family val="1"/>
      <charset val="128"/>
    </font>
    <font>
      <b/>
      <sz val="14"/>
      <name val="ＭＳ Ｐ明朝"/>
      <family val="1"/>
      <charset val="128"/>
    </font>
    <font>
      <sz val="24"/>
      <name val="ＭＳ Ｐゴシック"/>
      <family val="3"/>
      <charset val="128"/>
    </font>
    <font>
      <sz val="9"/>
      <name val="ＭＳ Ｐ明朝"/>
      <family val="1"/>
      <charset val="128"/>
    </font>
    <font>
      <sz val="8"/>
      <name val="ＭＳ Ｐ明朝"/>
      <family val="1"/>
      <charset val="128"/>
    </font>
    <font>
      <sz val="11"/>
      <color theme="1"/>
      <name val="ＭＳ Ｐ明朝"/>
      <family val="1"/>
      <charset val="128"/>
    </font>
    <font>
      <sz val="6"/>
      <name val="ＭＳ Ｐゴシック"/>
      <family val="2"/>
      <charset val="128"/>
      <scheme val="minor"/>
    </font>
  </fonts>
  <fills count="3">
    <fill>
      <patternFill patternType="none"/>
    </fill>
    <fill>
      <patternFill patternType="gray125"/>
    </fill>
    <fill>
      <patternFill patternType="solid">
        <fgColor indexed="41"/>
        <bgColor indexed="64"/>
      </patternFill>
    </fill>
  </fills>
  <borders count="81">
    <border>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style="dashDot">
        <color indexed="64"/>
      </bottom>
      <diagonal/>
    </border>
    <border>
      <left/>
      <right/>
      <top style="thin">
        <color indexed="64"/>
      </top>
      <bottom style="dashDot">
        <color indexed="64"/>
      </bottom>
      <diagonal/>
    </border>
    <border>
      <left/>
      <right style="medium">
        <color indexed="64"/>
      </right>
      <top style="thin">
        <color indexed="64"/>
      </top>
      <bottom style="dashDot">
        <color indexed="64"/>
      </bottom>
      <diagonal/>
    </border>
    <border>
      <left style="thin">
        <color indexed="64"/>
      </left>
      <right/>
      <top style="dashDot">
        <color indexed="64"/>
      </top>
      <bottom style="dashDot">
        <color indexed="64"/>
      </bottom>
      <diagonal/>
    </border>
    <border>
      <left/>
      <right/>
      <top style="dashDot">
        <color indexed="64"/>
      </top>
      <bottom style="dashDot">
        <color indexed="64"/>
      </bottom>
      <diagonal/>
    </border>
    <border>
      <left/>
      <right style="medium">
        <color indexed="64"/>
      </right>
      <top style="dashDot">
        <color indexed="64"/>
      </top>
      <bottom style="dashDot">
        <color indexed="64"/>
      </bottom>
      <diagonal/>
    </border>
    <border>
      <left style="thin">
        <color indexed="64"/>
      </left>
      <right/>
      <top style="dashDot">
        <color indexed="64"/>
      </top>
      <bottom style="thin">
        <color indexed="64"/>
      </bottom>
      <diagonal/>
    </border>
    <border>
      <left/>
      <right/>
      <top style="dashDot">
        <color indexed="64"/>
      </top>
      <bottom style="thin">
        <color indexed="64"/>
      </bottom>
      <diagonal/>
    </border>
    <border>
      <left/>
      <right style="medium">
        <color indexed="64"/>
      </right>
      <top style="dashDot">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dashDot">
        <color indexed="64"/>
      </top>
      <bottom/>
      <diagonal/>
    </border>
    <border>
      <left/>
      <right/>
      <top style="dashDot">
        <color indexed="64"/>
      </top>
      <bottom/>
      <diagonal/>
    </border>
    <border>
      <left/>
      <right style="medium">
        <color indexed="64"/>
      </right>
      <top style="dashDot">
        <color indexed="64"/>
      </top>
      <bottom/>
      <diagonal/>
    </border>
    <border>
      <left/>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ashDot">
        <color indexed="64"/>
      </top>
      <bottom style="dashDot">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hair">
        <color indexed="64"/>
      </top>
      <bottom style="hair">
        <color indexed="64"/>
      </bottom>
      <diagonal/>
    </border>
    <border>
      <left/>
      <right/>
      <top style="hair">
        <color indexed="64"/>
      </top>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dotted">
        <color indexed="64"/>
      </top>
      <bottom style="dotted">
        <color indexed="64"/>
      </bottom>
      <diagonal/>
    </border>
    <border>
      <left/>
      <right style="thin">
        <color indexed="64"/>
      </right>
      <top/>
      <bottom style="hair">
        <color indexed="64"/>
      </bottom>
      <diagonal/>
    </border>
    <border>
      <left/>
      <right style="thin">
        <color indexed="64"/>
      </right>
      <top style="dashDot">
        <color indexed="64"/>
      </top>
      <bottom/>
      <diagonal/>
    </border>
    <border>
      <left/>
      <right style="dashed">
        <color indexed="64"/>
      </right>
      <top style="thin">
        <color indexed="64"/>
      </top>
      <bottom/>
      <diagonal/>
    </border>
    <border>
      <left/>
      <right style="dashed">
        <color indexed="64"/>
      </right>
      <top/>
      <bottom style="thin">
        <color indexed="64"/>
      </bottom>
      <diagonal/>
    </border>
    <border>
      <left style="dashed">
        <color indexed="64"/>
      </left>
      <right/>
      <top style="thin">
        <color indexed="64"/>
      </top>
      <bottom/>
      <diagonal/>
    </border>
    <border>
      <left/>
      <right style="medium">
        <color indexed="64"/>
      </right>
      <top style="thin">
        <color indexed="64"/>
      </top>
      <bottom/>
      <diagonal/>
    </border>
    <border>
      <left style="dashed">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hair">
        <color indexed="64"/>
      </top>
      <bottom/>
      <diagonal/>
    </border>
    <border>
      <left style="thin">
        <color indexed="64"/>
      </left>
      <right style="thin">
        <color indexed="64"/>
      </right>
      <top/>
      <bottom style="dotted">
        <color indexed="64"/>
      </bottom>
      <diagonal/>
    </border>
  </borders>
  <cellStyleXfs count="4">
    <xf numFmtId="0" fontId="0" fillId="0" borderId="0"/>
    <xf numFmtId="38" fontId="1" fillId="0" borderId="0" applyFont="0" applyFill="0" applyBorder="0" applyAlignment="0" applyProtection="0"/>
    <xf numFmtId="38" fontId="1" fillId="0" borderId="0" applyFont="0" applyFill="0" applyBorder="0" applyAlignment="0" applyProtection="0">
      <alignment vertical="center"/>
    </xf>
    <xf numFmtId="0" fontId="1" fillId="0" borderId="0"/>
  </cellStyleXfs>
  <cellXfs count="297">
    <xf numFmtId="0" fontId="0" fillId="0" borderId="0" xfId="0"/>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xf numFmtId="0" fontId="0" fillId="0" borderId="9" xfId="0" applyBorder="1"/>
    <xf numFmtId="0" fontId="0" fillId="0" borderId="8" xfId="0" applyBorder="1" applyAlignment="1">
      <alignment horizontal="right" vertical="center"/>
    </xf>
    <xf numFmtId="0" fontId="0" fillId="0" borderId="10" xfId="0" applyBorder="1"/>
    <xf numFmtId="0" fontId="0" fillId="0" borderId="11" xfId="0" applyBorder="1"/>
    <xf numFmtId="0" fontId="0" fillId="0" borderId="12" xfId="0" applyBorder="1" applyAlignment="1">
      <alignment horizontal="righ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9" xfId="0" applyBorder="1" applyAlignment="1">
      <alignment horizontal="right" vertical="center"/>
    </xf>
    <xf numFmtId="0" fontId="0" fillId="0" borderId="10" xfId="0" applyBorder="1" applyAlignment="1">
      <alignment horizontal="right" vertical="center"/>
    </xf>
    <xf numFmtId="0" fontId="0" fillId="0" borderId="11" xfId="0" applyBorder="1" applyAlignment="1">
      <alignment horizontal="right" vertical="center"/>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applyAlignment="1">
      <alignment horizontal="right" vertical="center"/>
    </xf>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applyAlignment="1">
      <alignment vertical="center"/>
    </xf>
    <xf numFmtId="0" fontId="0" fillId="0" borderId="31" xfId="0" applyBorder="1" applyAlignment="1">
      <alignment vertical="center"/>
    </xf>
    <xf numFmtId="0" fontId="3" fillId="0" borderId="0" xfId="0" applyFont="1"/>
    <xf numFmtId="38" fontId="3" fillId="0" borderId="32" xfId="1" applyFont="1" applyBorder="1" applyAlignment="1">
      <alignment vertical="center"/>
    </xf>
    <xf numFmtId="38" fontId="3" fillId="0" borderId="32" xfId="1" applyFont="1" applyBorder="1" applyAlignment="1">
      <alignment horizontal="center" vertical="center"/>
    </xf>
    <xf numFmtId="40" fontId="3" fillId="0" borderId="32" xfId="1" applyNumberFormat="1" applyFont="1" applyBorder="1" applyAlignment="1">
      <alignment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33" xfId="0" applyBorder="1" applyAlignment="1">
      <alignment horizontal="left" vertical="center"/>
    </xf>
    <xf numFmtId="38" fontId="1" fillId="0" borderId="32" xfId="1" applyBorder="1"/>
    <xf numFmtId="38" fontId="1" fillId="0" borderId="0" xfId="1"/>
    <xf numFmtId="38" fontId="1" fillId="0" borderId="0" xfId="1" applyAlignment="1">
      <alignment horizontal="center"/>
    </xf>
    <xf numFmtId="0" fontId="1" fillId="0" borderId="32" xfId="0" applyFont="1" applyBorder="1" applyAlignment="1">
      <alignment horizontal="left" vertical="center" wrapText="1"/>
    </xf>
    <xf numFmtId="0" fontId="3" fillId="0" borderId="32" xfId="0" applyFont="1" applyBorder="1" applyAlignment="1">
      <alignment horizontal="left" vertical="center" wrapText="1"/>
    </xf>
    <xf numFmtId="0" fontId="1" fillId="0" borderId="0" xfId="3"/>
    <xf numFmtId="0" fontId="4" fillId="0" borderId="0" xfId="3" applyFont="1" applyAlignment="1">
      <alignment horizontal="center" vertical="center"/>
    </xf>
    <xf numFmtId="0" fontId="4" fillId="0" borderId="0" xfId="3" applyFont="1" applyAlignment="1">
      <alignment horizontal="left" vertical="center"/>
    </xf>
    <xf numFmtId="0" fontId="4" fillId="0" borderId="0" xfId="3" applyFont="1"/>
    <xf numFmtId="0" fontId="1" fillId="0" borderId="8" xfId="3" applyBorder="1"/>
    <xf numFmtId="0" fontId="1" fillId="0" borderId="10" xfId="3" applyBorder="1"/>
    <xf numFmtId="0" fontId="1" fillId="0" borderId="34" xfId="3" applyBorder="1"/>
    <xf numFmtId="0" fontId="1" fillId="0" borderId="6" xfId="3" applyBorder="1"/>
    <xf numFmtId="0" fontId="4" fillId="2" borderId="6" xfId="3" applyFont="1" applyFill="1" applyBorder="1" applyAlignment="1">
      <alignment horizontal="center"/>
    </xf>
    <xf numFmtId="0" fontId="4" fillId="2" borderId="9" xfId="3" applyFont="1" applyFill="1" applyBorder="1" applyAlignment="1">
      <alignment horizontal="center"/>
    </xf>
    <xf numFmtId="0" fontId="1" fillId="0" borderId="7" xfId="3" applyBorder="1"/>
    <xf numFmtId="0" fontId="8" fillId="2" borderId="35" xfId="3" applyFont="1" applyFill="1" applyBorder="1" applyAlignment="1">
      <alignment horizontal="center" vertical="center"/>
    </xf>
    <xf numFmtId="38" fontId="3" fillId="0" borderId="32" xfId="1" applyNumberFormat="1" applyFont="1" applyBorder="1" applyAlignment="1">
      <alignment vertical="center"/>
    </xf>
    <xf numFmtId="0" fontId="0" fillId="0" borderId="36" xfId="0" applyBorder="1" applyAlignment="1">
      <alignment vertical="center"/>
    </xf>
    <xf numFmtId="0" fontId="3" fillId="0" borderId="36" xfId="0" applyFont="1" applyBorder="1" applyAlignment="1">
      <alignment vertical="center"/>
    </xf>
    <xf numFmtId="0" fontId="0" fillId="0" borderId="32" xfId="0" applyFont="1" applyBorder="1" applyAlignment="1">
      <alignment vertical="center"/>
    </xf>
    <xf numFmtId="0" fontId="4" fillId="0" borderId="37" xfId="3" applyFont="1" applyFill="1" applyBorder="1" applyAlignment="1">
      <alignment horizontal="right" vertical="center"/>
    </xf>
    <xf numFmtId="0" fontId="4" fillId="0" borderId="38" xfId="3" applyFont="1" applyFill="1" applyBorder="1" applyAlignment="1">
      <alignment horizontal="right" vertical="center"/>
    </xf>
    <xf numFmtId="38" fontId="10" fillId="0" borderId="40" xfId="2" applyFont="1" applyFill="1" applyBorder="1" applyAlignment="1">
      <alignment vertical="center"/>
    </xf>
    <xf numFmtId="38" fontId="10" fillId="0" borderId="32" xfId="2" applyFont="1" applyFill="1" applyBorder="1" applyAlignment="1">
      <alignment vertical="center"/>
    </xf>
    <xf numFmtId="178" fontId="4" fillId="0" borderId="32" xfId="3" applyNumberFormat="1" applyFont="1" applyBorder="1"/>
    <xf numFmtId="38" fontId="4" fillId="0" borderId="32" xfId="2" applyFont="1" applyBorder="1" applyAlignment="1"/>
    <xf numFmtId="0" fontId="1" fillId="0" borderId="32" xfId="3" applyBorder="1"/>
    <xf numFmtId="0" fontId="4" fillId="0" borderId="34" xfId="3" applyFont="1" applyBorder="1" applyAlignment="1">
      <alignment horizontal="right"/>
    </xf>
    <xf numFmtId="0" fontId="1" fillId="0" borderId="41" xfId="3" applyBorder="1"/>
    <xf numFmtId="0" fontId="4" fillId="0" borderId="43" xfId="3" applyFont="1" applyBorder="1" applyAlignment="1">
      <alignment horizontal="right"/>
    </xf>
    <xf numFmtId="0" fontId="1" fillId="0" borderId="42" xfId="3" applyBorder="1"/>
    <xf numFmtId="0" fontId="4" fillId="0" borderId="44" xfId="3" applyFont="1" applyBorder="1" applyAlignment="1">
      <alignment horizontal="right"/>
    </xf>
    <xf numFmtId="0" fontId="4" fillId="0" borderId="48" xfId="3" applyFont="1" applyBorder="1" applyAlignment="1">
      <alignment horizontal="right"/>
    </xf>
    <xf numFmtId="0" fontId="4" fillId="0" borderId="42" xfId="3" applyFont="1" applyBorder="1" applyAlignment="1">
      <alignment horizontal="right"/>
    </xf>
    <xf numFmtId="0" fontId="4" fillId="0" borderId="7" xfId="3" applyFont="1" applyBorder="1" applyAlignment="1">
      <alignment horizontal="center"/>
    </xf>
    <xf numFmtId="0" fontId="4" fillId="0" borderId="11" xfId="3" applyFont="1" applyBorder="1" applyAlignment="1">
      <alignment horizontal="right"/>
    </xf>
    <xf numFmtId="0" fontId="4" fillId="0" borderId="7" xfId="3" applyFont="1" applyFill="1" applyBorder="1" applyAlignment="1">
      <alignment horizontal="center" vertical="center"/>
    </xf>
    <xf numFmtId="0" fontId="4" fillId="0" borderId="11" xfId="3" applyFont="1" applyFill="1" applyBorder="1" applyAlignment="1">
      <alignment horizontal="right" vertical="center"/>
    </xf>
    <xf numFmtId="0" fontId="4" fillId="0" borderId="46" xfId="3" applyFont="1" applyFill="1" applyBorder="1" applyAlignment="1">
      <alignment horizontal="right" vertical="center"/>
    </xf>
    <xf numFmtId="0" fontId="4" fillId="0" borderId="36" xfId="3" applyFont="1" applyBorder="1"/>
    <xf numFmtId="0" fontId="4" fillId="0" borderId="40" xfId="3" applyFont="1" applyBorder="1" applyAlignment="1">
      <alignment horizontal="right"/>
    </xf>
    <xf numFmtId="0" fontId="4" fillId="0" borderId="42" xfId="3" applyFont="1" applyFill="1" applyBorder="1" applyAlignment="1">
      <alignment vertical="center"/>
    </xf>
    <xf numFmtId="0" fontId="4" fillId="0" borderId="41" xfId="3" applyFont="1" applyFill="1" applyBorder="1" applyAlignment="1">
      <alignment vertical="center"/>
    </xf>
    <xf numFmtId="0" fontId="4" fillId="0" borderId="45" xfId="3" applyFont="1" applyFill="1" applyBorder="1" applyAlignment="1">
      <alignment vertical="center"/>
    </xf>
    <xf numFmtId="0" fontId="6" fillId="0" borderId="0" xfId="3" applyFont="1" applyAlignment="1">
      <alignment horizontal="center" vertical="center"/>
    </xf>
    <xf numFmtId="0" fontId="4" fillId="0" borderId="32" xfId="3" applyFont="1" applyBorder="1"/>
    <xf numFmtId="0" fontId="10" fillId="0" borderId="34" xfId="3" applyFont="1" applyBorder="1" applyAlignment="1">
      <alignment vertical="center"/>
    </xf>
    <xf numFmtId="0" fontId="10" fillId="0" borderId="36" xfId="3" applyFont="1" applyBorder="1" applyAlignment="1">
      <alignment vertical="center"/>
    </xf>
    <xf numFmtId="0" fontId="10" fillId="0" borderId="32" xfId="3" applyFont="1" applyBorder="1" applyAlignment="1">
      <alignment vertical="center"/>
    </xf>
    <xf numFmtId="0" fontId="10" fillId="0" borderId="43" xfId="3" applyFont="1" applyBorder="1" applyAlignment="1">
      <alignment vertical="center"/>
    </xf>
    <xf numFmtId="0" fontId="10" fillId="0" borderId="37" xfId="3" applyFont="1" applyBorder="1" applyAlignment="1">
      <alignment horizontal="right" vertical="center"/>
    </xf>
    <xf numFmtId="0" fontId="10" fillId="0" borderId="42" xfId="3" applyFont="1" applyBorder="1" applyAlignment="1">
      <alignment vertical="center"/>
    </xf>
    <xf numFmtId="0" fontId="4" fillId="0" borderId="42" xfId="3" applyFont="1" applyBorder="1"/>
    <xf numFmtId="177" fontId="10" fillId="0" borderId="37" xfId="3" applyNumberFormat="1" applyFont="1" applyBorder="1" applyAlignment="1">
      <alignment horizontal="right" vertical="center"/>
    </xf>
    <xf numFmtId="0" fontId="10" fillId="0" borderId="41" xfId="3" applyFont="1" applyBorder="1" applyAlignment="1">
      <alignment vertical="center"/>
    </xf>
    <xf numFmtId="0" fontId="4" fillId="0" borderId="41" xfId="3" applyFont="1" applyBorder="1"/>
    <xf numFmtId="0" fontId="10" fillId="0" borderId="44" xfId="3" applyFont="1" applyBorder="1" applyAlignment="1">
      <alignment vertical="center"/>
    </xf>
    <xf numFmtId="0" fontId="10" fillId="0" borderId="43" xfId="3" applyFont="1" applyBorder="1" applyAlignment="1">
      <alignment horizontal="right" vertical="center"/>
    </xf>
    <xf numFmtId="177" fontId="10" fillId="0" borderId="46" xfId="3" applyNumberFormat="1" applyFont="1" applyBorder="1" applyAlignment="1">
      <alignment horizontal="right" vertical="center"/>
    </xf>
    <xf numFmtId="0" fontId="4" fillId="0" borderId="47" xfId="3" applyFont="1" applyBorder="1"/>
    <xf numFmtId="0" fontId="10" fillId="0" borderId="48" xfId="3" applyFont="1" applyBorder="1" applyAlignment="1">
      <alignment vertical="center"/>
    </xf>
    <xf numFmtId="177" fontId="10" fillId="0" borderId="49" xfId="3" applyNumberFormat="1" applyFont="1" applyBorder="1" applyAlignment="1">
      <alignment horizontal="right" vertical="center"/>
    </xf>
    <xf numFmtId="0" fontId="10" fillId="0" borderId="47" xfId="3" applyFont="1" applyBorder="1" applyAlignment="1">
      <alignment vertical="center"/>
    </xf>
    <xf numFmtId="177" fontId="10" fillId="0" borderId="39" xfId="3" applyNumberFormat="1" applyFont="1" applyBorder="1" applyAlignment="1">
      <alignment horizontal="right" vertical="center"/>
    </xf>
    <xf numFmtId="0" fontId="10" fillId="0" borderId="48" xfId="3" applyFont="1" applyBorder="1" applyAlignment="1">
      <alignment horizontal="center" vertical="center"/>
    </xf>
    <xf numFmtId="177" fontId="10" fillId="0" borderId="49" xfId="3" applyNumberFormat="1" applyFont="1" applyBorder="1" applyAlignment="1">
      <alignment horizontal="center" vertical="center"/>
    </xf>
    <xf numFmtId="0" fontId="10" fillId="0" borderId="36" xfId="3" applyFont="1" applyBorder="1" applyAlignment="1">
      <alignment horizontal="right" vertical="center"/>
    </xf>
    <xf numFmtId="177" fontId="10" fillId="0" borderId="40" xfId="3" applyNumberFormat="1" applyFont="1" applyBorder="1" applyAlignment="1">
      <alignment horizontal="right" vertical="center"/>
    </xf>
    <xf numFmtId="0" fontId="4" fillId="0" borderId="0" xfId="3" applyFont="1" applyAlignment="1">
      <alignment horizontal="right" vertical="center"/>
    </xf>
    <xf numFmtId="0" fontId="1" fillId="0" borderId="41" xfId="3" applyBorder="1" applyAlignment="1">
      <alignment vertical="center"/>
    </xf>
    <xf numFmtId="0" fontId="4" fillId="0" borderId="41" xfId="3" applyFont="1" applyBorder="1" applyAlignment="1">
      <alignment vertical="center"/>
    </xf>
    <xf numFmtId="0" fontId="4" fillId="0" borderId="46" xfId="3" applyFont="1" applyBorder="1" applyAlignment="1">
      <alignment horizontal="right" vertical="center"/>
    </xf>
    <xf numFmtId="177" fontId="10" fillId="0" borderId="55" xfId="3" applyNumberFormat="1" applyFont="1" applyBorder="1" applyAlignment="1">
      <alignment horizontal="right" vertical="center"/>
    </xf>
    <xf numFmtId="0" fontId="10" fillId="0" borderId="55" xfId="3" applyFont="1" applyBorder="1" applyAlignment="1">
      <alignment vertical="center"/>
    </xf>
    <xf numFmtId="0" fontId="1" fillId="0" borderId="0" xfId="3" applyAlignment="1">
      <alignment vertical="center"/>
    </xf>
    <xf numFmtId="0" fontId="1" fillId="0" borderId="42" xfId="3" applyBorder="1" applyAlignment="1">
      <alignment vertical="center"/>
    </xf>
    <xf numFmtId="0" fontId="4" fillId="0" borderId="42" xfId="3" applyFont="1" applyBorder="1" applyAlignment="1">
      <alignment vertical="center"/>
    </xf>
    <xf numFmtId="0" fontId="4" fillId="0" borderId="37" xfId="3" applyFont="1" applyBorder="1" applyAlignment="1">
      <alignment horizontal="right" vertical="center"/>
    </xf>
    <xf numFmtId="38" fontId="1" fillId="0" borderId="0" xfId="1" applyAlignment="1">
      <alignment vertical="center"/>
    </xf>
    <xf numFmtId="0" fontId="1" fillId="0" borderId="32" xfId="3" applyBorder="1" applyAlignment="1">
      <alignment vertical="center"/>
    </xf>
    <xf numFmtId="0" fontId="4" fillId="0" borderId="36" xfId="3" applyFont="1" applyBorder="1" applyAlignment="1">
      <alignment vertical="center"/>
    </xf>
    <xf numFmtId="0" fontId="4" fillId="0" borderId="40" xfId="3" applyFont="1" applyBorder="1" applyAlignment="1">
      <alignment horizontal="right" vertical="center"/>
    </xf>
    <xf numFmtId="0" fontId="1" fillId="0" borderId="50" xfId="3" applyBorder="1" applyAlignment="1">
      <alignment vertical="center"/>
    </xf>
    <xf numFmtId="0" fontId="4" fillId="0" borderId="50" xfId="3" applyFont="1" applyBorder="1" applyAlignment="1">
      <alignment vertical="center"/>
    </xf>
    <xf numFmtId="0" fontId="4" fillId="0" borderId="51" xfId="3" applyFont="1" applyBorder="1" applyAlignment="1">
      <alignment horizontal="right" vertical="center"/>
    </xf>
    <xf numFmtId="0" fontId="10" fillId="0" borderId="52" xfId="3" applyFont="1" applyBorder="1" applyAlignment="1">
      <alignment vertical="center"/>
    </xf>
    <xf numFmtId="0" fontId="10" fillId="0" borderId="53" xfId="3" applyFont="1" applyBorder="1" applyAlignment="1">
      <alignment vertical="center"/>
    </xf>
    <xf numFmtId="0" fontId="10" fillId="0" borderId="39" xfId="3" applyFont="1" applyBorder="1" applyAlignment="1">
      <alignment vertical="center"/>
    </xf>
    <xf numFmtId="0" fontId="1" fillId="0" borderId="80" xfId="3" applyBorder="1" applyAlignment="1">
      <alignment vertical="center"/>
    </xf>
    <xf numFmtId="0" fontId="1" fillId="0" borderId="54" xfId="3" applyBorder="1" applyAlignment="1">
      <alignment vertical="center"/>
    </xf>
    <xf numFmtId="0" fontId="4" fillId="0" borderId="35" xfId="3" applyFont="1" applyBorder="1" applyAlignment="1">
      <alignment horizontal="center" vertical="center"/>
    </xf>
    <xf numFmtId="0" fontId="10" fillId="0" borderId="44" xfId="3" applyFont="1" applyBorder="1" applyAlignment="1">
      <alignment horizontal="center" vertical="center"/>
    </xf>
    <xf numFmtId="177" fontId="10" fillId="0" borderId="55" xfId="3" applyNumberFormat="1" applyFont="1" applyBorder="1" applyAlignment="1">
      <alignment horizontal="center" vertical="center"/>
    </xf>
    <xf numFmtId="0" fontId="4" fillId="0" borderId="36" xfId="3" applyFont="1" applyBorder="1" applyAlignment="1">
      <alignment horizontal="right" vertical="center"/>
    </xf>
    <xf numFmtId="0" fontId="10" fillId="0" borderId="34" xfId="3" applyFont="1" applyBorder="1" applyAlignment="1">
      <alignment horizontal="right" vertical="center"/>
    </xf>
    <xf numFmtId="38" fontId="10" fillId="0" borderId="7" xfId="2" applyFont="1" applyFill="1" applyBorder="1" applyAlignment="1">
      <alignment vertical="center"/>
    </xf>
    <xf numFmtId="0" fontId="4" fillId="0" borderId="7" xfId="3" applyFont="1" applyBorder="1" applyAlignment="1">
      <alignment horizontal="center" vertical="center"/>
    </xf>
    <xf numFmtId="0" fontId="4" fillId="0" borderId="55" xfId="3" applyFont="1" applyBorder="1" applyAlignment="1">
      <alignment vertical="center"/>
    </xf>
    <xf numFmtId="0" fontId="4" fillId="0" borderId="41" xfId="3" applyFont="1" applyBorder="1" applyAlignment="1">
      <alignment vertical="center"/>
    </xf>
    <xf numFmtId="0" fontId="3" fillId="0" borderId="32" xfId="0" applyFont="1" applyBorder="1" applyAlignment="1">
      <alignment vertical="center"/>
    </xf>
    <xf numFmtId="0" fontId="4" fillId="0" borderId="43" xfId="3" applyFont="1" applyBorder="1" applyAlignment="1">
      <alignment vertical="center"/>
    </xf>
    <xf numFmtId="177" fontId="4" fillId="0" borderId="39" xfId="3" applyNumberFormat="1" applyFont="1" applyBorder="1" applyAlignment="1">
      <alignment horizontal="right" vertical="center"/>
    </xf>
    <xf numFmtId="0" fontId="4" fillId="0" borderId="10" xfId="3" applyFont="1" applyBorder="1" applyAlignment="1">
      <alignment horizontal="center" vertical="center"/>
    </xf>
    <xf numFmtId="177" fontId="4" fillId="0" borderId="11" xfId="3" applyNumberFormat="1" applyFont="1" applyBorder="1" applyAlignment="1">
      <alignment horizontal="center" vertical="center"/>
    </xf>
    <xf numFmtId="0" fontId="0" fillId="0" borderId="74" xfId="0" applyBorder="1" applyAlignment="1">
      <alignment horizontal="center" vertical="center"/>
    </xf>
    <xf numFmtId="0" fontId="0" fillId="0" borderId="75" xfId="0" applyBorder="1" applyAlignment="1">
      <alignment horizontal="center" vertical="center"/>
    </xf>
    <xf numFmtId="0" fontId="0" fillId="0" borderId="76" xfId="0" applyBorder="1" applyAlignment="1">
      <alignment horizontal="center" vertical="center"/>
    </xf>
    <xf numFmtId="0" fontId="0" fillId="0" borderId="77" xfId="0" applyBorder="1" applyAlignment="1">
      <alignment horizontal="center" vertical="center"/>
    </xf>
    <xf numFmtId="0" fontId="0" fillId="0" borderId="78" xfId="0" applyBorder="1" applyAlignment="1">
      <alignment horizontal="center" vertical="center"/>
    </xf>
    <xf numFmtId="176" fontId="0" fillId="0" borderId="74" xfId="0" applyNumberFormat="1" applyFill="1" applyBorder="1" applyAlignment="1">
      <alignment horizontal="center" vertical="center"/>
    </xf>
    <xf numFmtId="0" fontId="0" fillId="0" borderId="74" xfId="0" applyFill="1" applyBorder="1" applyAlignment="1">
      <alignment horizontal="center" vertical="center"/>
    </xf>
    <xf numFmtId="0" fontId="0" fillId="0" borderId="77" xfId="0" applyFill="1" applyBorder="1" applyAlignment="1">
      <alignment horizontal="center" vertical="center"/>
    </xf>
    <xf numFmtId="0" fontId="0" fillId="0" borderId="78" xfId="0" applyFill="1" applyBorder="1" applyAlignment="1">
      <alignment horizontal="center" vertical="center"/>
    </xf>
    <xf numFmtId="0" fontId="0" fillId="0" borderId="36" xfId="0" applyBorder="1" applyAlignment="1">
      <alignment horizontal="center" vertical="center"/>
    </xf>
    <xf numFmtId="0" fontId="0" fillId="0" borderId="40" xfId="0" applyBorder="1" applyAlignment="1">
      <alignment horizontal="center" vertical="center"/>
    </xf>
    <xf numFmtId="0" fontId="0" fillId="0" borderId="70" xfId="0" applyBorder="1" applyAlignment="1">
      <alignment horizontal="center" vertical="center"/>
    </xf>
    <xf numFmtId="0" fontId="0" fillId="0" borderId="34" xfId="0" applyBorder="1" applyAlignment="1">
      <alignment horizontal="center" vertical="center"/>
    </xf>
    <xf numFmtId="0" fontId="0" fillId="0" borderId="73" xfId="0" applyBorder="1" applyAlignment="1">
      <alignment horizontal="center" vertical="center"/>
    </xf>
    <xf numFmtId="176" fontId="0" fillId="0" borderId="34" xfId="0" applyNumberFormat="1" applyFill="1" applyBorder="1" applyAlignment="1">
      <alignment horizontal="center" vertical="center"/>
    </xf>
    <xf numFmtId="176" fontId="0" fillId="0" borderId="36" xfId="0" applyNumberFormat="1" applyFill="1" applyBorder="1" applyAlignment="1">
      <alignment horizontal="center" vertical="center"/>
    </xf>
    <xf numFmtId="176" fontId="0" fillId="0" borderId="40" xfId="0" applyNumberFormat="1" applyFill="1" applyBorder="1" applyAlignment="1">
      <alignment horizontal="center" vertical="center"/>
    </xf>
    <xf numFmtId="0" fontId="1" fillId="0" borderId="73" xfId="0" applyFont="1" applyBorder="1" applyAlignment="1">
      <alignment horizontal="center" vertical="center"/>
    </xf>
    <xf numFmtId="0" fontId="1" fillId="0" borderId="36" xfId="0" applyFont="1" applyBorder="1" applyAlignment="1">
      <alignment horizontal="center" vertical="center"/>
    </xf>
    <xf numFmtId="0" fontId="1" fillId="0" borderId="40"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72" xfId="0" applyBorder="1" applyAlignment="1">
      <alignment horizontal="center"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33" xfId="0" applyBorder="1" applyAlignment="1">
      <alignment horizontal="left"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33"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56" xfId="0" applyBorder="1" applyAlignment="1">
      <alignment horizontal="center" vertical="center"/>
    </xf>
    <xf numFmtId="0" fontId="0" fillId="0" borderId="71"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30" xfId="0" applyBorder="1" applyAlignment="1">
      <alignment horizontal="center" vertical="center"/>
    </xf>
    <xf numFmtId="0" fontId="0" fillId="0" borderId="60" xfId="0" applyBorder="1" applyAlignment="1">
      <alignment horizontal="center" vertical="center"/>
    </xf>
    <xf numFmtId="0" fontId="0" fillId="0" borderId="31" xfId="0" applyBorder="1" applyAlignment="1">
      <alignment horizontal="center" vertical="center"/>
    </xf>
    <xf numFmtId="0" fontId="0" fillId="0" borderId="12" xfId="0"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right" vertical="center"/>
    </xf>
    <xf numFmtId="0" fontId="0" fillId="0" borderId="60" xfId="0" applyBorder="1" applyAlignment="1">
      <alignment horizontal="right" vertical="center"/>
    </xf>
    <xf numFmtId="0" fontId="7" fillId="0" borderId="66" xfId="0" applyFont="1" applyBorder="1" applyAlignment="1">
      <alignment horizontal="center" vertical="center"/>
    </xf>
    <xf numFmtId="0" fontId="7" fillId="0" borderId="67" xfId="0" applyFont="1" applyBorder="1" applyAlignment="1">
      <alignment horizontal="center" vertical="center"/>
    </xf>
    <xf numFmtId="0" fontId="7" fillId="0" borderId="68" xfId="0" applyFont="1" applyBorder="1" applyAlignment="1">
      <alignment horizontal="center" vertical="center"/>
    </xf>
    <xf numFmtId="0" fontId="7" fillId="0" borderId="69" xfId="0" applyFont="1" applyBorder="1" applyAlignment="1">
      <alignment horizontal="center" vertical="center"/>
    </xf>
    <xf numFmtId="0" fontId="7" fillId="0" borderId="0" xfId="0" applyFont="1" applyBorder="1" applyAlignment="1">
      <alignment horizontal="center" vertical="center"/>
    </xf>
    <xf numFmtId="0" fontId="7" fillId="0" borderId="25" xfId="0" applyFont="1" applyBorder="1" applyAlignment="1">
      <alignment horizontal="center" vertical="center"/>
    </xf>
    <xf numFmtId="0" fontId="7" fillId="0" borderId="65" xfId="0" applyFont="1" applyBorder="1" applyAlignment="1">
      <alignment horizontal="center" vertical="center"/>
    </xf>
    <xf numFmtId="0" fontId="7" fillId="0" borderId="31" xfId="0" applyFont="1" applyBorder="1" applyAlignment="1">
      <alignment horizontal="center" vertical="center"/>
    </xf>
    <xf numFmtId="0" fontId="7" fillId="0" borderId="11" xfId="0" applyFont="1" applyBorder="1" applyAlignment="1">
      <alignment horizontal="center" vertical="center"/>
    </xf>
    <xf numFmtId="0" fontId="0" fillId="0" borderId="26" xfId="0" applyBorder="1" applyAlignment="1"/>
    <xf numFmtId="0" fontId="0" fillId="0" borderId="27" xfId="0" applyBorder="1" applyAlignment="1"/>
    <xf numFmtId="0" fontId="0" fillId="0" borderId="56" xfId="0" applyBorder="1" applyAlignment="1"/>
    <xf numFmtId="0" fontId="0" fillId="0" borderId="6" xfId="0" applyBorder="1" applyAlignment="1">
      <alignment horizontal="center" vertical="center"/>
    </xf>
    <xf numFmtId="0" fontId="0" fillId="0" borderId="7" xfId="0" applyBorder="1" applyAlignment="1">
      <alignment horizontal="center" vertical="center"/>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1" xfId="0" applyBorder="1" applyAlignment="1">
      <alignment horizontal="center" vertical="center"/>
    </xf>
    <xf numFmtId="0" fontId="0" fillId="0" borderId="62"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38" fontId="3" fillId="0" borderId="6" xfId="1" applyFont="1" applyBorder="1" applyAlignment="1">
      <alignment horizontal="center" vertical="center"/>
    </xf>
    <xf numFmtId="38" fontId="3" fillId="0" borderId="7" xfId="1" applyFont="1" applyBorder="1" applyAlignment="1">
      <alignment vertical="center"/>
    </xf>
    <xf numFmtId="0" fontId="3" fillId="0" borderId="32" xfId="0" applyFont="1" applyBorder="1" applyAlignment="1">
      <alignment vertical="center"/>
    </xf>
    <xf numFmtId="0" fontId="3" fillId="0" borderId="6" xfId="0" applyFont="1" applyBorder="1" applyAlignment="1">
      <alignment horizontal="center" vertical="center"/>
    </xf>
    <xf numFmtId="0" fontId="3" fillId="0" borderId="7" xfId="0" applyFont="1" applyBorder="1" applyAlignment="1">
      <alignment vertical="center"/>
    </xf>
    <xf numFmtId="0" fontId="0" fillId="0" borderId="7" xfId="0" applyBorder="1"/>
    <xf numFmtId="38" fontId="3" fillId="0" borderId="7" xfId="1" applyFont="1" applyBorder="1" applyAlignment="1">
      <alignment horizontal="center" vertical="center"/>
    </xf>
    <xf numFmtId="0" fontId="4" fillId="0" borderId="0" xfId="3" applyFont="1" applyAlignment="1">
      <alignment horizontal="left"/>
    </xf>
    <xf numFmtId="0" fontId="4" fillId="0" borderId="0" xfId="3" applyFont="1" applyAlignment="1">
      <alignment horizontal="left" vertical="top" wrapText="1"/>
    </xf>
    <xf numFmtId="0" fontId="4" fillId="0" borderId="25" xfId="3" applyFont="1" applyBorder="1" applyAlignment="1">
      <alignment vertical="center"/>
    </xf>
    <xf numFmtId="0" fontId="4" fillId="0" borderId="35" xfId="3" applyFont="1" applyBorder="1" applyAlignment="1">
      <alignment vertical="center"/>
    </xf>
    <xf numFmtId="0" fontId="4" fillId="0" borderId="36" xfId="3" applyFont="1" applyBorder="1" applyAlignment="1">
      <alignment vertical="center"/>
    </xf>
    <xf numFmtId="0" fontId="1" fillId="0" borderId="36" xfId="3" applyBorder="1" applyAlignment="1">
      <alignment vertical="center"/>
    </xf>
    <xf numFmtId="0" fontId="4" fillId="0" borderId="31" xfId="3" applyFont="1" applyBorder="1" applyAlignment="1">
      <alignment horizontal="left" vertical="center"/>
    </xf>
    <xf numFmtId="0" fontId="4" fillId="0" borderId="31" xfId="3" applyFont="1" applyBorder="1" applyAlignment="1">
      <alignment horizontal="left"/>
    </xf>
    <xf numFmtId="0" fontId="4" fillId="0" borderId="11" xfId="3" applyFont="1" applyBorder="1" applyAlignment="1">
      <alignment horizontal="left"/>
    </xf>
    <xf numFmtId="0" fontId="10" fillId="0" borderId="10" xfId="3" applyFont="1" applyBorder="1" applyAlignment="1">
      <alignment horizontal="center" vertical="center"/>
    </xf>
    <xf numFmtId="0" fontId="10" fillId="0" borderId="11" xfId="3" applyFont="1" applyBorder="1" applyAlignment="1">
      <alignment horizontal="center" vertical="center"/>
    </xf>
    <xf numFmtId="0" fontId="4" fillId="0" borderId="39" xfId="3" applyFont="1" applyBorder="1" applyAlignment="1">
      <alignment vertical="center"/>
    </xf>
    <xf numFmtId="0" fontId="4" fillId="0" borderId="42" xfId="3" applyFont="1" applyBorder="1" applyAlignment="1">
      <alignment vertical="center"/>
    </xf>
    <xf numFmtId="0" fontId="4" fillId="0" borderId="79" xfId="3" applyFont="1" applyFill="1" applyBorder="1" applyAlignment="1">
      <alignment vertical="center"/>
    </xf>
    <xf numFmtId="0" fontId="4" fillId="0" borderId="45" xfId="3" applyFont="1" applyFill="1" applyBorder="1" applyAlignment="1">
      <alignment vertical="center"/>
    </xf>
    <xf numFmtId="0" fontId="4" fillId="0" borderId="39" xfId="3" applyFont="1" applyFill="1" applyBorder="1" applyAlignment="1">
      <alignment vertical="center"/>
    </xf>
    <xf numFmtId="0" fontId="4" fillId="0" borderId="42" xfId="3" applyFont="1" applyFill="1" applyBorder="1" applyAlignment="1">
      <alignment vertical="center"/>
    </xf>
    <xf numFmtId="0" fontId="4" fillId="0" borderId="43" xfId="3" applyFont="1" applyFill="1" applyBorder="1" applyAlignment="1">
      <alignment horizontal="left" vertical="center"/>
    </xf>
    <xf numFmtId="0" fontId="4" fillId="0" borderId="37" xfId="3" applyFont="1" applyFill="1" applyBorder="1" applyAlignment="1">
      <alignment horizontal="left" vertical="center"/>
    </xf>
    <xf numFmtId="0" fontId="4" fillId="0" borderId="39" xfId="3" applyFont="1" applyFill="1" applyBorder="1" applyAlignment="1">
      <alignment horizontal="left" vertical="center"/>
    </xf>
    <xf numFmtId="0" fontId="4" fillId="0" borderId="31" xfId="3" applyFont="1" applyFill="1" applyBorder="1" applyAlignment="1">
      <alignment horizontal="left" vertical="center"/>
    </xf>
    <xf numFmtId="0" fontId="4" fillId="0" borderId="53" xfId="3" applyFont="1" applyBorder="1" applyAlignment="1">
      <alignment vertical="center"/>
    </xf>
    <xf numFmtId="0" fontId="4" fillId="0" borderId="50" xfId="3" applyFont="1" applyBorder="1" applyAlignment="1">
      <alignment vertical="center"/>
    </xf>
    <xf numFmtId="0" fontId="4" fillId="0" borderId="55" xfId="3" applyFont="1" applyBorder="1" applyAlignment="1">
      <alignment vertical="center"/>
    </xf>
    <xf numFmtId="0" fontId="4" fillId="0" borderId="41" xfId="3" applyFont="1" applyBorder="1" applyAlignment="1">
      <alignment vertical="center"/>
    </xf>
    <xf numFmtId="0" fontId="4" fillId="0" borderId="42" xfId="3" applyFont="1" applyBorder="1"/>
    <xf numFmtId="0" fontId="4" fillId="0" borderId="47" xfId="3" applyFont="1" applyBorder="1"/>
    <xf numFmtId="0" fontId="4" fillId="0" borderId="41" xfId="3" applyFont="1" applyBorder="1"/>
    <xf numFmtId="0" fontId="4" fillId="0" borderId="43" xfId="3" applyFont="1" applyBorder="1"/>
    <xf numFmtId="0" fontId="4" fillId="0" borderId="37" xfId="3" applyFont="1" applyBorder="1"/>
    <xf numFmtId="0" fontId="4" fillId="0" borderId="39" xfId="3" applyFont="1" applyBorder="1"/>
    <xf numFmtId="0" fontId="4" fillId="0" borderId="32" xfId="3" applyFont="1" applyBorder="1"/>
    <xf numFmtId="0" fontId="4" fillId="0" borderId="43" xfId="3" applyFont="1" applyBorder="1" applyAlignment="1">
      <alignment horizontal="left" vertical="center"/>
    </xf>
    <xf numFmtId="0" fontId="4" fillId="0" borderId="37" xfId="3" applyFont="1" applyBorder="1" applyAlignment="1">
      <alignment horizontal="left" vertical="center"/>
    </xf>
    <xf numFmtId="0" fontId="4" fillId="0" borderId="39" xfId="3" applyFont="1" applyBorder="1" applyAlignment="1">
      <alignment horizontal="left" vertical="center"/>
    </xf>
    <xf numFmtId="0" fontId="4" fillId="0" borderId="43" xfId="3" applyFont="1" applyBorder="1" applyAlignment="1">
      <alignment shrinkToFit="1"/>
    </xf>
    <xf numFmtId="0" fontId="4" fillId="0" borderId="37" xfId="3" applyFont="1" applyBorder="1" applyAlignment="1">
      <alignment shrinkToFit="1"/>
    </xf>
    <xf numFmtId="0" fontId="4" fillId="0" borderId="39" xfId="3" applyFont="1" applyBorder="1" applyAlignment="1">
      <alignment shrinkToFit="1"/>
    </xf>
    <xf numFmtId="0" fontId="4" fillId="0" borderId="36" xfId="3" applyFont="1" applyBorder="1"/>
    <xf numFmtId="0" fontId="1" fillId="0" borderId="36" xfId="3" applyBorder="1"/>
    <xf numFmtId="0" fontId="1" fillId="0" borderId="40" xfId="3" applyBorder="1"/>
    <xf numFmtId="38" fontId="10" fillId="0" borderId="34" xfId="2" applyFont="1" applyBorder="1" applyAlignment="1">
      <alignment horizontal="center"/>
    </xf>
    <xf numFmtId="38" fontId="10" fillId="0" borderId="40" xfId="2" applyFont="1" applyBorder="1" applyAlignment="1">
      <alignment horizontal="center"/>
    </xf>
    <xf numFmtId="0" fontId="4" fillId="0" borderId="30" xfId="3" applyFont="1" applyBorder="1" applyAlignment="1">
      <alignment horizontal="right" vertical="center"/>
    </xf>
    <xf numFmtId="0" fontId="4" fillId="0" borderId="0" xfId="3" applyFont="1" applyAlignment="1">
      <alignment horizontal="right" vertical="center"/>
    </xf>
    <xf numFmtId="0" fontId="4" fillId="2" borderId="32" xfId="3" applyFont="1" applyFill="1" applyBorder="1" applyAlignment="1">
      <alignment horizontal="center" vertical="center"/>
    </xf>
    <xf numFmtId="0" fontId="4" fillId="2" borderId="32" xfId="3" applyFont="1" applyFill="1" applyBorder="1"/>
    <xf numFmtId="0" fontId="4" fillId="2" borderId="6" xfId="3" applyFont="1" applyFill="1" applyBorder="1"/>
    <xf numFmtId="0" fontId="4" fillId="2" borderId="6" xfId="3" applyFont="1" applyFill="1" applyBorder="1" applyAlignment="1">
      <alignment horizontal="center" vertical="center"/>
    </xf>
    <xf numFmtId="0" fontId="8" fillId="2" borderId="8" xfId="3" applyFont="1" applyFill="1" applyBorder="1" applyAlignment="1">
      <alignment horizontal="center" vertical="center" wrapText="1"/>
    </xf>
    <xf numFmtId="0" fontId="8" fillId="2" borderId="9" xfId="3" applyFont="1" applyFill="1" applyBorder="1" applyAlignment="1">
      <alignment horizontal="center" vertical="center" wrapText="1"/>
    </xf>
    <xf numFmtId="0" fontId="8" fillId="2" borderId="10" xfId="3" applyFont="1" applyFill="1" applyBorder="1" applyAlignment="1">
      <alignment horizontal="center" vertical="center" wrapText="1"/>
    </xf>
    <xf numFmtId="0" fontId="8" fillId="2" borderId="11" xfId="3" applyFont="1" applyFill="1" applyBorder="1" applyAlignment="1">
      <alignment horizontal="center" vertical="center" wrapText="1"/>
    </xf>
    <xf numFmtId="0" fontId="4" fillId="0" borderId="36" xfId="3" applyFont="1" applyBorder="1" applyAlignment="1">
      <alignment wrapText="1"/>
    </xf>
    <xf numFmtId="0" fontId="6" fillId="0" borderId="0" xfId="3" applyFont="1" applyAlignment="1">
      <alignment horizontal="center" vertical="center"/>
    </xf>
    <xf numFmtId="0" fontId="4" fillId="0" borderId="30" xfId="3" applyFont="1" applyBorder="1" applyAlignment="1">
      <alignment horizontal="center" vertical="center"/>
    </xf>
    <xf numFmtId="0" fontId="1" fillId="0" borderId="30" xfId="3" applyBorder="1"/>
    <xf numFmtId="0" fontId="1" fillId="0" borderId="9" xfId="3" applyBorder="1"/>
    <xf numFmtId="0" fontId="1" fillId="0" borderId="31" xfId="3" applyBorder="1"/>
    <xf numFmtId="0" fontId="1" fillId="0" borderId="11" xfId="3" applyBorder="1"/>
    <xf numFmtId="0" fontId="4" fillId="0" borderId="8" xfId="3" applyFont="1" applyBorder="1" applyAlignment="1">
      <alignment horizontal="center" vertical="center" wrapText="1"/>
    </xf>
    <xf numFmtId="0" fontId="4" fillId="0" borderId="9" xfId="3" applyFont="1" applyBorder="1" applyAlignment="1">
      <alignment horizontal="center" vertical="center" wrapText="1"/>
    </xf>
    <xf numFmtId="0" fontId="4" fillId="0" borderId="10" xfId="3" applyFont="1" applyBorder="1" applyAlignment="1">
      <alignment horizontal="center" vertical="center" wrapText="1"/>
    </xf>
    <xf numFmtId="0" fontId="4" fillId="0" borderId="11" xfId="3" applyFont="1" applyBorder="1" applyAlignment="1">
      <alignment horizontal="center" vertical="center" wrapText="1"/>
    </xf>
    <xf numFmtId="0" fontId="5" fillId="0" borderId="6" xfId="3" applyFont="1" applyBorder="1" applyAlignment="1">
      <alignment horizontal="center" vertical="center" wrapText="1" shrinkToFit="1"/>
    </xf>
    <xf numFmtId="0" fontId="5" fillId="0" borderId="7" xfId="3" applyFont="1" applyBorder="1" applyAlignment="1">
      <alignment horizontal="center" vertical="center" wrapText="1" shrinkToFit="1"/>
    </xf>
    <xf numFmtId="0" fontId="4" fillId="0" borderId="6" xfId="3" applyFont="1" applyBorder="1" applyAlignment="1">
      <alignment horizontal="center" vertical="center"/>
    </xf>
    <xf numFmtId="0" fontId="4" fillId="0" borderId="7" xfId="3" applyFont="1" applyBorder="1" applyAlignment="1">
      <alignment horizontal="center" vertical="center"/>
    </xf>
  </cellXfs>
  <cellStyles count="4">
    <cellStyle name="桁区切り" xfId="1" builtinId="6"/>
    <cellStyle name="桁区切り 2" xfId="2" xr:uid="{E1F9B3D6-AADA-4938-A53F-2C6053D1324A}"/>
    <cellStyle name="標準" xfId="0" builtinId="0"/>
    <cellStyle name="標準_設計書（腸内細菌検査）平成25年度" xfId="3" xr:uid="{30B277D2-4C24-4D8E-828C-A9FE8898B7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0</xdr:colOff>
      <xdr:row>8</xdr:row>
      <xdr:rowOff>38100</xdr:rowOff>
    </xdr:from>
    <xdr:to>
      <xdr:col>11</xdr:col>
      <xdr:colOff>190500</xdr:colOff>
      <xdr:row>8</xdr:row>
      <xdr:rowOff>209550</xdr:rowOff>
    </xdr:to>
    <xdr:sp macro="" textlink="">
      <xdr:nvSpPr>
        <xdr:cNvPr id="7071" name="Oval 1">
          <a:extLst>
            <a:ext uri="{FF2B5EF4-FFF2-40B4-BE49-F238E27FC236}">
              <a16:creationId xmlns:a16="http://schemas.microsoft.com/office/drawing/2014/main" id="{0A930D3C-F03A-9B3B-EF7D-7D12491B03C3}"/>
            </a:ext>
          </a:extLst>
        </xdr:cNvPr>
        <xdr:cNvSpPr>
          <a:spLocks noChangeArrowheads="1"/>
        </xdr:cNvSpPr>
      </xdr:nvSpPr>
      <xdr:spPr bwMode="auto">
        <a:xfrm>
          <a:off x="5476875" y="2038350"/>
          <a:ext cx="190500"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12</xdr:col>
      <xdr:colOff>19050</xdr:colOff>
      <xdr:row>8</xdr:row>
      <xdr:rowOff>38100</xdr:rowOff>
    </xdr:from>
    <xdr:to>
      <xdr:col>12</xdr:col>
      <xdr:colOff>190500</xdr:colOff>
      <xdr:row>8</xdr:row>
      <xdr:rowOff>209550</xdr:rowOff>
    </xdr:to>
    <xdr:sp macro="" textlink="">
      <xdr:nvSpPr>
        <xdr:cNvPr id="7072" name="Oval 2">
          <a:extLst>
            <a:ext uri="{FF2B5EF4-FFF2-40B4-BE49-F238E27FC236}">
              <a16:creationId xmlns:a16="http://schemas.microsoft.com/office/drawing/2014/main" id="{3C339FD2-ABB8-8954-6081-78E9EA898C73}"/>
            </a:ext>
          </a:extLst>
        </xdr:cNvPr>
        <xdr:cNvSpPr>
          <a:spLocks noChangeArrowheads="1"/>
        </xdr:cNvSpPr>
      </xdr:nvSpPr>
      <xdr:spPr bwMode="auto">
        <a:xfrm>
          <a:off x="6191250" y="2038350"/>
          <a:ext cx="171450"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17</xdr:col>
      <xdr:colOff>628650</xdr:colOff>
      <xdr:row>5</xdr:row>
      <xdr:rowOff>57150</xdr:rowOff>
    </xdr:from>
    <xdr:to>
      <xdr:col>18</xdr:col>
      <xdr:colOff>9525</xdr:colOff>
      <xdr:row>6</xdr:row>
      <xdr:rowOff>0</xdr:rowOff>
    </xdr:to>
    <xdr:sp macro="" textlink="">
      <xdr:nvSpPr>
        <xdr:cNvPr id="7073" name="Oval 3">
          <a:extLst>
            <a:ext uri="{FF2B5EF4-FFF2-40B4-BE49-F238E27FC236}">
              <a16:creationId xmlns:a16="http://schemas.microsoft.com/office/drawing/2014/main" id="{6F034554-E51B-2438-AD84-5BE8097CB962}"/>
            </a:ext>
          </a:extLst>
        </xdr:cNvPr>
        <xdr:cNvSpPr>
          <a:spLocks noChangeArrowheads="1"/>
        </xdr:cNvSpPr>
      </xdr:nvSpPr>
      <xdr:spPr bwMode="auto">
        <a:xfrm>
          <a:off x="9934575" y="1371600"/>
          <a:ext cx="190500"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17</xdr:col>
      <xdr:colOff>647700</xdr:colOff>
      <xdr:row>7</xdr:row>
      <xdr:rowOff>19050</xdr:rowOff>
    </xdr:from>
    <xdr:to>
      <xdr:col>18</xdr:col>
      <xdr:colOff>28575</xdr:colOff>
      <xdr:row>7</xdr:row>
      <xdr:rowOff>190500</xdr:rowOff>
    </xdr:to>
    <xdr:sp macro="" textlink="">
      <xdr:nvSpPr>
        <xdr:cNvPr id="7074" name="Oval 4">
          <a:extLst>
            <a:ext uri="{FF2B5EF4-FFF2-40B4-BE49-F238E27FC236}">
              <a16:creationId xmlns:a16="http://schemas.microsoft.com/office/drawing/2014/main" id="{BF853320-4C80-1A43-5938-B138F0DE8E8F}"/>
            </a:ext>
          </a:extLst>
        </xdr:cNvPr>
        <xdr:cNvSpPr>
          <a:spLocks noChangeArrowheads="1"/>
        </xdr:cNvSpPr>
      </xdr:nvSpPr>
      <xdr:spPr bwMode="auto">
        <a:xfrm>
          <a:off x="9953625" y="1790700"/>
          <a:ext cx="190500"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oneCellAnchor>
    <xdr:from>
      <xdr:col>12</xdr:col>
      <xdr:colOff>600075</xdr:colOff>
      <xdr:row>1</xdr:row>
      <xdr:rowOff>152400</xdr:rowOff>
    </xdr:from>
    <xdr:ext cx="748923" cy="275717"/>
    <xdr:sp macro="" textlink="">
      <xdr:nvSpPr>
        <xdr:cNvPr id="2" name="テキスト ボックス 1">
          <a:extLst>
            <a:ext uri="{FF2B5EF4-FFF2-40B4-BE49-F238E27FC236}">
              <a16:creationId xmlns:a16="http://schemas.microsoft.com/office/drawing/2014/main" id="{8F2D0C95-A629-3287-5231-BC06E2BAD97D}"/>
            </a:ext>
          </a:extLst>
        </xdr:cNvPr>
        <xdr:cNvSpPr txBox="1"/>
      </xdr:nvSpPr>
      <xdr:spPr>
        <a:xfrm>
          <a:off x="6771886" y="366227"/>
          <a:ext cx="748923" cy="275717"/>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課長専決</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9525</xdr:colOff>
      <xdr:row>15</xdr:row>
      <xdr:rowOff>0</xdr:rowOff>
    </xdr:from>
    <xdr:to>
      <xdr:col>0</xdr:col>
      <xdr:colOff>342900</xdr:colOff>
      <xdr:row>15</xdr:row>
      <xdr:rowOff>0</xdr:rowOff>
    </xdr:to>
    <xdr:sp macro="" textlink="">
      <xdr:nvSpPr>
        <xdr:cNvPr id="2" name="Line 1">
          <a:extLst>
            <a:ext uri="{FF2B5EF4-FFF2-40B4-BE49-F238E27FC236}">
              <a16:creationId xmlns:a16="http://schemas.microsoft.com/office/drawing/2014/main" id="{E3F4A2A4-34F6-4471-84F3-949C4689B64D}"/>
            </a:ext>
          </a:extLst>
        </xdr:cNvPr>
        <xdr:cNvSpPr>
          <a:spLocks noChangeShapeType="1"/>
        </xdr:cNvSpPr>
      </xdr:nvSpPr>
      <xdr:spPr bwMode="auto">
        <a:xfrm>
          <a:off x="9525" y="6467475"/>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377C2-1A69-4D5F-9017-287132D00250}">
  <dimension ref="A1:S29"/>
  <sheetViews>
    <sheetView tabSelected="1" zoomScale="98" zoomScaleNormal="98" workbookViewId="0">
      <selection activeCell="L8" sqref="L8"/>
    </sheetView>
  </sheetViews>
  <sheetFormatPr defaultRowHeight="13.5" x14ac:dyDescent="0.15"/>
  <cols>
    <col min="1" max="1" width="4.625" customWidth="1"/>
    <col min="2" max="2" width="3.625" customWidth="1"/>
    <col min="3" max="3" width="12.625" customWidth="1"/>
    <col min="4" max="4" width="10.625" customWidth="1"/>
    <col min="5" max="5" width="4.625" customWidth="1"/>
    <col min="6" max="6" width="6.625" customWidth="1"/>
    <col min="7" max="7" width="8.625" customWidth="1"/>
    <col min="8" max="8" width="6.625" customWidth="1"/>
    <col min="9" max="9" width="4.625" customWidth="1"/>
    <col min="10" max="10" width="2.625" customWidth="1"/>
    <col min="11" max="11" width="6.625" customWidth="1"/>
    <col min="12" max="12" width="9.125" customWidth="1"/>
    <col min="13" max="15" width="8.625" customWidth="1"/>
    <col min="16" max="17" width="7.625" customWidth="1"/>
    <col min="18" max="18" width="10.625" customWidth="1"/>
    <col min="19" max="19" width="8.625" customWidth="1"/>
  </cols>
  <sheetData>
    <row r="1" spans="1:19" ht="16.5" customHeight="1" x14ac:dyDescent="0.15">
      <c r="A1" s="198" t="s">
        <v>8</v>
      </c>
      <c r="B1" s="199"/>
      <c r="C1" s="199"/>
      <c r="D1" s="199"/>
      <c r="E1" s="199"/>
      <c r="F1" s="200"/>
      <c r="G1" s="1" t="s">
        <v>172</v>
      </c>
      <c r="H1" s="2">
        <v>8</v>
      </c>
      <c r="I1" s="2" t="s">
        <v>3</v>
      </c>
      <c r="J1" s="2" t="s">
        <v>9</v>
      </c>
      <c r="K1" s="3"/>
      <c r="L1" s="4" t="s">
        <v>10</v>
      </c>
      <c r="M1" s="4" t="s">
        <v>11</v>
      </c>
      <c r="N1" s="4" t="s">
        <v>12</v>
      </c>
      <c r="O1" s="1" t="s">
        <v>13</v>
      </c>
      <c r="P1" s="168" t="s">
        <v>14</v>
      </c>
      <c r="Q1" s="181"/>
      <c r="R1" s="1" t="s">
        <v>15</v>
      </c>
      <c r="S1" s="5" t="s">
        <v>16</v>
      </c>
    </row>
    <row r="2" spans="1:19" ht="24" customHeight="1" x14ac:dyDescent="0.15">
      <c r="A2" s="201"/>
      <c r="B2" s="202"/>
      <c r="C2" s="202"/>
      <c r="D2" s="202"/>
      <c r="E2" s="202"/>
      <c r="F2" s="203"/>
      <c r="G2" s="6" t="s">
        <v>17</v>
      </c>
      <c r="H2" s="184" t="s">
        <v>183</v>
      </c>
      <c r="I2" s="188"/>
      <c r="J2" s="188"/>
      <c r="K2" s="185"/>
      <c r="L2" s="210"/>
      <c r="M2" s="210"/>
      <c r="N2" s="210"/>
      <c r="O2" s="210"/>
      <c r="P2" s="184"/>
      <c r="Q2" s="185"/>
      <c r="R2" s="210"/>
      <c r="S2" s="216"/>
    </row>
    <row r="3" spans="1:19" ht="24" customHeight="1" x14ac:dyDescent="0.15">
      <c r="A3" s="204"/>
      <c r="B3" s="205"/>
      <c r="C3" s="205"/>
      <c r="D3" s="205"/>
      <c r="E3" s="205"/>
      <c r="F3" s="206"/>
      <c r="G3" s="7" t="s">
        <v>18</v>
      </c>
      <c r="H3" s="182"/>
      <c r="I3" s="190"/>
      <c r="J3" s="190"/>
      <c r="K3" s="183"/>
      <c r="L3" s="211"/>
      <c r="M3" s="211"/>
      <c r="N3" s="211"/>
      <c r="O3" s="211"/>
      <c r="P3" s="182"/>
      <c r="Q3" s="183"/>
      <c r="R3" s="211"/>
      <c r="S3" s="217"/>
    </row>
    <row r="4" spans="1:19" ht="19.5" customHeight="1" x14ac:dyDescent="0.15">
      <c r="A4" s="218" t="s">
        <v>19</v>
      </c>
      <c r="B4" s="185"/>
      <c r="C4" s="184" t="s">
        <v>133</v>
      </c>
      <c r="D4" s="188"/>
      <c r="E4" s="188"/>
      <c r="F4" s="188"/>
      <c r="G4" s="188"/>
      <c r="H4" s="220" t="s">
        <v>20</v>
      </c>
      <c r="I4" s="8" t="s">
        <v>21</v>
      </c>
      <c r="J4" s="9" t="s">
        <v>22</v>
      </c>
      <c r="K4" s="184" t="s">
        <v>177</v>
      </c>
      <c r="L4" s="188"/>
      <c r="M4" s="188"/>
      <c r="N4" s="188"/>
      <c r="O4" s="185"/>
      <c r="P4" s="192" t="s">
        <v>23</v>
      </c>
      <c r="Q4" s="193"/>
      <c r="R4" s="196" t="s">
        <v>24</v>
      </c>
      <c r="S4" s="197"/>
    </row>
    <row r="5" spans="1:19" ht="19.5" customHeight="1" x14ac:dyDescent="0.15">
      <c r="A5" s="219"/>
      <c r="B5" s="183"/>
      <c r="C5" s="182"/>
      <c r="D5" s="190"/>
      <c r="E5" s="190"/>
      <c r="F5" s="190"/>
      <c r="G5" s="190"/>
      <c r="H5" s="221"/>
      <c r="I5" s="11" t="s">
        <v>4</v>
      </c>
      <c r="J5" s="12" t="s">
        <v>25</v>
      </c>
      <c r="K5" s="182"/>
      <c r="L5" s="190"/>
      <c r="M5" s="190"/>
      <c r="N5" s="190"/>
      <c r="O5" s="183"/>
      <c r="P5" s="194"/>
      <c r="Q5" s="195"/>
      <c r="R5" s="11"/>
      <c r="S5" s="13" t="s">
        <v>26</v>
      </c>
    </row>
    <row r="6" spans="1:19" ht="18" customHeight="1" x14ac:dyDescent="0.15">
      <c r="A6" s="14"/>
      <c r="B6" s="171" t="s">
        <v>60</v>
      </c>
      <c r="C6" s="172"/>
      <c r="D6" s="172"/>
      <c r="E6" s="172"/>
      <c r="F6" s="172"/>
      <c r="G6" s="172"/>
      <c r="H6" s="173"/>
      <c r="I6" s="8" t="s">
        <v>27</v>
      </c>
      <c r="J6" s="9" t="s">
        <v>0</v>
      </c>
      <c r="K6" s="184" t="s">
        <v>224</v>
      </c>
      <c r="L6" s="188"/>
      <c r="M6" s="188"/>
      <c r="N6" s="185"/>
      <c r="O6" s="6" t="s">
        <v>28</v>
      </c>
      <c r="P6" s="184" t="s">
        <v>29</v>
      </c>
      <c r="Q6" s="188" t="s">
        <v>30</v>
      </c>
      <c r="R6" s="188" t="s">
        <v>1</v>
      </c>
      <c r="S6" s="189"/>
    </row>
    <row r="7" spans="1:19" ht="18" customHeight="1" x14ac:dyDescent="0.15">
      <c r="A7" s="15"/>
      <c r="B7" s="171" t="s">
        <v>69</v>
      </c>
      <c r="C7" s="172"/>
      <c r="D7" s="172"/>
      <c r="E7" s="172"/>
      <c r="F7" s="172"/>
      <c r="G7" s="172"/>
      <c r="H7" s="173"/>
      <c r="I7" s="182" t="s">
        <v>31</v>
      </c>
      <c r="J7" s="183"/>
      <c r="K7" s="182"/>
      <c r="L7" s="190"/>
      <c r="M7" s="190"/>
      <c r="N7" s="183"/>
      <c r="O7" s="7" t="s">
        <v>32</v>
      </c>
      <c r="P7" s="182"/>
      <c r="Q7" s="190"/>
      <c r="R7" s="190" t="s">
        <v>70</v>
      </c>
      <c r="S7" s="191"/>
    </row>
    <row r="8" spans="1:19" ht="18" customHeight="1" x14ac:dyDescent="0.15">
      <c r="A8" s="15" t="s">
        <v>27</v>
      </c>
      <c r="B8" s="207"/>
      <c r="C8" s="208"/>
      <c r="D8" s="208"/>
      <c r="E8" s="208"/>
      <c r="F8" s="208"/>
      <c r="G8" s="208"/>
      <c r="H8" s="209"/>
      <c r="I8" s="184" t="s">
        <v>34</v>
      </c>
      <c r="J8" s="185"/>
      <c r="K8" s="10" t="s">
        <v>35</v>
      </c>
      <c r="L8" s="34" t="s">
        <v>36</v>
      </c>
      <c r="M8" s="34" t="s">
        <v>37</v>
      </c>
      <c r="N8" s="16" t="s">
        <v>1</v>
      </c>
      <c r="O8" s="6" t="s">
        <v>38</v>
      </c>
      <c r="P8" s="184"/>
      <c r="Q8" s="188" t="s">
        <v>39</v>
      </c>
      <c r="R8" s="188" t="s">
        <v>1</v>
      </c>
      <c r="S8" s="189"/>
    </row>
    <row r="9" spans="1:19" ht="18" customHeight="1" x14ac:dyDescent="0.15">
      <c r="A9" s="15"/>
      <c r="B9" s="40" t="s">
        <v>136</v>
      </c>
      <c r="C9" s="41"/>
      <c r="D9" s="41"/>
      <c r="E9" s="41"/>
      <c r="F9" s="41"/>
      <c r="G9" s="41"/>
      <c r="H9" s="42"/>
      <c r="I9" s="182" t="s">
        <v>40</v>
      </c>
      <c r="J9" s="183"/>
      <c r="K9" s="17" t="s">
        <v>41</v>
      </c>
      <c r="L9" s="35" t="s">
        <v>2</v>
      </c>
      <c r="M9" s="35" t="s">
        <v>42</v>
      </c>
      <c r="N9" s="18" t="s">
        <v>43</v>
      </c>
      <c r="O9" s="7" t="s">
        <v>44</v>
      </c>
      <c r="P9" s="182"/>
      <c r="Q9" s="190"/>
      <c r="R9" s="190" t="s">
        <v>33</v>
      </c>
      <c r="S9" s="191"/>
    </row>
    <row r="10" spans="1:19" ht="18" customHeight="1" x14ac:dyDescent="0.15">
      <c r="A10" s="15"/>
      <c r="B10" s="40" t="s">
        <v>138</v>
      </c>
      <c r="C10" s="41"/>
      <c r="D10" s="41"/>
      <c r="E10" s="41"/>
      <c r="F10" s="41"/>
      <c r="G10" s="41"/>
      <c r="H10" s="42"/>
      <c r="I10" s="184" t="s">
        <v>45</v>
      </c>
      <c r="J10" s="185"/>
      <c r="K10" s="184" t="s">
        <v>46</v>
      </c>
      <c r="L10" s="188"/>
      <c r="M10" s="188"/>
      <c r="N10" s="212"/>
      <c r="O10" s="214" t="s">
        <v>213</v>
      </c>
      <c r="P10" s="188"/>
      <c r="Q10" s="188"/>
      <c r="R10" s="188"/>
      <c r="S10" s="189"/>
    </row>
    <row r="11" spans="1:19" ht="18" customHeight="1" x14ac:dyDescent="0.15">
      <c r="A11" s="15"/>
      <c r="B11" s="40" t="s">
        <v>139</v>
      </c>
      <c r="C11" s="41"/>
      <c r="D11" s="41"/>
      <c r="E11" s="41"/>
      <c r="F11" s="41"/>
      <c r="G11" s="41"/>
      <c r="H11" s="42"/>
      <c r="I11" s="182" t="s">
        <v>47</v>
      </c>
      <c r="J11" s="183"/>
      <c r="K11" s="182"/>
      <c r="L11" s="190"/>
      <c r="M11" s="190"/>
      <c r="N11" s="213"/>
      <c r="O11" s="215"/>
      <c r="P11" s="190"/>
      <c r="Q11" s="190"/>
      <c r="R11" s="190"/>
      <c r="S11" s="191"/>
    </row>
    <row r="12" spans="1:19" ht="18" customHeight="1" x14ac:dyDescent="0.15">
      <c r="A12" s="15" t="s">
        <v>0</v>
      </c>
      <c r="B12" s="40" t="s">
        <v>141</v>
      </c>
      <c r="C12" s="41"/>
      <c r="D12" s="41"/>
      <c r="E12" s="41"/>
      <c r="F12" s="41"/>
      <c r="G12" s="41"/>
      <c r="H12" s="42"/>
      <c r="I12" s="184" t="s">
        <v>48</v>
      </c>
      <c r="J12" s="185"/>
      <c r="K12" s="19"/>
      <c r="L12" s="20"/>
      <c r="M12" s="20"/>
      <c r="N12" s="20"/>
      <c r="O12" s="20"/>
      <c r="P12" s="20"/>
      <c r="Q12" s="20"/>
      <c r="R12" s="20"/>
      <c r="S12" s="21"/>
    </row>
    <row r="13" spans="1:19" ht="18" customHeight="1" x14ac:dyDescent="0.15">
      <c r="A13" s="15"/>
      <c r="B13" s="40" t="s">
        <v>140</v>
      </c>
      <c r="C13" s="41"/>
      <c r="D13" s="41"/>
      <c r="E13" s="41"/>
      <c r="F13" s="41"/>
      <c r="G13" s="41"/>
      <c r="H13" s="42"/>
      <c r="I13" s="186" t="s">
        <v>49</v>
      </c>
      <c r="J13" s="187"/>
      <c r="K13" s="22"/>
      <c r="L13" s="23"/>
      <c r="M13" s="23"/>
      <c r="N13" s="23"/>
      <c r="O13" s="23"/>
      <c r="P13" s="23"/>
      <c r="Q13" s="23"/>
      <c r="R13" s="23"/>
      <c r="S13" s="24"/>
    </row>
    <row r="14" spans="1:19" ht="18" customHeight="1" x14ac:dyDescent="0.15">
      <c r="A14" s="15"/>
      <c r="B14" s="40" t="s">
        <v>137</v>
      </c>
      <c r="C14" s="41"/>
      <c r="D14" s="41"/>
      <c r="E14" s="41"/>
      <c r="F14" s="41"/>
      <c r="G14" s="41"/>
      <c r="H14" s="42"/>
      <c r="I14" s="186" t="s">
        <v>5</v>
      </c>
      <c r="J14" s="187"/>
      <c r="K14" s="22"/>
      <c r="L14" s="23"/>
      <c r="M14" s="23"/>
      <c r="N14" s="23"/>
      <c r="O14" s="23"/>
      <c r="P14" s="23"/>
      <c r="Q14" s="23"/>
      <c r="R14" s="23"/>
      <c r="S14" s="24"/>
    </row>
    <row r="15" spans="1:19" ht="18" customHeight="1" x14ac:dyDescent="0.15">
      <c r="A15" s="15"/>
      <c r="B15" s="40" t="s">
        <v>142</v>
      </c>
      <c r="C15" s="41"/>
      <c r="D15" s="41"/>
      <c r="E15" s="41"/>
      <c r="F15" s="41"/>
      <c r="G15" s="41"/>
      <c r="H15" s="42"/>
      <c r="I15" s="186" t="s">
        <v>50</v>
      </c>
      <c r="J15" s="187"/>
      <c r="K15" s="22"/>
      <c r="L15" s="23"/>
      <c r="M15" s="23"/>
      <c r="N15" s="23"/>
      <c r="O15" s="23"/>
      <c r="P15" s="23"/>
      <c r="Q15" s="23"/>
      <c r="R15" s="23"/>
      <c r="S15" s="24"/>
    </row>
    <row r="16" spans="1:19" ht="18" customHeight="1" x14ac:dyDescent="0.15">
      <c r="A16" s="15" t="s">
        <v>51</v>
      </c>
      <c r="B16" s="171" t="s">
        <v>143</v>
      </c>
      <c r="C16" s="172"/>
      <c r="D16" s="172"/>
      <c r="E16" s="172"/>
      <c r="F16" s="172"/>
      <c r="G16" s="172"/>
      <c r="H16" s="173"/>
      <c r="I16" s="11"/>
      <c r="J16" s="12"/>
      <c r="K16" s="25"/>
      <c r="L16" s="26"/>
      <c r="M16" s="26"/>
      <c r="N16" s="26"/>
      <c r="O16" s="26"/>
      <c r="P16" s="26"/>
      <c r="Q16" s="26"/>
      <c r="R16" s="26"/>
      <c r="S16" s="27"/>
    </row>
    <row r="17" spans="1:19" ht="18" customHeight="1" x14ac:dyDescent="0.15">
      <c r="A17" s="15"/>
      <c r="B17" s="171"/>
      <c r="C17" s="172"/>
      <c r="D17" s="172"/>
      <c r="E17" s="172"/>
      <c r="F17" s="172"/>
      <c r="G17" s="172"/>
      <c r="H17" s="173"/>
      <c r="I17" s="10" t="s">
        <v>52</v>
      </c>
      <c r="J17" s="9"/>
      <c r="K17" s="19" t="s">
        <v>132</v>
      </c>
      <c r="L17" s="20"/>
      <c r="M17" s="20"/>
      <c r="N17" s="20"/>
      <c r="O17" s="20"/>
      <c r="P17" s="20"/>
      <c r="Q17" s="20"/>
      <c r="R17" s="20"/>
      <c r="S17" s="21"/>
    </row>
    <row r="18" spans="1:19" ht="18" customHeight="1" x14ac:dyDescent="0.15">
      <c r="A18" s="15"/>
      <c r="B18" s="171"/>
      <c r="C18" s="172"/>
      <c r="D18" s="172"/>
      <c r="E18" s="172"/>
      <c r="F18" s="172"/>
      <c r="G18" s="172"/>
      <c r="H18" s="173"/>
      <c r="I18" s="28"/>
      <c r="J18" s="29"/>
      <c r="K18" s="22"/>
      <c r="L18" s="23"/>
      <c r="M18" s="23"/>
      <c r="N18" s="23"/>
      <c r="O18" s="23"/>
      <c r="P18" s="23"/>
      <c r="Q18" s="23"/>
      <c r="R18" s="23"/>
      <c r="S18" s="24"/>
    </row>
    <row r="19" spans="1:19" ht="18" customHeight="1" x14ac:dyDescent="0.15">
      <c r="A19" s="15"/>
      <c r="B19" s="171"/>
      <c r="C19" s="172"/>
      <c r="D19" s="172"/>
      <c r="E19" s="172"/>
      <c r="F19" s="172"/>
      <c r="G19" s="172"/>
      <c r="H19" s="173"/>
      <c r="I19" s="28" t="s">
        <v>53</v>
      </c>
      <c r="J19" s="29"/>
      <c r="K19" s="22"/>
      <c r="L19" s="23"/>
      <c r="M19" s="23"/>
      <c r="N19" s="23"/>
      <c r="O19" s="23"/>
      <c r="P19" s="23"/>
      <c r="Q19" s="23"/>
      <c r="R19" s="23"/>
      <c r="S19" s="24"/>
    </row>
    <row r="20" spans="1:19" ht="18" customHeight="1" x14ac:dyDescent="0.15">
      <c r="A20" s="15" t="s">
        <v>7</v>
      </c>
      <c r="B20" s="174"/>
      <c r="C20" s="175"/>
      <c r="D20" s="175"/>
      <c r="E20" s="175"/>
      <c r="F20" s="175"/>
      <c r="G20" s="175"/>
      <c r="H20" s="176"/>
      <c r="I20" s="28"/>
      <c r="J20" s="29"/>
      <c r="K20" s="22"/>
      <c r="L20" s="23"/>
      <c r="M20" s="23"/>
      <c r="N20" s="23"/>
      <c r="O20" s="23"/>
      <c r="P20" s="23"/>
      <c r="Q20" s="23"/>
      <c r="R20" s="23"/>
      <c r="S20" s="24"/>
    </row>
    <row r="21" spans="1:19" ht="18" customHeight="1" x14ac:dyDescent="0.15">
      <c r="A21" s="15"/>
      <c r="B21" s="174"/>
      <c r="C21" s="175"/>
      <c r="D21" s="175"/>
      <c r="E21" s="175"/>
      <c r="F21" s="175"/>
      <c r="G21" s="175"/>
      <c r="H21" s="176"/>
      <c r="I21" s="28" t="s">
        <v>6</v>
      </c>
      <c r="J21" s="29"/>
      <c r="K21" s="22"/>
      <c r="L21" s="23"/>
      <c r="M21" s="23"/>
      <c r="N21" s="23"/>
      <c r="O21" s="23"/>
      <c r="P21" s="23"/>
      <c r="Q21" s="23"/>
      <c r="R21" s="23"/>
      <c r="S21" s="24"/>
    </row>
    <row r="22" spans="1:19" ht="18" customHeight="1" x14ac:dyDescent="0.15">
      <c r="A22" s="15"/>
      <c r="B22" s="174"/>
      <c r="C22" s="175"/>
      <c r="D22" s="175"/>
      <c r="E22" s="175"/>
      <c r="F22" s="175"/>
      <c r="G22" s="175"/>
      <c r="H22" s="176"/>
      <c r="I22" s="28"/>
      <c r="J22" s="29"/>
      <c r="K22" s="22"/>
      <c r="L22" s="23"/>
      <c r="M22" s="23"/>
      <c r="N22" s="23"/>
      <c r="O22" s="23"/>
      <c r="P22" s="23"/>
      <c r="Q22" s="23"/>
      <c r="R22" s="23"/>
      <c r="S22" s="24"/>
    </row>
    <row r="23" spans="1:19" ht="18" customHeight="1" thickBot="1" x14ac:dyDescent="0.2">
      <c r="A23" s="15"/>
      <c r="B23" s="177"/>
      <c r="C23" s="178"/>
      <c r="D23" s="178"/>
      <c r="E23" s="178"/>
      <c r="F23" s="178"/>
      <c r="G23" s="178"/>
      <c r="H23" s="179"/>
      <c r="I23" s="28" t="s">
        <v>54</v>
      </c>
      <c r="J23" s="29"/>
      <c r="K23" s="30"/>
      <c r="L23" s="31"/>
      <c r="M23" s="31"/>
      <c r="N23" s="31"/>
      <c r="O23" s="31"/>
      <c r="P23" s="31"/>
      <c r="Q23" s="31"/>
      <c r="R23" s="31"/>
      <c r="S23" s="32"/>
    </row>
    <row r="24" spans="1:19" ht="18" customHeight="1" thickBot="1" x14ac:dyDescent="0.2">
      <c r="A24" s="33"/>
      <c r="B24" s="33"/>
      <c r="C24" s="33"/>
      <c r="D24" s="33"/>
      <c r="E24" s="33"/>
      <c r="F24" s="33"/>
      <c r="G24" s="33"/>
      <c r="H24" s="33"/>
      <c r="I24" s="33"/>
      <c r="J24" s="33"/>
      <c r="K24" s="33"/>
      <c r="L24" s="33"/>
      <c r="M24" s="33"/>
      <c r="N24" s="33"/>
      <c r="O24" s="33"/>
      <c r="P24" s="33"/>
      <c r="Q24" s="33"/>
      <c r="R24" s="33"/>
      <c r="S24" s="33"/>
    </row>
    <row r="25" spans="1:19" ht="18" customHeight="1" x14ac:dyDescent="0.15">
      <c r="A25" s="180"/>
      <c r="B25" s="169"/>
      <c r="C25" s="181"/>
      <c r="D25" s="168" t="s">
        <v>55</v>
      </c>
      <c r="E25" s="169"/>
      <c r="F25" s="169"/>
      <c r="G25" s="169"/>
      <c r="H25" s="181"/>
      <c r="I25" s="168" t="s">
        <v>56</v>
      </c>
      <c r="J25" s="169"/>
      <c r="K25" s="169"/>
      <c r="L25" s="169"/>
      <c r="M25" s="169"/>
      <c r="N25" s="181"/>
      <c r="O25" s="168" t="s">
        <v>57</v>
      </c>
      <c r="P25" s="169"/>
      <c r="Q25" s="169"/>
      <c r="R25" s="169"/>
      <c r="S25" s="170"/>
    </row>
    <row r="26" spans="1:19" ht="21" customHeight="1" x14ac:dyDescent="0.15">
      <c r="A26" s="161" t="s">
        <v>200</v>
      </c>
      <c r="B26" s="157"/>
      <c r="C26" s="158"/>
      <c r="D26" s="162"/>
      <c r="E26" s="163"/>
      <c r="F26" s="163"/>
      <c r="G26" s="163"/>
      <c r="H26" s="164"/>
      <c r="I26" s="160"/>
      <c r="J26" s="157"/>
      <c r="K26" s="157"/>
      <c r="L26" s="157"/>
      <c r="M26" s="157"/>
      <c r="N26" s="158"/>
      <c r="O26" s="160"/>
      <c r="P26" s="157"/>
      <c r="Q26" s="157"/>
      <c r="R26" s="157"/>
      <c r="S26" s="159"/>
    </row>
    <row r="27" spans="1:19" ht="21" customHeight="1" x14ac:dyDescent="0.15">
      <c r="A27" s="165" t="s">
        <v>58</v>
      </c>
      <c r="B27" s="166"/>
      <c r="C27" s="167"/>
      <c r="D27" s="162"/>
      <c r="E27" s="163"/>
      <c r="F27" s="163"/>
      <c r="G27" s="163"/>
      <c r="H27" s="164"/>
      <c r="I27" s="160"/>
      <c r="J27" s="157"/>
      <c r="K27" s="157"/>
      <c r="L27" s="157"/>
      <c r="M27" s="157"/>
      <c r="N27" s="158"/>
      <c r="O27" s="160"/>
      <c r="P27" s="157"/>
      <c r="Q27" s="157"/>
      <c r="R27" s="157"/>
      <c r="S27" s="159"/>
    </row>
    <row r="28" spans="1:19" ht="21" customHeight="1" x14ac:dyDescent="0.15">
      <c r="A28" s="161" t="s">
        <v>59</v>
      </c>
      <c r="B28" s="157"/>
      <c r="C28" s="158"/>
      <c r="D28" s="162"/>
      <c r="E28" s="163"/>
      <c r="F28" s="163"/>
      <c r="G28" s="163"/>
      <c r="H28" s="164"/>
      <c r="I28" s="160"/>
      <c r="J28" s="157"/>
      <c r="K28" s="157"/>
      <c r="L28" s="157"/>
      <c r="M28" s="157"/>
      <c r="N28" s="158"/>
      <c r="O28" s="160"/>
      <c r="P28" s="157"/>
      <c r="Q28" s="157"/>
      <c r="R28" s="157"/>
      <c r="S28" s="159"/>
    </row>
    <row r="29" spans="1:19" ht="18" customHeight="1" thickBot="1" x14ac:dyDescent="0.2">
      <c r="A29" s="150"/>
      <c r="B29" s="148"/>
      <c r="C29" s="151"/>
      <c r="D29" s="156"/>
      <c r="E29" s="154"/>
      <c r="F29" s="153"/>
      <c r="G29" s="154"/>
      <c r="H29" s="155"/>
      <c r="I29" s="152"/>
      <c r="J29" s="148"/>
      <c r="K29" s="148"/>
      <c r="L29" s="148"/>
      <c r="M29" s="148"/>
      <c r="N29" s="151"/>
      <c r="O29" s="152"/>
      <c r="P29" s="148"/>
      <c r="Q29" s="148"/>
      <c r="R29" s="148"/>
      <c r="S29" s="149"/>
    </row>
  </sheetData>
  <mergeCells count="79">
    <mergeCell ref="B8:H8"/>
    <mergeCell ref="I10:J10"/>
    <mergeCell ref="O2:O3"/>
    <mergeCell ref="P2:Q3"/>
    <mergeCell ref="H2:K3"/>
    <mergeCell ref="L2:L3"/>
    <mergeCell ref="M2:M3"/>
    <mergeCell ref="N2:N3"/>
    <mergeCell ref="K10:N11"/>
    <mergeCell ref="O10:S11"/>
    <mergeCell ref="R2:R3"/>
    <mergeCell ref="S2:S3"/>
    <mergeCell ref="A4:B5"/>
    <mergeCell ref="C4:G5"/>
    <mergeCell ref="H4:H5"/>
    <mergeCell ref="K4:O5"/>
    <mergeCell ref="P4:Q5"/>
    <mergeCell ref="R4:S4"/>
    <mergeCell ref="A1:F3"/>
    <mergeCell ref="P1:Q1"/>
    <mergeCell ref="R6:S6"/>
    <mergeCell ref="B7:H7"/>
    <mergeCell ref="I7:J7"/>
    <mergeCell ref="R7:S7"/>
    <mergeCell ref="B6:H6"/>
    <mergeCell ref="K6:N7"/>
    <mergeCell ref="P6:P7"/>
    <mergeCell ref="Q6:Q7"/>
    <mergeCell ref="R8:S8"/>
    <mergeCell ref="I9:J9"/>
    <mergeCell ref="R9:S9"/>
    <mergeCell ref="I8:J8"/>
    <mergeCell ref="P8:P9"/>
    <mergeCell ref="Q8:Q9"/>
    <mergeCell ref="I11:J11"/>
    <mergeCell ref="I12:J12"/>
    <mergeCell ref="I13:J13"/>
    <mergeCell ref="I14:J14"/>
    <mergeCell ref="I15:J15"/>
    <mergeCell ref="B18:H18"/>
    <mergeCell ref="B16:H16"/>
    <mergeCell ref="L26:N26"/>
    <mergeCell ref="B19:H19"/>
    <mergeCell ref="B17:H17"/>
    <mergeCell ref="B20:H20"/>
    <mergeCell ref="B21:H21"/>
    <mergeCell ref="B22:H22"/>
    <mergeCell ref="B23:H23"/>
    <mergeCell ref="A25:C25"/>
    <mergeCell ref="D25:H25"/>
    <mergeCell ref="I25:N25"/>
    <mergeCell ref="O25:S25"/>
    <mergeCell ref="A26:C26"/>
    <mergeCell ref="D26:E26"/>
    <mergeCell ref="F26:H26"/>
    <mergeCell ref="I26:K26"/>
    <mergeCell ref="O26:P26"/>
    <mergeCell ref="Q26:S26"/>
    <mergeCell ref="L27:N27"/>
    <mergeCell ref="Q28:S28"/>
    <mergeCell ref="O27:P27"/>
    <mergeCell ref="Q27:S27"/>
    <mergeCell ref="A28:C28"/>
    <mergeCell ref="D28:E28"/>
    <mergeCell ref="F28:H28"/>
    <mergeCell ref="I28:K28"/>
    <mergeCell ref="L28:N28"/>
    <mergeCell ref="O28:P28"/>
    <mergeCell ref="A27:C27"/>
    <mergeCell ref="D27:E27"/>
    <mergeCell ref="F27:H27"/>
    <mergeCell ref="I27:K27"/>
    <mergeCell ref="Q29:S29"/>
    <mergeCell ref="A29:C29"/>
    <mergeCell ref="I29:K29"/>
    <mergeCell ref="L29:N29"/>
    <mergeCell ref="O29:P29"/>
    <mergeCell ref="F29:H29"/>
    <mergeCell ref="D29:E29"/>
  </mergeCells>
  <phoneticPr fontId="2"/>
  <pageMargins left="0.75" right="0.75" top="1" bottom="1" header="0.51200000000000001" footer="0.51200000000000001"/>
  <pageSetup paperSize="9" scale="9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AB878-D427-4545-B20F-DC694018F86C}">
  <dimension ref="A1:L15"/>
  <sheetViews>
    <sheetView zoomScale="75" zoomScaleNormal="75" zoomScaleSheetLayoutView="75" workbookViewId="0">
      <selection sqref="A1:A2"/>
    </sheetView>
  </sheetViews>
  <sheetFormatPr defaultRowHeight="14.25" x14ac:dyDescent="0.15"/>
  <cols>
    <col min="1" max="1" width="5" customWidth="1"/>
    <col min="2" max="2" width="21.5" customWidth="1"/>
    <col min="3" max="3" width="45.875" customWidth="1"/>
    <col min="4" max="4" width="16.625" style="44" customWidth="1"/>
    <col min="5" max="5" width="7.25" style="45" customWidth="1"/>
    <col min="6" max="6" width="12.25" style="44" customWidth="1"/>
    <col min="7" max="7" width="15.875" style="44" customWidth="1"/>
    <col min="8" max="8" width="7" customWidth="1"/>
    <col min="9" max="9" width="8.25" customWidth="1"/>
    <col min="10" max="10" width="6.75" customWidth="1"/>
    <col min="11" max="12" width="9" style="36"/>
  </cols>
  <sheetData>
    <row r="1" spans="1:7" ht="15.75" customHeight="1" x14ac:dyDescent="0.15">
      <c r="A1" s="224"/>
      <c r="B1" s="225" t="s">
        <v>61</v>
      </c>
      <c r="C1" s="225" t="s">
        <v>62</v>
      </c>
      <c r="D1" s="222" t="s">
        <v>68</v>
      </c>
      <c r="E1" s="222" t="s">
        <v>63</v>
      </c>
      <c r="F1" s="222" t="s">
        <v>128</v>
      </c>
      <c r="G1" s="222" t="s">
        <v>195</v>
      </c>
    </row>
    <row r="2" spans="1:7" ht="25.5" customHeight="1" x14ac:dyDescent="0.15">
      <c r="A2" s="224"/>
      <c r="B2" s="226"/>
      <c r="C2" s="227"/>
      <c r="D2" s="211"/>
      <c r="E2" s="228"/>
      <c r="F2" s="223"/>
      <c r="G2" s="223"/>
    </row>
    <row r="3" spans="1:7" ht="36" customHeight="1" x14ac:dyDescent="0.15">
      <c r="A3" s="143"/>
      <c r="B3" s="143" t="s">
        <v>64</v>
      </c>
      <c r="C3" s="143"/>
      <c r="D3" s="37"/>
      <c r="E3" s="38"/>
      <c r="F3" s="37"/>
      <c r="G3" s="37"/>
    </row>
    <row r="4" spans="1:7" ht="36" customHeight="1" x14ac:dyDescent="0.15">
      <c r="A4" s="143"/>
      <c r="B4" s="143" t="s">
        <v>199</v>
      </c>
      <c r="C4" s="46"/>
      <c r="D4" s="60"/>
      <c r="E4" s="38"/>
      <c r="F4" s="39"/>
      <c r="G4" s="37"/>
    </row>
    <row r="5" spans="1:7" ht="36" customHeight="1" x14ac:dyDescent="0.15">
      <c r="A5" s="143">
        <v>1</v>
      </c>
      <c r="B5" s="143" t="s">
        <v>65</v>
      </c>
      <c r="C5" s="46" t="s">
        <v>134</v>
      </c>
      <c r="D5" s="60">
        <f>特記仕様!I36</f>
        <v>2382</v>
      </c>
      <c r="E5" s="38" t="s">
        <v>105</v>
      </c>
      <c r="F5" s="39"/>
      <c r="G5" s="37"/>
    </row>
    <row r="6" spans="1:7" ht="36" customHeight="1" x14ac:dyDescent="0.15">
      <c r="A6" s="143">
        <v>2</v>
      </c>
      <c r="B6" s="143" t="s">
        <v>66</v>
      </c>
      <c r="C6" s="47" t="s">
        <v>67</v>
      </c>
      <c r="D6" s="60">
        <f>特記仕様!J36</f>
        <v>576</v>
      </c>
      <c r="E6" s="38" t="s">
        <v>105</v>
      </c>
      <c r="F6" s="39"/>
      <c r="G6" s="37"/>
    </row>
    <row r="7" spans="1:7" ht="36" customHeight="1" x14ac:dyDescent="0.15">
      <c r="A7" s="143"/>
      <c r="B7" s="63" t="s">
        <v>196</v>
      </c>
      <c r="C7" s="46"/>
      <c r="D7" s="60"/>
      <c r="E7" s="38"/>
      <c r="F7" s="39"/>
      <c r="G7" s="37"/>
    </row>
    <row r="8" spans="1:7" ht="36" customHeight="1" x14ac:dyDescent="0.15">
      <c r="A8" s="143"/>
      <c r="B8" s="143" t="s">
        <v>201</v>
      </c>
      <c r="C8" s="46"/>
      <c r="D8" s="60"/>
      <c r="E8" s="38"/>
      <c r="F8" s="39"/>
      <c r="G8" s="37"/>
    </row>
    <row r="9" spans="1:7" ht="36" customHeight="1" x14ac:dyDescent="0.15">
      <c r="A9" s="143">
        <v>3</v>
      </c>
      <c r="B9" s="143" t="s">
        <v>65</v>
      </c>
      <c r="C9" s="46" t="s">
        <v>134</v>
      </c>
      <c r="D9" s="60">
        <f>特記仕様!I53</f>
        <v>4044</v>
      </c>
      <c r="E9" s="38" t="s">
        <v>105</v>
      </c>
      <c r="F9" s="39"/>
      <c r="G9" s="37"/>
    </row>
    <row r="10" spans="1:7" ht="36" customHeight="1" x14ac:dyDescent="0.15">
      <c r="A10" s="143">
        <v>4</v>
      </c>
      <c r="B10" s="143" t="s">
        <v>66</v>
      </c>
      <c r="C10" s="47" t="s">
        <v>67</v>
      </c>
      <c r="D10" s="60">
        <f>特記仕様!J53</f>
        <v>3300</v>
      </c>
      <c r="E10" s="38" t="s">
        <v>105</v>
      </c>
      <c r="F10" s="39"/>
      <c r="G10" s="37"/>
    </row>
    <row r="11" spans="1:7" ht="36" customHeight="1" x14ac:dyDescent="0.15">
      <c r="A11" s="143"/>
      <c r="B11" s="63" t="s">
        <v>196</v>
      </c>
      <c r="C11" s="143"/>
      <c r="D11" s="37"/>
      <c r="E11" s="38"/>
      <c r="F11" s="37"/>
      <c r="G11" s="37"/>
    </row>
    <row r="12" spans="1:7" ht="36" customHeight="1" x14ac:dyDescent="0.15">
      <c r="A12" s="143"/>
      <c r="B12" s="62"/>
      <c r="C12" s="143"/>
      <c r="D12" s="37"/>
      <c r="E12" s="38"/>
      <c r="F12" s="37"/>
      <c r="G12" s="37"/>
    </row>
    <row r="13" spans="1:7" ht="36" customHeight="1" x14ac:dyDescent="0.15">
      <c r="A13" s="143"/>
      <c r="B13" s="61" t="s">
        <v>173</v>
      </c>
      <c r="C13" s="143"/>
      <c r="D13" s="38"/>
      <c r="E13" s="38"/>
      <c r="F13" s="43"/>
      <c r="G13" s="37"/>
    </row>
    <row r="14" spans="1:7" ht="36" customHeight="1" x14ac:dyDescent="0.15">
      <c r="A14" s="143"/>
      <c r="B14" s="61" t="s">
        <v>197</v>
      </c>
      <c r="C14" s="143"/>
      <c r="D14" s="38"/>
      <c r="E14" s="38"/>
      <c r="F14" s="43"/>
      <c r="G14" s="37"/>
    </row>
    <row r="15" spans="1:7" ht="36" customHeight="1" x14ac:dyDescent="0.15">
      <c r="A15" s="143"/>
      <c r="B15" s="61" t="s">
        <v>129</v>
      </c>
      <c r="C15" s="143"/>
      <c r="D15" s="38"/>
      <c r="E15" s="38"/>
      <c r="F15" s="43"/>
      <c r="G15" s="37"/>
    </row>
  </sheetData>
  <mergeCells count="7">
    <mergeCell ref="D1:D2"/>
    <mergeCell ref="G1:G2"/>
    <mergeCell ref="A1:A2"/>
    <mergeCell ref="B1:B2"/>
    <mergeCell ref="C1:C2"/>
    <mergeCell ref="E1:E2"/>
    <mergeCell ref="F1:F2"/>
  </mergeCells>
  <phoneticPr fontId="2"/>
  <pageMargins left="0.75" right="0.75" top="1" bottom="1" header="0.51200000000000001" footer="0.51200000000000001"/>
  <pageSetup paperSize="9" scale="9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5C31C-DB8B-4A37-8CB4-144679F5F485}">
  <sheetPr>
    <pageSetUpPr fitToPage="1"/>
  </sheetPr>
  <dimension ref="A1:IQ60"/>
  <sheetViews>
    <sheetView view="pageBreakPreview" topLeftCell="A40" zoomScaleNormal="100" zoomScaleSheetLayoutView="100" workbookViewId="0">
      <selection sqref="A1:J1"/>
    </sheetView>
  </sheetViews>
  <sheetFormatPr defaultRowHeight="13.5" x14ac:dyDescent="0.15"/>
  <cols>
    <col min="1" max="1" width="3.25" style="48" customWidth="1"/>
    <col min="2" max="2" width="3.5" style="51" customWidth="1"/>
    <col min="3" max="3" width="6.75" style="51" customWidth="1"/>
    <col min="4" max="4" width="17.375" style="51" customWidth="1"/>
    <col min="5" max="5" width="17.5" style="51" customWidth="1"/>
    <col min="6" max="6" width="11.5" style="51" customWidth="1"/>
    <col min="7" max="8" width="7.5" style="51" customWidth="1"/>
    <col min="9" max="10" width="12.625" style="51" customWidth="1"/>
    <col min="11" max="252" width="9" style="48"/>
    <col min="253" max="253" width="3.25" style="48" customWidth="1"/>
    <col min="254" max="254" width="3.5" style="48" customWidth="1"/>
    <col min="255" max="255" width="6.75" style="48" customWidth="1"/>
    <col min="256" max="256" width="17.375" style="48" customWidth="1"/>
    <col min="257" max="257" width="17.5" style="48" customWidth="1"/>
    <col min="258" max="258" width="11.5" style="48" customWidth="1"/>
    <col min="259" max="260" width="7.5" style="48" customWidth="1"/>
    <col min="261" max="262" width="12.625" style="48" customWidth="1"/>
    <col min="263" max="263" width="9" style="48"/>
    <col min="264" max="264" width="10.75" style="48" customWidth="1"/>
    <col min="265" max="266" width="9.25" style="48" bestFit="1" customWidth="1"/>
    <col min="267" max="508" width="9" style="48"/>
    <col min="509" max="509" width="3.25" style="48" customWidth="1"/>
    <col min="510" max="510" width="3.5" style="48" customWidth="1"/>
    <col min="511" max="511" width="6.75" style="48" customWidth="1"/>
    <col min="512" max="512" width="17.375" style="48" customWidth="1"/>
    <col min="513" max="513" width="17.5" style="48" customWidth="1"/>
    <col min="514" max="514" width="11.5" style="48" customWidth="1"/>
    <col min="515" max="516" width="7.5" style="48" customWidth="1"/>
    <col min="517" max="518" width="12.625" style="48" customWidth="1"/>
    <col min="519" max="519" width="9" style="48"/>
    <col min="520" max="520" width="10.75" style="48" customWidth="1"/>
    <col min="521" max="522" width="9.25" style="48" bestFit="1" customWidth="1"/>
    <col min="523" max="764" width="9" style="48"/>
    <col min="765" max="765" width="3.25" style="48" customWidth="1"/>
    <col min="766" max="766" width="3.5" style="48" customWidth="1"/>
    <col min="767" max="767" width="6.75" style="48" customWidth="1"/>
    <col min="768" max="768" width="17.375" style="48" customWidth="1"/>
    <col min="769" max="769" width="17.5" style="48" customWidth="1"/>
    <col min="770" max="770" width="11.5" style="48" customWidth="1"/>
    <col min="771" max="772" width="7.5" style="48" customWidth="1"/>
    <col min="773" max="774" width="12.625" style="48" customWidth="1"/>
    <col min="775" max="775" width="9" style="48"/>
    <col min="776" max="776" width="10.75" style="48" customWidth="1"/>
    <col min="777" max="778" width="9.25" style="48" bestFit="1" customWidth="1"/>
    <col min="779" max="1020" width="9" style="48"/>
    <col min="1021" max="1021" width="3.25" style="48" customWidth="1"/>
    <col min="1022" max="1022" width="3.5" style="48" customWidth="1"/>
    <col min="1023" max="1023" width="6.75" style="48" customWidth="1"/>
    <col min="1024" max="1024" width="17.375" style="48" customWidth="1"/>
    <col min="1025" max="1025" width="17.5" style="48" customWidth="1"/>
    <col min="1026" max="1026" width="11.5" style="48" customWidth="1"/>
    <col min="1027" max="1028" width="7.5" style="48" customWidth="1"/>
    <col min="1029" max="1030" width="12.625" style="48" customWidth="1"/>
    <col min="1031" max="1031" width="9" style="48"/>
    <col min="1032" max="1032" width="10.75" style="48" customWidth="1"/>
    <col min="1033" max="1034" width="9.25" style="48" bestFit="1" customWidth="1"/>
    <col min="1035" max="1276" width="9" style="48"/>
    <col min="1277" max="1277" width="3.25" style="48" customWidth="1"/>
    <col min="1278" max="1278" width="3.5" style="48" customWidth="1"/>
    <col min="1279" max="1279" width="6.75" style="48" customWidth="1"/>
    <col min="1280" max="1280" width="17.375" style="48" customWidth="1"/>
    <col min="1281" max="1281" width="17.5" style="48" customWidth="1"/>
    <col min="1282" max="1282" width="11.5" style="48" customWidth="1"/>
    <col min="1283" max="1284" width="7.5" style="48" customWidth="1"/>
    <col min="1285" max="1286" width="12.625" style="48" customWidth="1"/>
    <col min="1287" max="1287" width="9" style="48"/>
    <col min="1288" max="1288" width="10.75" style="48" customWidth="1"/>
    <col min="1289" max="1290" width="9.25" style="48" bestFit="1" customWidth="1"/>
    <col min="1291" max="1532" width="9" style="48"/>
    <col min="1533" max="1533" width="3.25" style="48" customWidth="1"/>
    <col min="1534" max="1534" width="3.5" style="48" customWidth="1"/>
    <col min="1535" max="1535" width="6.75" style="48" customWidth="1"/>
    <col min="1536" max="1536" width="17.375" style="48" customWidth="1"/>
    <col min="1537" max="1537" width="17.5" style="48" customWidth="1"/>
    <col min="1538" max="1538" width="11.5" style="48" customWidth="1"/>
    <col min="1539" max="1540" width="7.5" style="48" customWidth="1"/>
    <col min="1541" max="1542" width="12.625" style="48" customWidth="1"/>
    <col min="1543" max="1543" width="9" style="48"/>
    <col min="1544" max="1544" width="10.75" style="48" customWidth="1"/>
    <col min="1545" max="1546" width="9.25" style="48" bestFit="1" customWidth="1"/>
    <col min="1547" max="1788" width="9" style="48"/>
    <col min="1789" max="1789" width="3.25" style="48" customWidth="1"/>
    <col min="1790" max="1790" width="3.5" style="48" customWidth="1"/>
    <col min="1791" max="1791" width="6.75" style="48" customWidth="1"/>
    <col min="1792" max="1792" width="17.375" style="48" customWidth="1"/>
    <col min="1793" max="1793" width="17.5" style="48" customWidth="1"/>
    <col min="1794" max="1794" width="11.5" style="48" customWidth="1"/>
    <col min="1795" max="1796" width="7.5" style="48" customWidth="1"/>
    <col min="1797" max="1798" width="12.625" style="48" customWidth="1"/>
    <col min="1799" max="1799" width="9" style="48"/>
    <col min="1800" max="1800" width="10.75" style="48" customWidth="1"/>
    <col min="1801" max="1802" width="9.25" style="48" bestFit="1" customWidth="1"/>
    <col min="1803" max="2044" width="9" style="48"/>
    <col min="2045" max="2045" width="3.25" style="48" customWidth="1"/>
    <col min="2046" max="2046" width="3.5" style="48" customWidth="1"/>
    <col min="2047" max="2047" width="6.75" style="48" customWidth="1"/>
    <col min="2048" max="2048" width="17.375" style="48" customWidth="1"/>
    <col min="2049" max="2049" width="17.5" style="48" customWidth="1"/>
    <col min="2050" max="2050" width="11.5" style="48" customWidth="1"/>
    <col min="2051" max="2052" width="7.5" style="48" customWidth="1"/>
    <col min="2053" max="2054" width="12.625" style="48" customWidth="1"/>
    <col min="2055" max="2055" width="9" style="48"/>
    <col min="2056" max="2056" width="10.75" style="48" customWidth="1"/>
    <col min="2057" max="2058" width="9.25" style="48" bestFit="1" customWidth="1"/>
    <col min="2059" max="2300" width="9" style="48"/>
    <col min="2301" max="2301" width="3.25" style="48" customWidth="1"/>
    <col min="2302" max="2302" width="3.5" style="48" customWidth="1"/>
    <col min="2303" max="2303" width="6.75" style="48" customWidth="1"/>
    <col min="2304" max="2304" width="17.375" style="48" customWidth="1"/>
    <col min="2305" max="2305" width="17.5" style="48" customWidth="1"/>
    <col min="2306" max="2306" width="11.5" style="48" customWidth="1"/>
    <col min="2307" max="2308" width="7.5" style="48" customWidth="1"/>
    <col min="2309" max="2310" width="12.625" style="48" customWidth="1"/>
    <col min="2311" max="2311" width="9" style="48"/>
    <col min="2312" max="2312" width="10.75" style="48" customWidth="1"/>
    <col min="2313" max="2314" width="9.25" style="48" bestFit="1" customWidth="1"/>
    <col min="2315" max="2556" width="9" style="48"/>
    <col min="2557" max="2557" width="3.25" style="48" customWidth="1"/>
    <col min="2558" max="2558" width="3.5" style="48" customWidth="1"/>
    <col min="2559" max="2559" width="6.75" style="48" customWidth="1"/>
    <col min="2560" max="2560" width="17.375" style="48" customWidth="1"/>
    <col min="2561" max="2561" width="17.5" style="48" customWidth="1"/>
    <col min="2562" max="2562" width="11.5" style="48" customWidth="1"/>
    <col min="2563" max="2564" width="7.5" style="48" customWidth="1"/>
    <col min="2565" max="2566" width="12.625" style="48" customWidth="1"/>
    <col min="2567" max="2567" width="9" style="48"/>
    <col min="2568" max="2568" width="10.75" style="48" customWidth="1"/>
    <col min="2569" max="2570" width="9.25" style="48" bestFit="1" customWidth="1"/>
    <col min="2571" max="2812" width="9" style="48"/>
    <col min="2813" max="2813" width="3.25" style="48" customWidth="1"/>
    <col min="2814" max="2814" width="3.5" style="48" customWidth="1"/>
    <col min="2815" max="2815" width="6.75" style="48" customWidth="1"/>
    <col min="2816" max="2816" width="17.375" style="48" customWidth="1"/>
    <col min="2817" max="2817" width="17.5" style="48" customWidth="1"/>
    <col min="2818" max="2818" width="11.5" style="48" customWidth="1"/>
    <col min="2819" max="2820" width="7.5" style="48" customWidth="1"/>
    <col min="2821" max="2822" width="12.625" style="48" customWidth="1"/>
    <col min="2823" max="2823" width="9" style="48"/>
    <col min="2824" max="2824" width="10.75" style="48" customWidth="1"/>
    <col min="2825" max="2826" width="9.25" style="48" bestFit="1" customWidth="1"/>
    <col min="2827" max="3068" width="9" style="48"/>
    <col min="3069" max="3069" width="3.25" style="48" customWidth="1"/>
    <col min="3070" max="3070" width="3.5" style="48" customWidth="1"/>
    <col min="3071" max="3071" width="6.75" style="48" customWidth="1"/>
    <col min="3072" max="3072" width="17.375" style="48" customWidth="1"/>
    <col min="3073" max="3073" width="17.5" style="48" customWidth="1"/>
    <col min="3074" max="3074" width="11.5" style="48" customWidth="1"/>
    <col min="3075" max="3076" width="7.5" style="48" customWidth="1"/>
    <col min="3077" max="3078" width="12.625" style="48" customWidth="1"/>
    <col min="3079" max="3079" width="9" style="48"/>
    <col min="3080" max="3080" width="10.75" style="48" customWidth="1"/>
    <col min="3081" max="3082" width="9.25" style="48" bestFit="1" customWidth="1"/>
    <col min="3083" max="3324" width="9" style="48"/>
    <col min="3325" max="3325" width="3.25" style="48" customWidth="1"/>
    <col min="3326" max="3326" width="3.5" style="48" customWidth="1"/>
    <col min="3327" max="3327" width="6.75" style="48" customWidth="1"/>
    <col min="3328" max="3328" width="17.375" style="48" customWidth="1"/>
    <col min="3329" max="3329" width="17.5" style="48" customWidth="1"/>
    <col min="3330" max="3330" width="11.5" style="48" customWidth="1"/>
    <col min="3331" max="3332" width="7.5" style="48" customWidth="1"/>
    <col min="3333" max="3334" width="12.625" style="48" customWidth="1"/>
    <col min="3335" max="3335" width="9" style="48"/>
    <col min="3336" max="3336" width="10.75" style="48" customWidth="1"/>
    <col min="3337" max="3338" width="9.25" style="48" bestFit="1" customWidth="1"/>
    <col min="3339" max="3580" width="9" style="48"/>
    <col min="3581" max="3581" width="3.25" style="48" customWidth="1"/>
    <col min="3582" max="3582" width="3.5" style="48" customWidth="1"/>
    <col min="3583" max="3583" width="6.75" style="48" customWidth="1"/>
    <col min="3584" max="3584" width="17.375" style="48" customWidth="1"/>
    <col min="3585" max="3585" width="17.5" style="48" customWidth="1"/>
    <col min="3586" max="3586" width="11.5" style="48" customWidth="1"/>
    <col min="3587" max="3588" width="7.5" style="48" customWidth="1"/>
    <col min="3589" max="3590" width="12.625" style="48" customWidth="1"/>
    <col min="3591" max="3591" width="9" style="48"/>
    <col min="3592" max="3592" width="10.75" style="48" customWidth="1"/>
    <col min="3593" max="3594" width="9.25" style="48" bestFit="1" customWidth="1"/>
    <col min="3595" max="3836" width="9" style="48"/>
    <col min="3837" max="3837" width="3.25" style="48" customWidth="1"/>
    <col min="3838" max="3838" width="3.5" style="48" customWidth="1"/>
    <col min="3839" max="3839" width="6.75" style="48" customWidth="1"/>
    <col min="3840" max="3840" width="17.375" style="48" customWidth="1"/>
    <col min="3841" max="3841" width="17.5" style="48" customWidth="1"/>
    <col min="3842" max="3842" width="11.5" style="48" customWidth="1"/>
    <col min="3843" max="3844" width="7.5" style="48" customWidth="1"/>
    <col min="3845" max="3846" width="12.625" style="48" customWidth="1"/>
    <col min="3847" max="3847" width="9" style="48"/>
    <col min="3848" max="3848" width="10.75" style="48" customWidth="1"/>
    <col min="3849" max="3850" width="9.25" style="48" bestFit="1" customWidth="1"/>
    <col min="3851" max="4092" width="9" style="48"/>
    <col min="4093" max="4093" width="3.25" style="48" customWidth="1"/>
    <col min="4094" max="4094" width="3.5" style="48" customWidth="1"/>
    <col min="4095" max="4095" width="6.75" style="48" customWidth="1"/>
    <col min="4096" max="4096" width="17.375" style="48" customWidth="1"/>
    <col min="4097" max="4097" width="17.5" style="48" customWidth="1"/>
    <col min="4098" max="4098" width="11.5" style="48" customWidth="1"/>
    <col min="4099" max="4100" width="7.5" style="48" customWidth="1"/>
    <col min="4101" max="4102" width="12.625" style="48" customWidth="1"/>
    <col min="4103" max="4103" width="9" style="48"/>
    <col min="4104" max="4104" width="10.75" style="48" customWidth="1"/>
    <col min="4105" max="4106" width="9.25" style="48" bestFit="1" customWidth="1"/>
    <col min="4107" max="4348" width="9" style="48"/>
    <col min="4349" max="4349" width="3.25" style="48" customWidth="1"/>
    <col min="4350" max="4350" width="3.5" style="48" customWidth="1"/>
    <col min="4351" max="4351" width="6.75" style="48" customWidth="1"/>
    <col min="4352" max="4352" width="17.375" style="48" customWidth="1"/>
    <col min="4353" max="4353" width="17.5" style="48" customWidth="1"/>
    <col min="4354" max="4354" width="11.5" style="48" customWidth="1"/>
    <col min="4355" max="4356" width="7.5" style="48" customWidth="1"/>
    <col min="4357" max="4358" width="12.625" style="48" customWidth="1"/>
    <col min="4359" max="4359" width="9" style="48"/>
    <col min="4360" max="4360" width="10.75" style="48" customWidth="1"/>
    <col min="4361" max="4362" width="9.25" style="48" bestFit="1" customWidth="1"/>
    <col min="4363" max="4604" width="9" style="48"/>
    <col min="4605" max="4605" width="3.25" style="48" customWidth="1"/>
    <col min="4606" max="4606" width="3.5" style="48" customWidth="1"/>
    <col min="4607" max="4607" width="6.75" style="48" customWidth="1"/>
    <col min="4608" max="4608" width="17.375" style="48" customWidth="1"/>
    <col min="4609" max="4609" width="17.5" style="48" customWidth="1"/>
    <col min="4610" max="4610" width="11.5" style="48" customWidth="1"/>
    <col min="4611" max="4612" width="7.5" style="48" customWidth="1"/>
    <col min="4613" max="4614" width="12.625" style="48" customWidth="1"/>
    <col min="4615" max="4615" width="9" style="48"/>
    <col min="4616" max="4616" width="10.75" style="48" customWidth="1"/>
    <col min="4617" max="4618" width="9.25" style="48" bestFit="1" customWidth="1"/>
    <col min="4619" max="4860" width="9" style="48"/>
    <col min="4861" max="4861" width="3.25" style="48" customWidth="1"/>
    <col min="4862" max="4862" width="3.5" style="48" customWidth="1"/>
    <col min="4863" max="4863" width="6.75" style="48" customWidth="1"/>
    <col min="4864" max="4864" width="17.375" style="48" customWidth="1"/>
    <col min="4865" max="4865" width="17.5" style="48" customWidth="1"/>
    <col min="4866" max="4866" width="11.5" style="48" customWidth="1"/>
    <col min="4867" max="4868" width="7.5" style="48" customWidth="1"/>
    <col min="4869" max="4870" width="12.625" style="48" customWidth="1"/>
    <col min="4871" max="4871" width="9" style="48"/>
    <col min="4872" max="4872" width="10.75" style="48" customWidth="1"/>
    <col min="4873" max="4874" width="9.25" style="48" bestFit="1" customWidth="1"/>
    <col min="4875" max="5116" width="9" style="48"/>
    <col min="5117" max="5117" width="3.25" style="48" customWidth="1"/>
    <col min="5118" max="5118" width="3.5" style="48" customWidth="1"/>
    <col min="5119" max="5119" width="6.75" style="48" customWidth="1"/>
    <col min="5120" max="5120" width="17.375" style="48" customWidth="1"/>
    <col min="5121" max="5121" width="17.5" style="48" customWidth="1"/>
    <col min="5122" max="5122" width="11.5" style="48" customWidth="1"/>
    <col min="5123" max="5124" width="7.5" style="48" customWidth="1"/>
    <col min="5125" max="5126" width="12.625" style="48" customWidth="1"/>
    <col min="5127" max="5127" width="9" style="48"/>
    <col min="5128" max="5128" width="10.75" style="48" customWidth="1"/>
    <col min="5129" max="5130" width="9.25" style="48" bestFit="1" customWidth="1"/>
    <col min="5131" max="5372" width="9" style="48"/>
    <col min="5373" max="5373" width="3.25" style="48" customWidth="1"/>
    <col min="5374" max="5374" width="3.5" style="48" customWidth="1"/>
    <col min="5375" max="5375" width="6.75" style="48" customWidth="1"/>
    <col min="5376" max="5376" width="17.375" style="48" customWidth="1"/>
    <col min="5377" max="5377" width="17.5" style="48" customWidth="1"/>
    <col min="5378" max="5378" width="11.5" style="48" customWidth="1"/>
    <col min="5379" max="5380" width="7.5" style="48" customWidth="1"/>
    <col min="5381" max="5382" width="12.625" style="48" customWidth="1"/>
    <col min="5383" max="5383" width="9" style="48"/>
    <col min="5384" max="5384" width="10.75" style="48" customWidth="1"/>
    <col min="5385" max="5386" width="9.25" style="48" bestFit="1" customWidth="1"/>
    <col min="5387" max="5628" width="9" style="48"/>
    <col min="5629" max="5629" width="3.25" style="48" customWidth="1"/>
    <col min="5630" max="5630" width="3.5" style="48" customWidth="1"/>
    <col min="5631" max="5631" width="6.75" style="48" customWidth="1"/>
    <col min="5632" max="5632" width="17.375" style="48" customWidth="1"/>
    <col min="5633" max="5633" width="17.5" style="48" customWidth="1"/>
    <col min="5634" max="5634" width="11.5" style="48" customWidth="1"/>
    <col min="5635" max="5636" width="7.5" style="48" customWidth="1"/>
    <col min="5637" max="5638" width="12.625" style="48" customWidth="1"/>
    <col min="5639" max="5639" width="9" style="48"/>
    <col min="5640" max="5640" width="10.75" style="48" customWidth="1"/>
    <col min="5641" max="5642" width="9.25" style="48" bestFit="1" customWidth="1"/>
    <col min="5643" max="5884" width="9" style="48"/>
    <col min="5885" max="5885" width="3.25" style="48" customWidth="1"/>
    <col min="5886" max="5886" width="3.5" style="48" customWidth="1"/>
    <col min="5887" max="5887" width="6.75" style="48" customWidth="1"/>
    <col min="5888" max="5888" width="17.375" style="48" customWidth="1"/>
    <col min="5889" max="5889" width="17.5" style="48" customWidth="1"/>
    <col min="5890" max="5890" width="11.5" style="48" customWidth="1"/>
    <col min="5891" max="5892" width="7.5" style="48" customWidth="1"/>
    <col min="5893" max="5894" width="12.625" style="48" customWidth="1"/>
    <col min="5895" max="5895" width="9" style="48"/>
    <col min="5896" max="5896" width="10.75" style="48" customWidth="1"/>
    <col min="5897" max="5898" width="9.25" style="48" bestFit="1" customWidth="1"/>
    <col min="5899" max="6140" width="9" style="48"/>
    <col min="6141" max="6141" width="3.25" style="48" customWidth="1"/>
    <col min="6142" max="6142" width="3.5" style="48" customWidth="1"/>
    <col min="6143" max="6143" width="6.75" style="48" customWidth="1"/>
    <col min="6144" max="6144" width="17.375" style="48" customWidth="1"/>
    <col min="6145" max="6145" width="17.5" style="48" customWidth="1"/>
    <col min="6146" max="6146" width="11.5" style="48" customWidth="1"/>
    <col min="6147" max="6148" width="7.5" style="48" customWidth="1"/>
    <col min="6149" max="6150" width="12.625" style="48" customWidth="1"/>
    <col min="6151" max="6151" width="9" style="48"/>
    <col min="6152" max="6152" width="10.75" style="48" customWidth="1"/>
    <col min="6153" max="6154" width="9.25" style="48" bestFit="1" customWidth="1"/>
    <col min="6155" max="6396" width="9" style="48"/>
    <col min="6397" max="6397" width="3.25" style="48" customWidth="1"/>
    <col min="6398" max="6398" width="3.5" style="48" customWidth="1"/>
    <col min="6399" max="6399" width="6.75" style="48" customWidth="1"/>
    <col min="6400" max="6400" width="17.375" style="48" customWidth="1"/>
    <col min="6401" max="6401" width="17.5" style="48" customWidth="1"/>
    <col min="6402" max="6402" width="11.5" style="48" customWidth="1"/>
    <col min="6403" max="6404" width="7.5" style="48" customWidth="1"/>
    <col min="6405" max="6406" width="12.625" style="48" customWidth="1"/>
    <col min="6407" max="6407" width="9" style="48"/>
    <col min="6408" max="6408" width="10.75" style="48" customWidth="1"/>
    <col min="6409" max="6410" width="9.25" style="48" bestFit="1" customWidth="1"/>
    <col min="6411" max="6652" width="9" style="48"/>
    <col min="6653" max="6653" width="3.25" style="48" customWidth="1"/>
    <col min="6654" max="6654" width="3.5" style="48" customWidth="1"/>
    <col min="6655" max="6655" width="6.75" style="48" customWidth="1"/>
    <col min="6656" max="6656" width="17.375" style="48" customWidth="1"/>
    <col min="6657" max="6657" width="17.5" style="48" customWidth="1"/>
    <col min="6658" max="6658" width="11.5" style="48" customWidth="1"/>
    <col min="6659" max="6660" width="7.5" style="48" customWidth="1"/>
    <col min="6661" max="6662" width="12.625" style="48" customWidth="1"/>
    <col min="6663" max="6663" width="9" style="48"/>
    <col min="6664" max="6664" width="10.75" style="48" customWidth="1"/>
    <col min="6665" max="6666" width="9.25" style="48" bestFit="1" customWidth="1"/>
    <col min="6667" max="6908" width="9" style="48"/>
    <col min="6909" max="6909" width="3.25" style="48" customWidth="1"/>
    <col min="6910" max="6910" width="3.5" style="48" customWidth="1"/>
    <col min="6911" max="6911" width="6.75" style="48" customWidth="1"/>
    <col min="6912" max="6912" width="17.375" style="48" customWidth="1"/>
    <col min="6913" max="6913" width="17.5" style="48" customWidth="1"/>
    <col min="6914" max="6914" width="11.5" style="48" customWidth="1"/>
    <col min="6915" max="6916" width="7.5" style="48" customWidth="1"/>
    <col min="6917" max="6918" width="12.625" style="48" customWidth="1"/>
    <col min="6919" max="6919" width="9" style="48"/>
    <col min="6920" max="6920" width="10.75" style="48" customWidth="1"/>
    <col min="6921" max="6922" width="9.25" style="48" bestFit="1" customWidth="1"/>
    <col min="6923" max="7164" width="9" style="48"/>
    <col min="7165" max="7165" width="3.25" style="48" customWidth="1"/>
    <col min="7166" max="7166" width="3.5" style="48" customWidth="1"/>
    <col min="7167" max="7167" width="6.75" style="48" customWidth="1"/>
    <col min="7168" max="7168" width="17.375" style="48" customWidth="1"/>
    <col min="7169" max="7169" width="17.5" style="48" customWidth="1"/>
    <col min="7170" max="7170" width="11.5" style="48" customWidth="1"/>
    <col min="7171" max="7172" width="7.5" style="48" customWidth="1"/>
    <col min="7173" max="7174" width="12.625" style="48" customWidth="1"/>
    <col min="7175" max="7175" width="9" style="48"/>
    <col min="7176" max="7176" width="10.75" style="48" customWidth="1"/>
    <col min="7177" max="7178" width="9.25" style="48" bestFit="1" customWidth="1"/>
    <col min="7179" max="7420" width="9" style="48"/>
    <col min="7421" max="7421" width="3.25" style="48" customWidth="1"/>
    <col min="7422" max="7422" width="3.5" style="48" customWidth="1"/>
    <col min="7423" max="7423" width="6.75" style="48" customWidth="1"/>
    <col min="7424" max="7424" width="17.375" style="48" customWidth="1"/>
    <col min="7425" max="7425" width="17.5" style="48" customWidth="1"/>
    <col min="7426" max="7426" width="11.5" style="48" customWidth="1"/>
    <col min="7427" max="7428" width="7.5" style="48" customWidth="1"/>
    <col min="7429" max="7430" width="12.625" style="48" customWidth="1"/>
    <col min="7431" max="7431" width="9" style="48"/>
    <col min="7432" max="7432" width="10.75" style="48" customWidth="1"/>
    <col min="7433" max="7434" width="9.25" style="48" bestFit="1" customWidth="1"/>
    <col min="7435" max="7676" width="9" style="48"/>
    <col min="7677" max="7677" width="3.25" style="48" customWidth="1"/>
    <col min="7678" max="7678" width="3.5" style="48" customWidth="1"/>
    <col min="7679" max="7679" width="6.75" style="48" customWidth="1"/>
    <col min="7680" max="7680" width="17.375" style="48" customWidth="1"/>
    <col min="7681" max="7681" width="17.5" style="48" customWidth="1"/>
    <col min="7682" max="7682" width="11.5" style="48" customWidth="1"/>
    <col min="7683" max="7684" width="7.5" style="48" customWidth="1"/>
    <col min="7685" max="7686" width="12.625" style="48" customWidth="1"/>
    <col min="7687" max="7687" width="9" style="48"/>
    <col min="7688" max="7688" width="10.75" style="48" customWidth="1"/>
    <col min="7689" max="7690" width="9.25" style="48" bestFit="1" customWidth="1"/>
    <col min="7691" max="7932" width="9" style="48"/>
    <col min="7933" max="7933" width="3.25" style="48" customWidth="1"/>
    <col min="7934" max="7934" width="3.5" style="48" customWidth="1"/>
    <col min="7935" max="7935" width="6.75" style="48" customWidth="1"/>
    <col min="7936" max="7936" width="17.375" style="48" customWidth="1"/>
    <col min="7937" max="7937" width="17.5" style="48" customWidth="1"/>
    <col min="7938" max="7938" width="11.5" style="48" customWidth="1"/>
    <col min="7939" max="7940" width="7.5" style="48" customWidth="1"/>
    <col min="7941" max="7942" width="12.625" style="48" customWidth="1"/>
    <col min="7943" max="7943" width="9" style="48"/>
    <col min="7944" max="7944" width="10.75" style="48" customWidth="1"/>
    <col min="7945" max="7946" width="9.25" style="48" bestFit="1" customWidth="1"/>
    <col min="7947" max="8188" width="9" style="48"/>
    <col min="8189" max="8189" width="3.25" style="48" customWidth="1"/>
    <col min="8190" max="8190" width="3.5" style="48" customWidth="1"/>
    <col min="8191" max="8191" width="6.75" style="48" customWidth="1"/>
    <col min="8192" max="8192" width="17.375" style="48" customWidth="1"/>
    <col min="8193" max="8193" width="17.5" style="48" customWidth="1"/>
    <col min="8194" max="8194" width="11.5" style="48" customWidth="1"/>
    <col min="8195" max="8196" width="7.5" style="48" customWidth="1"/>
    <col min="8197" max="8198" width="12.625" style="48" customWidth="1"/>
    <col min="8199" max="8199" width="9" style="48"/>
    <col min="8200" max="8200" width="10.75" style="48" customWidth="1"/>
    <col min="8201" max="8202" width="9.25" style="48" bestFit="1" customWidth="1"/>
    <col min="8203" max="8444" width="9" style="48"/>
    <col min="8445" max="8445" width="3.25" style="48" customWidth="1"/>
    <col min="8446" max="8446" width="3.5" style="48" customWidth="1"/>
    <col min="8447" max="8447" width="6.75" style="48" customWidth="1"/>
    <col min="8448" max="8448" width="17.375" style="48" customWidth="1"/>
    <col min="8449" max="8449" width="17.5" style="48" customWidth="1"/>
    <col min="8450" max="8450" width="11.5" style="48" customWidth="1"/>
    <col min="8451" max="8452" width="7.5" style="48" customWidth="1"/>
    <col min="8453" max="8454" width="12.625" style="48" customWidth="1"/>
    <col min="8455" max="8455" width="9" style="48"/>
    <col min="8456" max="8456" width="10.75" style="48" customWidth="1"/>
    <col min="8457" max="8458" width="9.25" style="48" bestFit="1" customWidth="1"/>
    <col min="8459" max="8700" width="9" style="48"/>
    <col min="8701" max="8701" width="3.25" style="48" customWidth="1"/>
    <col min="8702" max="8702" width="3.5" style="48" customWidth="1"/>
    <col min="8703" max="8703" width="6.75" style="48" customWidth="1"/>
    <col min="8704" max="8704" width="17.375" style="48" customWidth="1"/>
    <col min="8705" max="8705" width="17.5" style="48" customWidth="1"/>
    <col min="8706" max="8706" width="11.5" style="48" customWidth="1"/>
    <col min="8707" max="8708" width="7.5" style="48" customWidth="1"/>
    <col min="8709" max="8710" width="12.625" style="48" customWidth="1"/>
    <col min="8711" max="8711" width="9" style="48"/>
    <col min="8712" max="8712" width="10.75" style="48" customWidth="1"/>
    <col min="8713" max="8714" width="9.25" style="48" bestFit="1" customWidth="1"/>
    <col min="8715" max="8956" width="9" style="48"/>
    <col min="8957" max="8957" width="3.25" style="48" customWidth="1"/>
    <col min="8958" max="8958" width="3.5" style="48" customWidth="1"/>
    <col min="8959" max="8959" width="6.75" style="48" customWidth="1"/>
    <col min="8960" max="8960" width="17.375" style="48" customWidth="1"/>
    <col min="8961" max="8961" width="17.5" style="48" customWidth="1"/>
    <col min="8962" max="8962" width="11.5" style="48" customWidth="1"/>
    <col min="8963" max="8964" width="7.5" style="48" customWidth="1"/>
    <col min="8965" max="8966" width="12.625" style="48" customWidth="1"/>
    <col min="8967" max="8967" width="9" style="48"/>
    <col min="8968" max="8968" width="10.75" style="48" customWidth="1"/>
    <col min="8969" max="8970" width="9.25" style="48" bestFit="1" customWidth="1"/>
    <col min="8971" max="9212" width="9" style="48"/>
    <col min="9213" max="9213" width="3.25" style="48" customWidth="1"/>
    <col min="9214" max="9214" width="3.5" style="48" customWidth="1"/>
    <col min="9215" max="9215" width="6.75" style="48" customWidth="1"/>
    <col min="9216" max="9216" width="17.375" style="48" customWidth="1"/>
    <col min="9217" max="9217" width="17.5" style="48" customWidth="1"/>
    <col min="9218" max="9218" width="11.5" style="48" customWidth="1"/>
    <col min="9219" max="9220" width="7.5" style="48" customWidth="1"/>
    <col min="9221" max="9222" width="12.625" style="48" customWidth="1"/>
    <col min="9223" max="9223" width="9" style="48"/>
    <col min="9224" max="9224" width="10.75" style="48" customWidth="1"/>
    <col min="9225" max="9226" width="9.25" style="48" bestFit="1" customWidth="1"/>
    <col min="9227" max="9468" width="9" style="48"/>
    <col min="9469" max="9469" width="3.25" style="48" customWidth="1"/>
    <col min="9470" max="9470" width="3.5" style="48" customWidth="1"/>
    <col min="9471" max="9471" width="6.75" style="48" customWidth="1"/>
    <col min="9472" max="9472" width="17.375" style="48" customWidth="1"/>
    <col min="9473" max="9473" width="17.5" style="48" customWidth="1"/>
    <col min="9474" max="9474" width="11.5" style="48" customWidth="1"/>
    <col min="9475" max="9476" width="7.5" style="48" customWidth="1"/>
    <col min="9477" max="9478" width="12.625" style="48" customWidth="1"/>
    <col min="9479" max="9479" width="9" style="48"/>
    <col min="9480" max="9480" width="10.75" style="48" customWidth="1"/>
    <col min="9481" max="9482" width="9.25" style="48" bestFit="1" customWidth="1"/>
    <col min="9483" max="9724" width="9" style="48"/>
    <col min="9725" max="9725" width="3.25" style="48" customWidth="1"/>
    <col min="9726" max="9726" width="3.5" style="48" customWidth="1"/>
    <col min="9727" max="9727" width="6.75" style="48" customWidth="1"/>
    <col min="9728" max="9728" width="17.375" style="48" customWidth="1"/>
    <col min="9729" max="9729" width="17.5" style="48" customWidth="1"/>
    <col min="9730" max="9730" width="11.5" style="48" customWidth="1"/>
    <col min="9731" max="9732" width="7.5" style="48" customWidth="1"/>
    <col min="9733" max="9734" width="12.625" style="48" customWidth="1"/>
    <col min="9735" max="9735" width="9" style="48"/>
    <col min="9736" max="9736" width="10.75" style="48" customWidth="1"/>
    <col min="9737" max="9738" width="9.25" style="48" bestFit="1" customWidth="1"/>
    <col min="9739" max="9980" width="9" style="48"/>
    <col min="9981" max="9981" width="3.25" style="48" customWidth="1"/>
    <col min="9982" max="9982" width="3.5" style="48" customWidth="1"/>
    <col min="9983" max="9983" width="6.75" style="48" customWidth="1"/>
    <col min="9984" max="9984" width="17.375" style="48" customWidth="1"/>
    <col min="9985" max="9985" width="17.5" style="48" customWidth="1"/>
    <col min="9986" max="9986" width="11.5" style="48" customWidth="1"/>
    <col min="9987" max="9988" width="7.5" style="48" customWidth="1"/>
    <col min="9989" max="9990" width="12.625" style="48" customWidth="1"/>
    <col min="9991" max="9991" width="9" style="48"/>
    <col min="9992" max="9992" width="10.75" style="48" customWidth="1"/>
    <col min="9993" max="9994" width="9.25" style="48" bestFit="1" customWidth="1"/>
    <col min="9995" max="10236" width="9" style="48"/>
    <col min="10237" max="10237" width="3.25" style="48" customWidth="1"/>
    <col min="10238" max="10238" width="3.5" style="48" customWidth="1"/>
    <col min="10239" max="10239" width="6.75" style="48" customWidth="1"/>
    <col min="10240" max="10240" width="17.375" style="48" customWidth="1"/>
    <col min="10241" max="10241" width="17.5" style="48" customWidth="1"/>
    <col min="10242" max="10242" width="11.5" style="48" customWidth="1"/>
    <col min="10243" max="10244" width="7.5" style="48" customWidth="1"/>
    <col min="10245" max="10246" width="12.625" style="48" customWidth="1"/>
    <col min="10247" max="10247" width="9" style="48"/>
    <col min="10248" max="10248" width="10.75" style="48" customWidth="1"/>
    <col min="10249" max="10250" width="9.25" style="48" bestFit="1" customWidth="1"/>
    <col min="10251" max="10492" width="9" style="48"/>
    <col min="10493" max="10493" width="3.25" style="48" customWidth="1"/>
    <col min="10494" max="10494" width="3.5" style="48" customWidth="1"/>
    <col min="10495" max="10495" width="6.75" style="48" customWidth="1"/>
    <col min="10496" max="10496" width="17.375" style="48" customWidth="1"/>
    <col min="10497" max="10497" width="17.5" style="48" customWidth="1"/>
    <col min="10498" max="10498" width="11.5" style="48" customWidth="1"/>
    <col min="10499" max="10500" width="7.5" style="48" customWidth="1"/>
    <col min="10501" max="10502" width="12.625" style="48" customWidth="1"/>
    <col min="10503" max="10503" width="9" style="48"/>
    <col min="10504" max="10504" width="10.75" style="48" customWidth="1"/>
    <col min="10505" max="10506" width="9.25" style="48" bestFit="1" customWidth="1"/>
    <col min="10507" max="10748" width="9" style="48"/>
    <col min="10749" max="10749" width="3.25" style="48" customWidth="1"/>
    <col min="10750" max="10750" width="3.5" style="48" customWidth="1"/>
    <col min="10751" max="10751" width="6.75" style="48" customWidth="1"/>
    <col min="10752" max="10752" width="17.375" style="48" customWidth="1"/>
    <col min="10753" max="10753" width="17.5" style="48" customWidth="1"/>
    <col min="10754" max="10754" width="11.5" style="48" customWidth="1"/>
    <col min="10755" max="10756" width="7.5" style="48" customWidth="1"/>
    <col min="10757" max="10758" width="12.625" style="48" customWidth="1"/>
    <col min="10759" max="10759" width="9" style="48"/>
    <col min="10760" max="10760" width="10.75" style="48" customWidth="1"/>
    <col min="10761" max="10762" width="9.25" style="48" bestFit="1" customWidth="1"/>
    <col min="10763" max="11004" width="9" style="48"/>
    <col min="11005" max="11005" width="3.25" style="48" customWidth="1"/>
    <col min="11006" max="11006" width="3.5" style="48" customWidth="1"/>
    <col min="11007" max="11007" width="6.75" style="48" customWidth="1"/>
    <col min="11008" max="11008" width="17.375" style="48" customWidth="1"/>
    <col min="11009" max="11009" width="17.5" style="48" customWidth="1"/>
    <col min="11010" max="11010" width="11.5" style="48" customWidth="1"/>
    <col min="11011" max="11012" width="7.5" style="48" customWidth="1"/>
    <col min="11013" max="11014" width="12.625" style="48" customWidth="1"/>
    <col min="11015" max="11015" width="9" style="48"/>
    <col min="11016" max="11016" width="10.75" style="48" customWidth="1"/>
    <col min="11017" max="11018" width="9.25" style="48" bestFit="1" customWidth="1"/>
    <col min="11019" max="11260" width="9" style="48"/>
    <col min="11261" max="11261" width="3.25" style="48" customWidth="1"/>
    <col min="11262" max="11262" width="3.5" style="48" customWidth="1"/>
    <col min="11263" max="11263" width="6.75" style="48" customWidth="1"/>
    <col min="11264" max="11264" width="17.375" style="48" customWidth="1"/>
    <col min="11265" max="11265" width="17.5" style="48" customWidth="1"/>
    <col min="11266" max="11266" width="11.5" style="48" customWidth="1"/>
    <col min="11267" max="11268" width="7.5" style="48" customWidth="1"/>
    <col min="11269" max="11270" width="12.625" style="48" customWidth="1"/>
    <col min="11271" max="11271" width="9" style="48"/>
    <col min="11272" max="11272" width="10.75" style="48" customWidth="1"/>
    <col min="11273" max="11274" width="9.25" style="48" bestFit="1" customWidth="1"/>
    <col min="11275" max="11516" width="9" style="48"/>
    <col min="11517" max="11517" width="3.25" style="48" customWidth="1"/>
    <col min="11518" max="11518" width="3.5" style="48" customWidth="1"/>
    <col min="11519" max="11519" width="6.75" style="48" customWidth="1"/>
    <col min="11520" max="11520" width="17.375" style="48" customWidth="1"/>
    <col min="11521" max="11521" width="17.5" style="48" customWidth="1"/>
    <col min="11522" max="11522" width="11.5" style="48" customWidth="1"/>
    <col min="11523" max="11524" width="7.5" style="48" customWidth="1"/>
    <col min="11525" max="11526" width="12.625" style="48" customWidth="1"/>
    <col min="11527" max="11527" width="9" style="48"/>
    <col min="11528" max="11528" width="10.75" style="48" customWidth="1"/>
    <col min="11529" max="11530" width="9.25" style="48" bestFit="1" customWidth="1"/>
    <col min="11531" max="11772" width="9" style="48"/>
    <col min="11773" max="11773" width="3.25" style="48" customWidth="1"/>
    <col min="11774" max="11774" width="3.5" style="48" customWidth="1"/>
    <col min="11775" max="11775" width="6.75" style="48" customWidth="1"/>
    <col min="11776" max="11776" width="17.375" style="48" customWidth="1"/>
    <col min="11777" max="11777" width="17.5" style="48" customWidth="1"/>
    <col min="11778" max="11778" width="11.5" style="48" customWidth="1"/>
    <col min="11779" max="11780" width="7.5" style="48" customWidth="1"/>
    <col min="11781" max="11782" width="12.625" style="48" customWidth="1"/>
    <col min="11783" max="11783" width="9" style="48"/>
    <col min="11784" max="11784" width="10.75" style="48" customWidth="1"/>
    <col min="11785" max="11786" width="9.25" style="48" bestFit="1" customWidth="1"/>
    <col min="11787" max="12028" width="9" style="48"/>
    <col min="12029" max="12029" width="3.25" style="48" customWidth="1"/>
    <col min="12030" max="12030" width="3.5" style="48" customWidth="1"/>
    <col min="12031" max="12031" width="6.75" style="48" customWidth="1"/>
    <col min="12032" max="12032" width="17.375" style="48" customWidth="1"/>
    <col min="12033" max="12033" width="17.5" style="48" customWidth="1"/>
    <col min="12034" max="12034" width="11.5" style="48" customWidth="1"/>
    <col min="12035" max="12036" width="7.5" style="48" customWidth="1"/>
    <col min="12037" max="12038" width="12.625" style="48" customWidth="1"/>
    <col min="12039" max="12039" width="9" style="48"/>
    <col min="12040" max="12040" width="10.75" style="48" customWidth="1"/>
    <col min="12041" max="12042" width="9.25" style="48" bestFit="1" customWidth="1"/>
    <col min="12043" max="12284" width="9" style="48"/>
    <col min="12285" max="12285" width="3.25" style="48" customWidth="1"/>
    <col min="12286" max="12286" width="3.5" style="48" customWidth="1"/>
    <col min="12287" max="12287" width="6.75" style="48" customWidth="1"/>
    <col min="12288" max="12288" width="17.375" style="48" customWidth="1"/>
    <col min="12289" max="12289" width="17.5" style="48" customWidth="1"/>
    <col min="12290" max="12290" width="11.5" style="48" customWidth="1"/>
    <col min="12291" max="12292" width="7.5" style="48" customWidth="1"/>
    <col min="12293" max="12294" width="12.625" style="48" customWidth="1"/>
    <col min="12295" max="12295" width="9" style="48"/>
    <col min="12296" max="12296" width="10.75" style="48" customWidth="1"/>
    <col min="12297" max="12298" width="9.25" style="48" bestFit="1" customWidth="1"/>
    <col min="12299" max="12540" width="9" style="48"/>
    <col min="12541" max="12541" width="3.25" style="48" customWidth="1"/>
    <col min="12542" max="12542" width="3.5" style="48" customWidth="1"/>
    <col min="12543" max="12543" width="6.75" style="48" customWidth="1"/>
    <col min="12544" max="12544" width="17.375" style="48" customWidth="1"/>
    <col min="12545" max="12545" width="17.5" style="48" customWidth="1"/>
    <col min="12546" max="12546" width="11.5" style="48" customWidth="1"/>
    <col min="12547" max="12548" width="7.5" style="48" customWidth="1"/>
    <col min="12549" max="12550" width="12.625" style="48" customWidth="1"/>
    <col min="12551" max="12551" width="9" style="48"/>
    <col min="12552" max="12552" width="10.75" style="48" customWidth="1"/>
    <col min="12553" max="12554" width="9.25" style="48" bestFit="1" customWidth="1"/>
    <col min="12555" max="12796" width="9" style="48"/>
    <col min="12797" max="12797" width="3.25" style="48" customWidth="1"/>
    <col min="12798" max="12798" width="3.5" style="48" customWidth="1"/>
    <col min="12799" max="12799" width="6.75" style="48" customWidth="1"/>
    <col min="12800" max="12800" width="17.375" style="48" customWidth="1"/>
    <col min="12801" max="12801" width="17.5" style="48" customWidth="1"/>
    <col min="12802" max="12802" width="11.5" style="48" customWidth="1"/>
    <col min="12803" max="12804" width="7.5" style="48" customWidth="1"/>
    <col min="12805" max="12806" width="12.625" style="48" customWidth="1"/>
    <col min="12807" max="12807" width="9" style="48"/>
    <col min="12808" max="12808" width="10.75" style="48" customWidth="1"/>
    <col min="12809" max="12810" width="9.25" style="48" bestFit="1" customWidth="1"/>
    <col min="12811" max="13052" width="9" style="48"/>
    <col min="13053" max="13053" width="3.25" style="48" customWidth="1"/>
    <col min="13054" max="13054" width="3.5" style="48" customWidth="1"/>
    <col min="13055" max="13055" width="6.75" style="48" customWidth="1"/>
    <col min="13056" max="13056" width="17.375" style="48" customWidth="1"/>
    <col min="13057" max="13057" width="17.5" style="48" customWidth="1"/>
    <col min="13058" max="13058" width="11.5" style="48" customWidth="1"/>
    <col min="13059" max="13060" width="7.5" style="48" customWidth="1"/>
    <col min="13061" max="13062" width="12.625" style="48" customWidth="1"/>
    <col min="13063" max="13063" width="9" style="48"/>
    <col min="13064" max="13064" width="10.75" style="48" customWidth="1"/>
    <col min="13065" max="13066" width="9.25" style="48" bestFit="1" customWidth="1"/>
    <col min="13067" max="13308" width="9" style="48"/>
    <col min="13309" max="13309" width="3.25" style="48" customWidth="1"/>
    <col min="13310" max="13310" width="3.5" style="48" customWidth="1"/>
    <col min="13311" max="13311" width="6.75" style="48" customWidth="1"/>
    <col min="13312" max="13312" width="17.375" style="48" customWidth="1"/>
    <col min="13313" max="13313" width="17.5" style="48" customWidth="1"/>
    <col min="13314" max="13314" width="11.5" style="48" customWidth="1"/>
    <col min="13315" max="13316" width="7.5" style="48" customWidth="1"/>
    <col min="13317" max="13318" width="12.625" style="48" customWidth="1"/>
    <col min="13319" max="13319" width="9" style="48"/>
    <col min="13320" max="13320" width="10.75" style="48" customWidth="1"/>
    <col min="13321" max="13322" width="9.25" style="48" bestFit="1" customWidth="1"/>
    <col min="13323" max="13564" width="9" style="48"/>
    <col min="13565" max="13565" width="3.25" style="48" customWidth="1"/>
    <col min="13566" max="13566" width="3.5" style="48" customWidth="1"/>
    <col min="13567" max="13567" width="6.75" style="48" customWidth="1"/>
    <col min="13568" max="13568" width="17.375" style="48" customWidth="1"/>
    <col min="13569" max="13569" width="17.5" style="48" customWidth="1"/>
    <col min="13570" max="13570" width="11.5" style="48" customWidth="1"/>
    <col min="13571" max="13572" width="7.5" style="48" customWidth="1"/>
    <col min="13573" max="13574" width="12.625" style="48" customWidth="1"/>
    <col min="13575" max="13575" width="9" style="48"/>
    <col min="13576" max="13576" width="10.75" style="48" customWidth="1"/>
    <col min="13577" max="13578" width="9.25" style="48" bestFit="1" customWidth="1"/>
    <col min="13579" max="13820" width="9" style="48"/>
    <col min="13821" max="13821" width="3.25" style="48" customWidth="1"/>
    <col min="13822" max="13822" width="3.5" style="48" customWidth="1"/>
    <col min="13823" max="13823" width="6.75" style="48" customWidth="1"/>
    <col min="13824" max="13824" width="17.375" style="48" customWidth="1"/>
    <col min="13825" max="13825" width="17.5" style="48" customWidth="1"/>
    <col min="13826" max="13826" width="11.5" style="48" customWidth="1"/>
    <col min="13827" max="13828" width="7.5" style="48" customWidth="1"/>
    <col min="13829" max="13830" width="12.625" style="48" customWidth="1"/>
    <col min="13831" max="13831" width="9" style="48"/>
    <col min="13832" max="13832" width="10.75" style="48" customWidth="1"/>
    <col min="13833" max="13834" width="9.25" style="48" bestFit="1" customWidth="1"/>
    <col min="13835" max="14076" width="9" style="48"/>
    <col min="14077" max="14077" width="3.25" style="48" customWidth="1"/>
    <col min="14078" max="14078" width="3.5" style="48" customWidth="1"/>
    <col min="14079" max="14079" width="6.75" style="48" customWidth="1"/>
    <col min="14080" max="14080" width="17.375" style="48" customWidth="1"/>
    <col min="14081" max="14081" width="17.5" style="48" customWidth="1"/>
    <col min="14082" max="14082" width="11.5" style="48" customWidth="1"/>
    <col min="14083" max="14084" width="7.5" style="48" customWidth="1"/>
    <col min="14085" max="14086" width="12.625" style="48" customWidth="1"/>
    <col min="14087" max="14087" width="9" style="48"/>
    <col min="14088" max="14088" width="10.75" style="48" customWidth="1"/>
    <col min="14089" max="14090" width="9.25" style="48" bestFit="1" customWidth="1"/>
    <col min="14091" max="14332" width="9" style="48"/>
    <col min="14333" max="14333" width="3.25" style="48" customWidth="1"/>
    <col min="14334" max="14334" width="3.5" style="48" customWidth="1"/>
    <col min="14335" max="14335" width="6.75" style="48" customWidth="1"/>
    <col min="14336" max="14336" width="17.375" style="48" customWidth="1"/>
    <col min="14337" max="14337" width="17.5" style="48" customWidth="1"/>
    <col min="14338" max="14338" width="11.5" style="48" customWidth="1"/>
    <col min="14339" max="14340" width="7.5" style="48" customWidth="1"/>
    <col min="14341" max="14342" width="12.625" style="48" customWidth="1"/>
    <col min="14343" max="14343" width="9" style="48"/>
    <col min="14344" max="14344" width="10.75" style="48" customWidth="1"/>
    <col min="14345" max="14346" width="9.25" style="48" bestFit="1" customWidth="1"/>
    <col min="14347" max="14588" width="9" style="48"/>
    <col min="14589" max="14589" width="3.25" style="48" customWidth="1"/>
    <col min="14590" max="14590" width="3.5" style="48" customWidth="1"/>
    <col min="14591" max="14591" width="6.75" style="48" customWidth="1"/>
    <col min="14592" max="14592" width="17.375" style="48" customWidth="1"/>
    <col min="14593" max="14593" width="17.5" style="48" customWidth="1"/>
    <col min="14594" max="14594" width="11.5" style="48" customWidth="1"/>
    <col min="14595" max="14596" width="7.5" style="48" customWidth="1"/>
    <col min="14597" max="14598" width="12.625" style="48" customWidth="1"/>
    <col min="14599" max="14599" width="9" style="48"/>
    <col min="14600" max="14600" width="10.75" style="48" customWidth="1"/>
    <col min="14601" max="14602" width="9.25" style="48" bestFit="1" customWidth="1"/>
    <col min="14603" max="14844" width="9" style="48"/>
    <col min="14845" max="14845" width="3.25" style="48" customWidth="1"/>
    <col min="14846" max="14846" width="3.5" style="48" customWidth="1"/>
    <col min="14847" max="14847" width="6.75" style="48" customWidth="1"/>
    <col min="14848" max="14848" width="17.375" style="48" customWidth="1"/>
    <col min="14849" max="14849" width="17.5" style="48" customWidth="1"/>
    <col min="14850" max="14850" width="11.5" style="48" customWidth="1"/>
    <col min="14851" max="14852" width="7.5" style="48" customWidth="1"/>
    <col min="14853" max="14854" width="12.625" style="48" customWidth="1"/>
    <col min="14855" max="14855" width="9" style="48"/>
    <col min="14856" max="14856" width="10.75" style="48" customWidth="1"/>
    <col min="14857" max="14858" width="9.25" style="48" bestFit="1" customWidth="1"/>
    <col min="14859" max="15100" width="9" style="48"/>
    <col min="15101" max="15101" width="3.25" style="48" customWidth="1"/>
    <col min="15102" max="15102" width="3.5" style="48" customWidth="1"/>
    <col min="15103" max="15103" width="6.75" style="48" customWidth="1"/>
    <col min="15104" max="15104" width="17.375" style="48" customWidth="1"/>
    <col min="15105" max="15105" width="17.5" style="48" customWidth="1"/>
    <col min="15106" max="15106" width="11.5" style="48" customWidth="1"/>
    <col min="15107" max="15108" width="7.5" style="48" customWidth="1"/>
    <col min="15109" max="15110" width="12.625" style="48" customWidth="1"/>
    <col min="15111" max="15111" width="9" style="48"/>
    <col min="15112" max="15112" width="10.75" style="48" customWidth="1"/>
    <col min="15113" max="15114" width="9.25" style="48" bestFit="1" customWidth="1"/>
    <col min="15115" max="15356" width="9" style="48"/>
    <col min="15357" max="15357" width="3.25" style="48" customWidth="1"/>
    <col min="15358" max="15358" width="3.5" style="48" customWidth="1"/>
    <col min="15359" max="15359" width="6.75" style="48" customWidth="1"/>
    <col min="15360" max="15360" width="17.375" style="48" customWidth="1"/>
    <col min="15361" max="15361" width="17.5" style="48" customWidth="1"/>
    <col min="15362" max="15362" width="11.5" style="48" customWidth="1"/>
    <col min="15363" max="15364" width="7.5" style="48" customWidth="1"/>
    <col min="15365" max="15366" width="12.625" style="48" customWidth="1"/>
    <col min="15367" max="15367" width="9" style="48"/>
    <col min="15368" max="15368" width="10.75" style="48" customWidth="1"/>
    <col min="15369" max="15370" width="9.25" style="48" bestFit="1" customWidth="1"/>
    <col min="15371" max="15612" width="9" style="48"/>
    <col min="15613" max="15613" width="3.25" style="48" customWidth="1"/>
    <col min="15614" max="15614" width="3.5" style="48" customWidth="1"/>
    <col min="15615" max="15615" width="6.75" style="48" customWidth="1"/>
    <col min="15616" max="15616" width="17.375" style="48" customWidth="1"/>
    <col min="15617" max="15617" width="17.5" style="48" customWidth="1"/>
    <col min="15618" max="15618" width="11.5" style="48" customWidth="1"/>
    <col min="15619" max="15620" width="7.5" style="48" customWidth="1"/>
    <col min="15621" max="15622" width="12.625" style="48" customWidth="1"/>
    <col min="15623" max="15623" width="9" style="48"/>
    <col min="15624" max="15624" width="10.75" style="48" customWidth="1"/>
    <col min="15625" max="15626" width="9.25" style="48" bestFit="1" customWidth="1"/>
    <col min="15627" max="15868" width="9" style="48"/>
    <col min="15869" max="15869" width="3.25" style="48" customWidth="1"/>
    <col min="15870" max="15870" width="3.5" style="48" customWidth="1"/>
    <col min="15871" max="15871" width="6.75" style="48" customWidth="1"/>
    <col min="15872" max="15872" width="17.375" style="48" customWidth="1"/>
    <col min="15873" max="15873" width="17.5" style="48" customWidth="1"/>
    <col min="15874" max="15874" width="11.5" style="48" customWidth="1"/>
    <col min="15875" max="15876" width="7.5" style="48" customWidth="1"/>
    <col min="15877" max="15878" width="12.625" style="48" customWidth="1"/>
    <col min="15879" max="15879" width="9" style="48"/>
    <col min="15880" max="15880" width="10.75" style="48" customWidth="1"/>
    <col min="15881" max="15882" width="9.25" style="48" bestFit="1" customWidth="1"/>
    <col min="15883" max="16124" width="9" style="48"/>
    <col min="16125" max="16125" width="3.25" style="48" customWidth="1"/>
    <col min="16126" max="16126" width="3.5" style="48" customWidth="1"/>
    <col min="16127" max="16127" width="6.75" style="48" customWidth="1"/>
    <col min="16128" max="16128" width="17.375" style="48" customWidth="1"/>
    <col min="16129" max="16129" width="17.5" style="48" customWidth="1"/>
    <col min="16130" max="16130" width="11.5" style="48" customWidth="1"/>
    <col min="16131" max="16132" width="7.5" style="48" customWidth="1"/>
    <col min="16133" max="16134" width="12.625" style="48" customWidth="1"/>
    <col min="16135" max="16135" width="9" style="48"/>
    <col min="16136" max="16136" width="10.75" style="48" customWidth="1"/>
    <col min="16137" max="16138" width="9.25" style="48" bestFit="1" customWidth="1"/>
    <col min="16139" max="16384" width="9" style="48"/>
  </cols>
  <sheetData>
    <row r="1" spans="1:10" ht="19.5" customHeight="1" x14ac:dyDescent="0.15">
      <c r="A1" s="283" t="s">
        <v>148</v>
      </c>
      <c r="B1" s="283"/>
      <c r="C1" s="283"/>
      <c r="D1" s="283"/>
      <c r="E1" s="283"/>
      <c r="F1" s="283"/>
      <c r="G1" s="283"/>
      <c r="H1" s="283"/>
      <c r="I1" s="283"/>
      <c r="J1" s="283"/>
    </row>
    <row r="2" spans="1:10" ht="11.25" customHeight="1" x14ac:dyDescent="0.15">
      <c r="B2" s="88"/>
      <c r="C2" s="49"/>
      <c r="D2" s="49"/>
      <c r="E2" s="49"/>
      <c r="F2" s="49"/>
      <c r="G2" s="49"/>
      <c r="H2" s="49"/>
      <c r="I2" s="49"/>
      <c r="J2" s="49"/>
    </row>
    <row r="3" spans="1:10" x14ac:dyDescent="0.15">
      <c r="A3" s="50" t="s">
        <v>145</v>
      </c>
      <c r="C3" s="49"/>
      <c r="D3" s="49"/>
      <c r="E3" s="49"/>
      <c r="F3" s="49"/>
      <c r="G3" s="49"/>
      <c r="H3" s="49"/>
      <c r="I3" s="49"/>
      <c r="J3" s="49"/>
    </row>
    <row r="4" spans="1:10" ht="15" customHeight="1" x14ac:dyDescent="0.15">
      <c r="A4" s="52"/>
      <c r="B4" s="284" t="s">
        <v>71</v>
      </c>
      <c r="C4" s="285"/>
      <c r="D4" s="285"/>
      <c r="E4" s="285"/>
      <c r="F4" s="286"/>
      <c r="G4" s="289" t="s">
        <v>68</v>
      </c>
      <c r="H4" s="290"/>
      <c r="I4" s="293" t="s">
        <v>202</v>
      </c>
      <c r="J4" s="295" t="s">
        <v>198</v>
      </c>
    </row>
    <row r="5" spans="1:10" ht="15" customHeight="1" x14ac:dyDescent="0.15">
      <c r="A5" s="53"/>
      <c r="B5" s="287"/>
      <c r="C5" s="287"/>
      <c r="D5" s="287"/>
      <c r="E5" s="287"/>
      <c r="F5" s="288"/>
      <c r="G5" s="291"/>
      <c r="H5" s="292"/>
      <c r="I5" s="294"/>
      <c r="J5" s="296"/>
    </row>
    <row r="6" spans="1:10" ht="30" customHeight="1" x14ac:dyDescent="0.15">
      <c r="A6" s="54"/>
      <c r="B6" s="282" t="s">
        <v>135</v>
      </c>
      <c r="C6" s="268"/>
      <c r="D6" s="268"/>
      <c r="E6" s="268"/>
      <c r="F6" s="269"/>
      <c r="G6" s="270">
        <f>I54</f>
        <v>6426</v>
      </c>
      <c r="H6" s="271"/>
      <c r="I6" s="68"/>
      <c r="J6" s="69"/>
    </row>
    <row r="7" spans="1:10" ht="15.95" customHeight="1" x14ac:dyDescent="0.15">
      <c r="A7" s="54"/>
      <c r="B7" s="267" t="s">
        <v>72</v>
      </c>
      <c r="C7" s="268"/>
      <c r="D7" s="268"/>
      <c r="E7" s="268"/>
      <c r="F7" s="269"/>
      <c r="G7" s="270">
        <f>J54</f>
        <v>3876</v>
      </c>
      <c r="H7" s="271"/>
      <c r="I7" s="68"/>
      <c r="J7" s="69"/>
    </row>
    <row r="8" spans="1:10" x14ac:dyDescent="0.15">
      <c r="B8" s="272"/>
      <c r="C8" s="272"/>
      <c r="D8" s="272"/>
      <c r="E8" s="272"/>
      <c r="F8" s="272"/>
      <c r="G8" s="272"/>
      <c r="H8" s="272"/>
      <c r="I8" s="273"/>
      <c r="J8" s="273"/>
    </row>
    <row r="9" spans="1:10" ht="11.25" customHeight="1" x14ac:dyDescent="0.15">
      <c r="B9" s="112"/>
      <c r="C9" s="112"/>
      <c r="D9" s="112"/>
      <c r="E9" s="112"/>
      <c r="F9" s="112"/>
      <c r="G9" s="112"/>
      <c r="H9" s="112"/>
      <c r="I9" s="112"/>
      <c r="J9" s="112"/>
    </row>
    <row r="10" spans="1:10" x14ac:dyDescent="0.15">
      <c r="A10" s="51" t="s">
        <v>146</v>
      </c>
    </row>
    <row r="11" spans="1:10" ht="15" customHeight="1" x14ac:dyDescent="0.15">
      <c r="A11" s="55"/>
      <c r="B11" s="274" t="s">
        <v>73</v>
      </c>
      <c r="C11" s="275"/>
      <c r="D11" s="275"/>
      <c r="E11" s="274" t="s">
        <v>74</v>
      </c>
      <c r="F11" s="274" t="s">
        <v>75</v>
      </c>
      <c r="G11" s="278" t="s">
        <v>169</v>
      </c>
      <c r="H11" s="279"/>
      <c r="I11" s="56" t="s">
        <v>76</v>
      </c>
      <c r="J11" s="57" t="s">
        <v>77</v>
      </c>
    </row>
    <row r="12" spans="1:10" ht="15" customHeight="1" x14ac:dyDescent="0.15">
      <c r="A12" s="58"/>
      <c r="B12" s="276"/>
      <c r="C12" s="276"/>
      <c r="D12" s="276"/>
      <c r="E12" s="277"/>
      <c r="F12" s="277"/>
      <c r="G12" s="280"/>
      <c r="H12" s="281"/>
      <c r="I12" s="59" t="s">
        <v>78</v>
      </c>
      <c r="J12" s="59" t="s">
        <v>78</v>
      </c>
    </row>
    <row r="13" spans="1:10" ht="15" customHeight="1" x14ac:dyDescent="0.15">
      <c r="A13" s="70">
        <v>1</v>
      </c>
      <c r="B13" s="260" t="s">
        <v>178</v>
      </c>
      <c r="C13" s="260"/>
      <c r="D13" s="260"/>
      <c r="E13" s="89" t="s">
        <v>176</v>
      </c>
      <c r="F13" s="71" t="s">
        <v>180</v>
      </c>
      <c r="G13" s="90">
        <v>6</v>
      </c>
      <c r="H13" s="91">
        <v>0</v>
      </c>
      <c r="I13" s="92">
        <f>(G13*24)+(H13*12)</f>
        <v>144</v>
      </c>
      <c r="J13" s="92">
        <f>H13*-11</f>
        <v>0</v>
      </c>
    </row>
    <row r="14" spans="1:10" ht="15" customHeight="1" x14ac:dyDescent="0.15">
      <c r="A14" s="72">
        <v>2</v>
      </c>
      <c r="B14" s="261" t="s">
        <v>179</v>
      </c>
      <c r="C14" s="262"/>
      <c r="D14" s="263"/>
      <c r="E14" s="96" t="s">
        <v>176</v>
      </c>
      <c r="F14" s="73" t="s">
        <v>181</v>
      </c>
      <c r="G14" s="93">
        <v>62</v>
      </c>
      <c r="H14" s="94">
        <v>0</v>
      </c>
      <c r="I14" s="95">
        <f>(G14*24)+(H14*12)</f>
        <v>1488</v>
      </c>
      <c r="J14" s="95">
        <f>H14*-11</f>
        <v>0</v>
      </c>
    </row>
    <row r="15" spans="1:10" ht="15" customHeight="1" x14ac:dyDescent="0.15">
      <c r="A15" s="74">
        <v>3</v>
      </c>
      <c r="B15" s="254" t="s">
        <v>167</v>
      </c>
      <c r="C15" s="254"/>
      <c r="D15" s="254"/>
      <c r="E15" s="96" t="s">
        <v>117</v>
      </c>
      <c r="F15" s="73" t="s">
        <v>168</v>
      </c>
      <c r="G15" s="93">
        <v>3</v>
      </c>
      <c r="H15" s="97">
        <v>-1</v>
      </c>
      <c r="I15" s="95">
        <f>(G15*24)+(H15*12)</f>
        <v>60</v>
      </c>
      <c r="J15" s="95">
        <f>H15*-11</f>
        <v>11</v>
      </c>
    </row>
    <row r="16" spans="1:10" ht="15" customHeight="1" x14ac:dyDescent="0.15">
      <c r="A16" s="74">
        <v>4</v>
      </c>
      <c r="B16" s="264" t="s">
        <v>144</v>
      </c>
      <c r="C16" s="265"/>
      <c r="D16" s="266"/>
      <c r="E16" s="96" t="s">
        <v>96</v>
      </c>
      <c r="F16" s="73" t="s">
        <v>203</v>
      </c>
      <c r="G16" s="93">
        <v>1</v>
      </c>
      <c r="H16" s="97">
        <v>-1</v>
      </c>
      <c r="I16" s="95">
        <f>(G16*24)+(H16*12)</f>
        <v>12</v>
      </c>
      <c r="J16" s="95">
        <f t="shared" ref="J16:J31" si="0">H16*-11</f>
        <v>11</v>
      </c>
    </row>
    <row r="17" spans="1:10" ht="15" customHeight="1" x14ac:dyDescent="0.15">
      <c r="A17" s="74">
        <v>5</v>
      </c>
      <c r="B17" s="254" t="s">
        <v>87</v>
      </c>
      <c r="C17" s="254"/>
      <c r="D17" s="254"/>
      <c r="E17" s="96" t="s">
        <v>88</v>
      </c>
      <c r="F17" s="73" t="s">
        <v>164</v>
      </c>
      <c r="G17" s="93">
        <v>2</v>
      </c>
      <c r="H17" s="97">
        <v>-1</v>
      </c>
      <c r="I17" s="98">
        <f>(G17*24)+(H17*12)</f>
        <v>36</v>
      </c>
      <c r="J17" s="95">
        <f t="shared" si="0"/>
        <v>11</v>
      </c>
    </row>
    <row r="18" spans="1:10" ht="15" customHeight="1" x14ac:dyDescent="0.15">
      <c r="A18" s="72">
        <v>6</v>
      </c>
      <c r="B18" s="256" t="s">
        <v>91</v>
      </c>
      <c r="C18" s="256"/>
      <c r="D18" s="256"/>
      <c r="E18" s="99" t="s">
        <v>131</v>
      </c>
      <c r="F18" s="75" t="s">
        <v>165</v>
      </c>
      <c r="G18" s="100">
        <v>2</v>
      </c>
      <c r="H18" s="97">
        <v>-1</v>
      </c>
      <c r="I18" s="98">
        <f t="shared" ref="I18:I33" si="1">(G18*24)+(H18*12)</f>
        <v>36</v>
      </c>
      <c r="J18" s="95">
        <f t="shared" si="0"/>
        <v>11</v>
      </c>
    </row>
    <row r="19" spans="1:10" ht="15" customHeight="1" x14ac:dyDescent="0.15">
      <c r="A19" s="72">
        <v>7</v>
      </c>
      <c r="B19" s="254" t="s">
        <v>79</v>
      </c>
      <c r="C19" s="254"/>
      <c r="D19" s="254"/>
      <c r="E19" s="96" t="s">
        <v>80</v>
      </c>
      <c r="F19" s="73" t="s">
        <v>166</v>
      </c>
      <c r="G19" s="101">
        <v>2</v>
      </c>
      <c r="H19" s="97">
        <v>-1</v>
      </c>
      <c r="I19" s="95">
        <f>(G19*24)+(H19*12)</f>
        <v>36</v>
      </c>
      <c r="J19" s="95">
        <f t="shared" si="0"/>
        <v>11</v>
      </c>
    </row>
    <row r="20" spans="1:10" ht="15" customHeight="1" x14ac:dyDescent="0.15">
      <c r="A20" s="74">
        <v>8</v>
      </c>
      <c r="B20" s="256" t="s">
        <v>81</v>
      </c>
      <c r="C20" s="256"/>
      <c r="D20" s="256"/>
      <c r="E20" s="99" t="s">
        <v>82</v>
      </c>
      <c r="F20" s="75" t="s">
        <v>152</v>
      </c>
      <c r="G20" s="100">
        <v>5</v>
      </c>
      <c r="H20" s="102">
        <v>-5</v>
      </c>
      <c r="I20" s="98">
        <f>(G20*24)+(H20*12)</f>
        <v>60</v>
      </c>
      <c r="J20" s="98">
        <f>H20*-11</f>
        <v>55</v>
      </c>
    </row>
    <row r="21" spans="1:10" ht="15" customHeight="1" x14ac:dyDescent="0.15">
      <c r="A21" s="74">
        <v>9</v>
      </c>
      <c r="B21" s="254" t="s">
        <v>83</v>
      </c>
      <c r="C21" s="254"/>
      <c r="D21" s="254"/>
      <c r="E21" s="96" t="s">
        <v>84</v>
      </c>
      <c r="F21" s="73" t="s">
        <v>153</v>
      </c>
      <c r="G21" s="93">
        <v>3</v>
      </c>
      <c r="H21" s="97">
        <v>-3</v>
      </c>
      <c r="I21" s="98">
        <f t="shared" si="1"/>
        <v>36</v>
      </c>
      <c r="J21" s="98">
        <f t="shared" si="0"/>
        <v>33</v>
      </c>
    </row>
    <row r="22" spans="1:10" ht="15" customHeight="1" x14ac:dyDescent="0.15">
      <c r="A22" s="74">
        <v>10</v>
      </c>
      <c r="B22" s="254" t="s">
        <v>85</v>
      </c>
      <c r="C22" s="254"/>
      <c r="D22" s="254"/>
      <c r="E22" s="96" t="s">
        <v>86</v>
      </c>
      <c r="F22" s="73" t="s">
        <v>154</v>
      </c>
      <c r="G22" s="93">
        <v>4</v>
      </c>
      <c r="H22" s="97">
        <v>-4</v>
      </c>
      <c r="I22" s="98">
        <f>(G22*24)+(H22*12)</f>
        <v>48</v>
      </c>
      <c r="J22" s="98">
        <f>H22*-11</f>
        <v>44</v>
      </c>
    </row>
    <row r="23" spans="1:10" ht="15" customHeight="1" x14ac:dyDescent="0.15">
      <c r="A23" s="72">
        <v>11</v>
      </c>
      <c r="B23" s="254" t="s">
        <v>89</v>
      </c>
      <c r="C23" s="254"/>
      <c r="D23" s="254"/>
      <c r="E23" s="96" t="s">
        <v>90</v>
      </c>
      <c r="F23" s="73" t="s">
        <v>155</v>
      </c>
      <c r="G23" s="93">
        <v>3</v>
      </c>
      <c r="H23" s="97">
        <v>-3</v>
      </c>
      <c r="I23" s="98">
        <f>(G23*24)+(H23*12)</f>
        <v>36</v>
      </c>
      <c r="J23" s="98">
        <f t="shared" si="0"/>
        <v>33</v>
      </c>
    </row>
    <row r="24" spans="1:10" ht="15" customHeight="1" x14ac:dyDescent="0.15">
      <c r="A24" s="72">
        <v>12</v>
      </c>
      <c r="B24" s="254" t="s">
        <v>92</v>
      </c>
      <c r="C24" s="254"/>
      <c r="D24" s="254"/>
      <c r="E24" s="96" t="s">
        <v>93</v>
      </c>
      <c r="F24" s="73" t="s">
        <v>156</v>
      </c>
      <c r="G24" s="93">
        <v>3</v>
      </c>
      <c r="H24" s="97">
        <v>-3</v>
      </c>
      <c r="I24" s="98">
        <f t="shared" si="1"/>
        <v>36</v>
      </c>
      <c r="J24" s="98">
        <f t="shared" si="0"/>
        <v>33</v>
      </c>
    </row>
    <row r="25" spans="1:10" ht="15" customHeight="1" x14ac:dyDescent="0.15">
      <c r="A25" s="74">
        <v>13</v>
      </c>
      <c r="B25" s="254" t="s">
        <v>94</v>
      </c>
      <c r="C25" s="254"/>
      <c r="D25" s="254"/>
      <c r="E25" s="96" t="s">
        <v>95</v>
      </c>
      <c r="F25" s="73" t="s">
        <v>157</v>
      </c>
      <c r="G25" s="93">
        <v>3</v>
      </c>
      <c r="H25" s="97">
        <v>-3</v>
      </c>
      <c r="I25" s="98">
        <f t="shared" si="1"/>
        <v>36</v>
      </c>
      <c r="J25" s="98">
        <f t="shared" si="0"/>
        <v>33</v>
      </c>
    </row>
    <row r="26" spans="1:10" ht="15" customHeight="1" x14ac:dyDescent="0.15">
      <c r="A26" s="74">
        <v>14</v>
      </c>
      <c r="B26" s="255" t="s">
        <v>97</v>
      </c>
      <c r="C26" s="255"/>
      <c r="D26" s="255"/>
      <c r="E26" s="103" t="s">
        <v>98</v>
      </c>
      <c r="F26" s="76" t="s">
        <v>158</v>
      </c>
      <c r="G26" s="104">
        <v>3</v>
      </c>
      <c r="H26" s="105">
        <v>-3</v>
      </c>
      <c r="I26" s="106">
        <f t="shared" si="1"/>
        <v>36</v>
      </c>
      <c r="J26" s="106">
        <f t="shared" si="0"/>
        <v>33</v>
      </c>
    </row>
    <row r="27" spans="1:10" ht="15" customHeight="1" x14ac:dyDescent="0.15">
      <c r="A27" s="74">
        <v>15</v>
      </c>
      <c r="B27" s="256" t="s">
        <v>99</v>
      </c>
      <c r="C27" s="256"/>
      <c r="D27" s="256"/>
      <c r="E27" s="99" t="s">
        <v>100</v>
      </c>
      <c r="F27" s="75" t="s">
        <v>159</v>
      </c>
      <c r="G27" s="100">
        <v>3</v>
      </c>
      <c r="H27" s="102">
        <v>-3</v>
      </c>
      <c r="I27" s="98">
        <f t="shared" si="1"/>
        <v>36</v>
      </c>
      <c r="J27" s="98">
        <f t="shared" si="0"/>
        <v>33</v>
      </c>
    </row>
    <row r="28" spans="1:10" ht="15" customHeight="1" x14ac:dyDescent="0.15">
      <c r="A28" s="72">
        <v>16</v>
      </c>
      <c r="B28" s="254" t="s">
        <v>101</v>
      </c>
      <c r="C28" s="254"/>
      <c r="D28" s="254"/>
      <c r="E28" s="96" t="s">
        <v>102</v>
      </c>
      <c r="F28" s="73" t="s">
        <v>204</v>
      </c>
      <c r="G28" s="93">
        <v>3</v>
      </c>
      <c r="H28" s="97">
        <v>-3</v>
      </c>
      <c r="I28" s="98">
        <f t="shared" si="1"/>
        <v>36</v>
      </c>
      <c r="J28" s="98">
        <f t="shared" si="0"/>
        <v>33</v>
      </c>
    </row>
    <row r="29" spans="1:10" ht="15" customHeight="1" x14ac:dyDescent="0.15">
      <c r="A29" s="72">
        <v>17</v>
      </c>
      <c r="B29" s="254" t="s">
        <v>103</v>
      </c>
      <c r="C29" s="254"/>
      <c r="D29" s="254"/>
      <c r="E29" s="96" t="s">
        <v>104</v>
      </c>
      <c r="F29" s="73" t="s">
        <v>160</v>
      </c>
      <c r="G29" s="93">
        <v>3</v>
      </c>
      <c r="H29" s="97">
        <v>-3</v>
      </c>
      <c r="I29" s="98">
        <f t="shared" si="1"/>
        <v>36</v>
      </c>
      <c r="J29" s="98">
        <f t="shared" si="0"/>
        <v>33</v>
      </c>
    </row>
    <row r="30" spans="1:10" ht="15" customHeight="1" x14ac:dyDescent="0.15">
      <c r="A30" s="74">
        <v>18</v>
      </c>
      <c r="B30" s="254" t="s">
        <v>106</v>
      </c>
      <c r="C30" s="254"/>
      <c r="D30" s="254"/>
      <c r="E30" s="96" t="s">
        <v>107</v>
      </c>
      <c r="F30" s="73" t="s">
        <v>161</v>
      </c>
      <c r="G30" s="93">
        <v>3</v>
      </c>
      <c r="H30" s="97">
        <v>-3</v>
      </c>
      <c r="I30" s="98">
        <f t="shared" si="1"/>
        <v>36</v>
      </c>
      <c r="J30" s="98">
        <f t="shared" si="0"/>
        <v>33</v>
      </c>
    </row>
    <row r="31" spans="1:10" ht="15" customHeight="1" x14ac:dyDescent="0.15">
      <c r="A31" s="74">
        <v>19</v>
      </c>
      <c r="B31" s="254" t="s">
        <v>108</v>
      </c>
      <c r="C31" s="254"/>
      <c r="D31" s="254"/>
      <c r="E31" s="96" t="s">
        <v>109</v>
      </c>
      <c r="F31" s="73" t="s">
        <v>162</v>
      </c>
      <c r="G31" s="93">
        <v>3</v>
      </c>
      <c r="H31" s="97">
        <v>-3</v>
      </c>
      <c r="I31" s="98">
        <f t="shared" si="1"/>
        <v>36</v>
      </c>
      <c r="J31" s="98">
        <f t="shared" si="0"/>
        <v>33</v>
      </c>
    </row>
    <row r="32" spans="1:10" ht="15" customHeight="1" x14ac:dyDescent="0.15">
      <c r="A32" s="74">
        <v>20</v>
      </c>
      <c r="B32" s="254" t="s">
        <v>110</v>
      </c>
      <c r="C32" s="254"/>
      <c r="D32" s="254"/>
      <c r="E32" s="96" t="s">
        <v>111</v>
      </c>
      <c r="F32" s="73" t="s">
        <v>205</v>
      </c>
      <c r="G32" s="93">
        <v>1</v>
      </c>
      <c r="H32" s="97">
        <v>-1</v>
      </c>
      <c r="I32" s="98">
        <f t="shared" si="1"/>
        <v>12</v>
      </c>
      <c r="J32" s="98">
        <f>H32*-11</f>
        <v>11</v>
      </c>
    </row>
    <row r="33" spans="1:11" ht="15" customHeight="1" x14ac:dyDescent="0.15">
      <c r="A33" s="72">
        <v>21</v>
      </c>
      <c r="B33" s="254" t="s">
        <v>112</v>
      </c>
      <c r="C33" s="254"/>
      <c r="D33" s="254"/>
      <c r="E33" s="96" t="s">
        <v>113</v>
      </c>
      <c r="F33" s="77" t="s">
        <v>163</v>
      </c>
      <c r="G33" s="93">
        <v>3</v>
      </c>
      <c r="H33" s="107">
        <v>-3</v>
      </c>
      <c r="I33" s="95">
        <f t="shared" si="1"/>
        <v>36</v>
      </c>
      <c r="J33" s="95">
        <f>H33*-11</f>
        <v>33</v>
      </c>
    </row>
    <row r="34" spans="1:11" ht="15" customHeight="1" x14ac:dyDescent="0.15">
      <c r="A34" s="72">
        <v>22</v>
      </c>
      <c r="B34" s="257" t="s">
        <v>214</v>
      </c>
      <c r="C34" s="258"/>
      <c r="D34" s="259"/>
      <c r="E34" s="96" t="s">
        <v>130</v>
      </c>
      <c r="F34" s="73" t="s">
        <v>151</v>
      </c>
      <c r="G34" s="93">
        <v>4</v>
      </c>
      <c r="H34" s="97">
        <v>-4</v>
      </c>
      <c r="I34" s="95">
        <f>(G34*24)+(H34*12)</f>
        <v>48</v>
      </c>
      <c r="J34" s="95">
        <f t="shared" ref="J34" si="2">H34*-11</f>
        <v>44</v>
      </c>
    </row>
    <row r="35" spans="1:11" ht="15" customHeight="1" x14ac:dyDescent="0.15">
      <c r="A35" s="74">
        <v>23</v>
      </c>
      <c r="B35" s="236" t="s">
        <v>184</v>
      </c>
      <c r="C35" s="236"/>
      <c r="D35" s="236"/>
      <c r="E35" s="78" t="s">
        <v>185</v>
      </c>
      <c r="F35" s="79" t="s">
        <v>180</v>
      </c>
      <c r="G35" s="108" t="s">
        <v>185</v>
      </c>
      <c r="H35" s="109" t="s">
        <v>185</v>
      </c>
      <c r="I35" s="106">
        <v>6</v>
      </c>
      <c r="J35" s="106">
        <v>4</v>
      </c>
    </row>
    <row r="36" spans="1:11" ht="15" customHeight="1" x14ac:dyDescent="0.15">
      <c r="A36" s="70"/>
      <c r="B36" s="83" t="s">
        <v>182</v>
      </c>
      <c r="C36" s="83"/>
      <c r="D36" s="83"/>
      <c r="E36" s="83"/>
      <c r="F36" s="84"/>
      <c r="G36" s="110">
        <f>SUM(G13:G35)</f>
        <v>125</v>
      </c>
      <c r="H36" s="111">
        <f>SUM(H13:H35)</f>
        <v>-52</v>
      </c>
      <c r="I36" s="67">
        <f>SUM(I13:I35)</f>
        <v>2382</v>
      </c>
      <c r="J36" s="67">
        <f>SUM(J13:J35)</f>
        <v>576</v>
      </c>
    </row>
    <row r="37" spans="1:11" s="118" customFormat="1" ht="15" customHeight="1" x14ac:dyDescent="0.15">
      <c r="A37" s="113">
        <v>24</v>
      </c>
      <c r="B37" s="252" t="s">
        <v>208</v>
      </c>
      <c r="C37" s="253"/>
      <c r="D37" s="253"/>
      <c r="E37" s="114" t="s">
        <v>170</v>
      </c>
      <c r="F37" s="115" t="s">
        <v>187</v>
      </c>
      <c r="G37" s="100">
        <v>6</v>
      </c>
      <c r="H37" s="116">
        <v>-2</v>
      </c>
      <c r="I37" s="117">
        <f t="shared" ref="I37:I45" si="3">(G37*24)+(H37*12)</f>
        <v>120</v>
      </c>
      <c r="J37" s="98">
        <f>H37*-12</f>
        <v>24</v>
      </c>
    </row>
    <row r="38" spans="1:11" s="118" customFormat="1" ht="15" customHeight="1" x14ac:dyDescent="0.15">
      <c r="A38" s="119">
        <v>25</v>
      </c>
      <c r="B38" s="240" t="s">
        <v>118</v>
      </c>
      <c r="C38" s="241"/>
      <c r="D38" s="241"/>
      <c r="E38" s="120" t="s">
        <v>119</v>
      </c>
      <c r="F38" s="121" t="s">
        <v>188</v>
      </c>
      <c r="G38" s="93">
        <v>39</v>
      </c>
      <c r="H38" s="107">
        <v>-35</v>
      </c>
      <c r="I38" s="117">
        <f t="shared" si="3"/>
        <v>516</v>
      </c>
      <c r="J38" s="98">
        <f t="shared" ref="J38:J45" si="4">H38*-12</f>
        <v>420</v>
      </c>
    </row>
    <row r="39" spans="1:11" s="118" customFormat="1" ht="15" customHeight="1" x14ac:dyDescent="0.15">
      <c r="A39" s="113">
        <v>26</v>
      </c>
      <c r="B39" s="240" t="s">
        <v>120</v>
      </c>
      <c r="C39" s="241"/>
      <c r="D39" s="241"/>
      <c r="E39" s="120" t="s">
        <v>121</v>
      </c>
      <c r="F39" s="121" t="s">
        <v>189</v>
      </c>
      <c r="G39" s="93">
        <v>31</v>
      </c>
      <c r="H39" s="107">
        <v>-28</v>
      </c>
      <c r="I39" s="117">
        <f t="shared" si="3"/>
        <v>408</v>
      </c>
      <c r="J39" s="98">
        <f t="shared" si="4"/>
        <v>336</v>
      </c>
    </row>
    <row r="40" spans="1:11" s="118" customFormat="1" ht="15" customHeight="1" x14ac:dyDescent="0.15">
      <c r="A40" s="119">
        <v>27</v>
      </c>
      <c r="B40" s="240" t="s">
        <v>122</v>
      </c>
      <c r="C40" s="241"/>
      <c r="D40" s="241"/>
      <c r="E40" s="120" t="s">
        <v>123</v>
      </c>
      <c r="F40" s="121" t="s">
        <v>190</v>
      </c>
      <c r="G40" s="93">
        <v>25</v>
      </c>
      <c r="H40" s="107">
        <v>-22</v>
      </c>
      <c r="I40" s="117">
        <f t="shared" si="3"/>
        <v>336</v>
      </c>
      <c r="J40" s="98">
        <f t="shared" si="4"/>
        <v>264</v>
      </c>
    </row>
    <row r="41" spans="1:11" s="118" customFormat="1" ht="15" customHeight="1" x14ac:dyDescent="0.15">
      <c r="A41" s="113">
        <v>28</v>
      </c>
      <c r="B41" s="240" t="s">
        <v>124</v>
      </c>
      <c r="C41" s="241"/>
      <c r="D41" s="241"/>
      <c r="E41" s="120" t="s">
        <v>84</v>
      </c>
      <c r="F41" s="121" t="s">
        <v>191</v>
      </c>
      <c r="G41" s="144">
        <v>29</v>
      </c>
      <c r="H41" s="145">
        <v>-26</v>
      </c>
      <c r="I41" s="141">
        <f t="shared" si="3"/>
        <v>384</v>
      </c>
      <c r="J41" s="142">
        <f t="shared" si="4"/>
        <v>312</v>
      </c>
    </row>
    <row r="42" spans="1:11" s="118" customFormat="1" ht="15" customHeight="1" x14ac:dyDescent="0.15">
      <c r="A42" s="119">
        <v>29</v>
      </c>
      <c r="B42" s="242" t="s">
        <v>125</v>
      </c>
      <c r="C42" s="243"/>
      <c r="D42" s="243"/>
      <c r="E42" s="87" t="s">
        <v>126</v>
      </c>
      <c r="F42" s="65" t="s">
        <v>192</v>
      </c>
      <c r="G42" s="144">
        <v>26</v>
      </c>
      <c r="H42" s="145">
        <v>-23</v>
      </c>
      <c r="I42" s="141">
        <f t="shared" si="3"/>
        <v>348</v>
      </c>
      <c r="J42" s="142">
        <f t="shared" si="4"/>
        <v>276</v>
      </c>
    </row>
    <row r="43" spans="1:11" s="118" customFormat="1" ht="15" customHeight="1" x14ac:dyDescent="0.15">
      <c r="A43" s="113">
        <v>30</v>
      </c>
      <c r="B43" s="244" t="s">
        <v>215</v>
      </c>
      <c r="C43" s="245"/>
      <c r="D43" s="245"/>
      <c r="E43" s="85" t="s">
        <v>216</v>
      </c>
      <c r="F43" s="64" t="s">
        <v>193</v>
      </c>
      <c r="G43" s="144">
        <v>49</v>
      </c>
      <c r="H43" s="145">
        <v>-44</v>
      </c>
      <c r="I43" s="141">
        <f>(G43*24)+(H43*12)</f>
        <v>648</v>
      </c>
      <c r="J43" s="142">
        <f>H43*-12</f>
        <v>528</v>
      </c>
    </row>
    <row r="44" spans="1:11" s="118" customFormat="1" ht="15" customHeight="1" x14ac:dyDescent="0.15">
      <c r="A44" s="119">
        <v>31</v>
      </c>
      <c r="B44" s="244" t="s">
        <v>147</v>
      </c>
      <c r="C44" s="245"/>
      <c r="D44" s="245"/>
      <c r="E44" s="86" t="s">
        <v>150</v>
      </c>
      <c r="F44" s="82" t="s">
        <v>209</v>
      </c>
      <c r="G44" s="144">
        <v>45</v>
      </c>
      <c r="H44" s="145">
        <v>-42</v>
      </c>
      <c r="I44" s="141">
        <f t="shared" si="3"/>
        <v>576</v>
      </c>
      <c r="J44" s="142">
        <f t="shared" si="4"/>
        <v>504</v>
      </c>
    </row>
    <row r="45" spans="1:11" s="118" customFormat="1" ht="15" customHeight="1" x14ac:dyDescent="0.15">
      <c r="A45" s="113">
        <v>32</v>
      </c>
      <c r="B45" s="246" t="s">
        <v>217</v>
      </c>
      <c r="C45" s="247"/>
      <c r="D45" s="248"/>
      <c r="E45" s="85" t="s">
        <v>218</v>
      </c>
      <c r="F45" s="64" t="s">
        <v>219</v>
      </c>
      <c r="G45" s="144">
        <v>16</v>
      </c>
      <c r="H45" s="145">
        <v>-13</v>
      </c>
      <c r="I45" s="141">
        <f t="shared" si="3"/>
        <v>228</v>
      </c>
      <c r="J45" s="142">
        <f t="shared" si="4"/>
        <v>156</v>
      </c>
    </row>
    <row r="46" spans="1:11" s="118" customFormat="1" ht="15" customHeight="1" x14ac:dyDescent="0.15">
      <c r="A46" s="119">
        <v>33</v>
      </c>
      <c r="B46" s="249" t="s">
        <v>184</v>
      </c>
      <c r="C46" s="249"/>
      <c r="D46" s="249"/>
      <c r="E46" s="80" t="s">
        <v>185</v>
      </c>
      <c r="F46" s="81" t="s">
        <v>187</v>
      </c>
      <c r="G46" s="146" t="s">
        <v>185</v>
      </c>
      <c r="H46" s="147" t="s">
        <v>185</v>
      </c>
      <c r="I46" s="140" t="s">
        <v>185</v>
      </c>
      <c r="J46" s="140" t="s">
        <v>185</v>
      </c>
    </row>
    <row r="47" spans="1:11" s="118" customFormat="1" ht="15" customHeight="1" x14ac:dyDescent="0.15">
      <c r="A47" s="123"/>
      <c r="B47" s="124" t="s">
        <v>212</v>
      </c>
      <c r="C47" s="124"/>
      <c r="D47" s="124"/>
      <c r="E47" s="124"/>
      <c r="F47" s="125"/>
      <c r="G47" s="110">
        <f>SUM(G37:G46)</f>
        <v>266</v>
      </c>
      <c r="H47" s="111">
        <f>SUM(H37:H46)</f>
        <v>-235</v>
      </c>
      <c r="I47" s="67">
        <f>SUM(I37:I46)</f>
        <v>3564</v>
      </c>
      <c r="J47" s="67">
        <f>SUM(J37:J46)</f>
        <v>2820</v>
      </c>
    </row>
    <row r="48" spans="1:11" s="118" customFormat="1" ht="15" customHeight="1" x14ac:dyDescent="0.15">
      <c r="A48" s="126">
        <v>34</v>
      </c>
      <c r="B48" s="250" t="s">
        <v>114</v>
      </c>
      <c r="C48" s="251"/>
      <c r="D48" s="251"/>
      <c r="E48" s="127" t="s">
        <v>115</v>
      </c>
      <c r="F48" s="128" t="s">
        <v>186</v>
      </c>
      <c r="G48" s="129">
        <v>10</v>
      </c>
      <c r="H48" s="130">
        <v>0</v>
      </c>
      <c r="I48" s="130">
        <f>G48*12</f>
        <v>120</v>
      </c>
      <c r="J48" s="130">
        <f>G48*12</f>
        <v>120</v>
      </c>
      <c r="K48" s="122"/>
    </row>
    <row r="49" spans="1:251" s="118" customFormat="1" ht="15" customHeight="1" x14ac:dyDescent="0.15">
      <c r="A49" s="119">
        <v>35</v>
      </c>
      <c r="B49" s="240" t="s">
        <v>149</v>
      </c>
      <c r="C49" s="241"/>
      <c r="D49" s="241"/>
      <c r="E49" s="120" t="s">
        <v>171</v>
      </c>
      <c r="F49" s="121" t="s">
        <v>206</v>
      </c>
      <c r="G49" s="93">
        <v>20</v>
      </c>
      <c r="H49" s="131">
        <v>0</v>
      </c>
      <c r="I49" s="131">
        <f>G49*12</f>
        <v>240</v>
      </c>
      <c r="J49" s="131">
        <f>G49*12</f>
        <v>240</v>
      </c>
    </row>
    <row r="50" spans="1:251" s="118" customFormat="1" ht="15" customHeight="1" x14ac:dyDescent="0.15">
      <c r="A50" s="132">
        <v>36</v>
      </c>
      <c r="B50" s="240" t="s">
        <v>116</v>
      </c>
      <c r="C50" s="241"/>
      <c r="D50" s="241"/>
      <c r="E50" s="120" t="s">
        <v>117</v>
      </c>
      <c r="F50" s="121" t="s">
        <v>207</v>
      </c>
      <c r="G50" s="93">
        <v>10</v>
      </c>
      <c r="H50" s="131">
        <v>0</v>
      </c>
      <c r="I50" s="131">
        <f>G50*12</f>
        <v>120</v>
      </c>
      <c r="J50" s="131">
        <f>G50*12</f>
        <v>120</v>
      </c>
    </row>
    <row r="51" spans="1:251" s="118" customFormat="1" ht="15" customHeight="1" x14ac:dyDescent="0.15">
      <c r="A51" s="133">
        <v>37</v>
      </c>
      <c r="B51" s="231" t="s">
        <v>184</v>
      </c>
      <c r="C51" s="232"/>
      <c r="D51" s="232"/>
      <c r="E51" s="134" t="s">
        <v>185</v>
      </c>
      <c r="F51" s="112" t="s">
        <v>187</v>
      </c>
      <c r="G51" s="135" t="s">
        <v>185</v>
      </c>
      <c r="H51" s="136" t="s">
        <v>185</v>
      </c>
      <c r="I51" s="117" t="s">
        <v>220</v>
      </c>
      <c r="J51" s="98" t="s">
        <v>220</v>
      </c>
      <c r="K51" s="122"/>
    </row>
    <row r="52" spans="1:251" ht="15" customHeight="1" x14ac:dyDescent="0.15">
      <c r="A52" s="70"/>
      <c r="B52" s="83" t="s">
        <v>211</v>
      </c>
      <c r="C52" s="83"/>
      <c r="D52" s="83"/>
      <c r="E52" s="83"/>
      <c r="F52" s="84"/>
      <c r="G52" s="110">
        <f>SUM(G48:G51)</f>
        <v>40</v>
      </c>
      <c r="H52" s="111">
        <f>SUM(H48:H51)</f>
        <v>0</v>
      </c>
      <c r="I52" s="67">
        <f>SUM(I48:I51)</f>
        <v>480</v>
      </c>
      <c r="J52" s="67">
        <f>SUM(J48:J51)</f>
        <v>480</v>
      </c>
    </row>
    <row r="53" spans="1:251" ht="15" customHeight="1" x14ac:dyDescent="0.15">
      <c r="A53" s="54"/>
      <c r="B53" s="233" t="s">
        <v>210</v>
      </c>
      <c r="C53" s="234"/>
      <c r="D53" s="234"/>
      <c r="E53" s="124"/>
      <c r="F53" s="137"/>
      <c r="G53" s="138">
        <f>G47+G52</f>
        <v>306</v>
      </c>
      <c r="H53" s="111">
        <f>H47+H52</f>
        <v>-235</v>
      </c>
      <c r="I53" s="66">
        <f>I47+I52</f>
        <v>4044</v>
      </c>
      <c r="J53" s="67">
        <f>J47+J52</f>
        <v>3300</v>
      </c>
    </row>
    <row r="54" spans="1:251" ht="15" customHeight="1" x14ac:dyDescent="0.15">
      <c r="A54" s="53"/>
      <c r="B54" s="235" t="s">
        <v>127</v>
      </c>
      <c r="C54" s="236"/>
      <c r="D54" s="236"/>
      <c r="E54" s="236"/>
      <c r="F54" s="237"/>
      <c r="G54" s="238">
        <f>G36+G53</f>
        <v>431</v>
      </c>
      <c r="H54" s="239"/>
      <c r="I54" s="139">
        <f>I36+I53</f>
        <v>6426</v>
      </c>
      <c r="J54" s="139">
        <f>J36+J53</f>
        <v>3876</v>
      </c>
    </row>
    <row r="55" spans="1:251" ht="15" customHeight="1" x14ac:dyDescent="0.15">
      <c r="A55" s="229" t="s">
        <v>221</v>
      </c>
      <c r="B55" s="229"/>
      <c r="C55" s="229"/>
      <c r="D55" s="229"/>
      <c r="E55" s="229"/>
      <c r="F55" s="229"/>
      <c r="G55" s="229"/>
      <c r="H55" s="229"/>
      <c r="I55" s="229"/>
      <c r="J55" s="229"/>
    </row>
    <row r="56" spans="1:251" ht="15" customHeight="1" x14ac:dyDescent="0.15">
      <c r="A56" s="229" t="s">
        <v>194</v>
      </c>
      <c r="B56" s="229"/>
      <c r="C56" s="229"/>
      <c r="D56" s="229"/>
      <c r="E56" s="229"/>
      <c r="F56" s="229"/>
      <c r="G56" s="229"/>
      <c r="H56" s="229"/>
      <c r="I56" s="229"/>
      <c r="J56" s="229"/>
    </row>
    <row r="57" spans="1:251" ht="14.25" customHeight="1" x14ac:dyDescent="0.15">
      <c r="A57" s="229" t="s">
        <v>174</v>
      </c>
      <c r="B57" s="229"/>
      <c r="C57" s="229"/>
      <c r="D57" s="229"/>
      <c r="E57" s="229"/>
      <c r="F57" s="229"/>
      <c r="G57" s="229"/>
      <c r="H57" s="229"/>
      <c r="I57" s="229"/>
      <c r="J57" s="229"/>
    </row>
    <row r="58" spans="1:251" ht="27" customHeight="1" x14ac:dyDescent="0.15">
      <c r="A58" s="230" t="s">
        <v>223</v>
      </c>
      <c r="B58" s="230"/>
      <c r="C58" s="230"/>
      <c r="D58" s="230"/>
      <c r="E58" s="230"/>
      <c r="F58" s="230"/>
      <c r="G58" s="230"/>
      <c r="H58" s="230"/>
      <c r="I58" s="230"/>
      <c r="J58" s="230"/>
    </row>
    <row r="59" spans="1:251" s="51" customFormat="1" ht="15" customHeight="1" x14ac:dyDescent="0.15">
      <c r="A59" s="229" t="s">
        <v>175</v>
      </c>
      <c r="B59" s="229"/>
      <c r="C59" s="229"/>
      <c r="D59" s="229"/>
      <c r="E59" s="229"/>
      <c r="F59" s="229"/>
      <c r="G59" s="229"/>
      <c r="H59" s="229"/>
      <c r="I59" s="229"/>
      <c r="J59" s="229"/>
    </row>
    <row r="60" spans="1:251" s="51" customFormat="1" ht="91.5" customHeight="1" x14ac:dyDescent="0.15">
      <c r="A60" s="230" t="s">
        <v>222</v>
      </c>
      <c r="B60" s="230"/>
      <c r="C60" s="230"/>
      <c r="D60" s="230"/>
      <c r="E60" s="230"/>
      <c r="F60" s="230"/>
      <c r="G60" s="230"/>
      <c r="H60" s="230"/>
      <c r="I60" s="230"/>
      <c r="J60" s="230"/>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row>
  </sheetData>
  <mergeCells count="60">
    <mergeCell ref="B6:F6"/>
    <mergeCell ref="G6:H6"/>
    <mergeCell ref="A1:J1"/>
    <mergeCell ref="B4:F5"/>
    <mergeCell ref="G4:H5"/>
    <mergeCell ref="I4:I5"/>
    <mergeCell ref="J4:J5"/>
    <mergeCell ref="B7:F7"/>
    <mergeCell ref="G7:H7"/>
    <mergeCell ref="B8:J8"/>
    <mergeCell ref="B11:D12"/>
    <mergeCell ref="E11:E12"/>
    <mergeCell ref="F11:F12"/>
    <mergeCell ref="G11:H12"/>
    <mergeCell ref="B24:D24"/>
    <mergeCell ref="B13:D13"/>
    <mergeCell ref="B14:D14"/>
    <mergeCell ref="B15:D15"/>
    <mergeCell ref="B16:D16"/>
    <mergeCell ref="B17:D17"/>
    <mergeCell ref="B18:D18"/>
    <mergeCell ref="B19:D19"/>
    <mergeCell ref="B20:D20"/>
    <mergeCell ref="B21:D21"/>
    <mergeCell ref="B22:D22"/>
    <mergeCell ref="B23:D23"/>
    <mergeCell ref="B37:D37"/>
    <mergeCell ref="B25:D25"/>
    <mergeCell ref="B26:D26"/>
    <mergeCell ref="B27:D27"/>
    <mergeCell ref="B28:D28"/>
    <mergeCell ref="B29:D29"/>
    <mergeCell ref="B30:D30"/>
    <mergeCell ref="B31:D31"/>
    <mergeCell ref="B32:D32"/>
    <mergeCell ref="B33:D33"/>
    <mergeCell ref="B34:D34"/>
    <mergeCell ref="B35:D35"/>
    <mergeCell ref="B50:D50"/>
    <mergeCell ref="B38:D38"/>
    <mergeCell ref="B39:D39"/>
    <mergeCell ref="B40:D40"/>
    <mergeCell ref="B41:D41"/>
    <mergeCell ref="B42:D42"/>
    <mergeCell ref="B43:D43"/>
    <mergeCell ref="B44:D44"/>
    <mergeCell ref="B45:D45"/>
    <mergeCell ref="B46:D46"/>
    <mergeCell ref="B48:D48"/>
    <mergeCell ref="B49:D49"/>
    <mergeCell ref="A57:J57"/>
    <mergeCell ref="A58:J58"/>
    <mergeCell ref="A59:J59"/>
    <mergeCell ref="A60:J60"/>
    <mergeCell ref="B51:D51"/>
    <mergeCell ref="B53:D53"/>
    <mergeCell ref="B54:F54"/>
    <mergeCell ref="G54:H54"/>
    <mergeCell ref="A55:J55"/>
    <mergeCell ref="A56:J56"/>
  </mergeCells>
  <phoneticPr fontId="2"/>
  <pageMargins left="0.98425196850393704" right="0.59055118110236227" top="0.39370078740157483" bottom="0" header="0.51181102362204722" footer="0.51181102362204722"/>
  <pageSetup paperSize="9" scale="8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委託設計書表紙（腸内細菌）</vt:lpstr>
      <vt:lpstr>設計内訳書</vt:lpstr>
      <vt:lpstr>特記仕様</vt:lpstr>
      <vt:lpstr>設計内訳書!Print_Area</vt:lpstr>
      <vt:lpstr>特記仕様!Print_Area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永田　芳彦</dc:creator>
  <cp:lastModifiedBy>菊永 美桜</cp:lastModifiedBy>
  <cp:lastPrinted>2026-02-18T07:37:14Z</cp:lastPrinted>
  <dcterms:created xsi:type="dcterms:W3CDTF">2001-08-16T00:27:54Z</dcterms:created>
  <dcterms:modified xsi:type="dcterms:W3CDTF">2026-02-27T04:26:39Z</dcterms:modified>
</cp:coreProperties>
</file>