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X:\★入札用仕様書\R8\0513通知\y411多国保委第7号\"/>
    </mc:Choice>
  </mc:AlternateContent>
  <xr:revisionPtr revIDLastSave="0" documentId="13_ncr:1_{5F7F05CF-04C3-4A07-AE91-37DB2586ABDA}" xr6:coauthVersionLast="47" xr6:coauthVersionMax="47" xr10:uidLastSave="{00000000-0000-0000-0000-000000000000}"/>
  <bookViews>
    <workbookView xWindow="-4890" yWindow="-16320" windowWidth="29040" windowHeight="15720" tabRatio="845" activeTab="6" xr2:uid="{00000000-000D-0000-FFFF-FFFF00000000}"/>
  </bookViews>
  <sheets>
    <sheet name="業務委託_設計書" sheetId="11" r:id="rId1"/>
    <sheet name="業務内訳_総括" sheetId="20" r:id="rId2"/>
    <sheet name="業務内訳_詳細" sheetId="22" r:id="rId3"/>
    <sheet name="業務内訳_詳細 (2)" sheetId="23" r:id="rId4"/>
    <sheet name="業務内訳_詳細 (3)" sheetId="24" r:id="rId5"/>
    <sheet name="業務内訳_詳細(4)" sheetId="12" r:id="rId6"/>
    <sheet name="業務内訳_詳細 (5)" sheetId="18" r:id="rId7"/>
    <sheet name="業務委託_施行伺" sheetId="17" state="hidden" r:id="rId8"/>
    <sheet name="入力領域" sheetId="16" state="hidden" r:id="rId9"/>
  </sheets>
  <definedNames>
    <definedName name="_xlnm.Print_Area" localSheetId="7">業務委託_施行伺!$A$1:$Y$135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24" l="1"/>
  <c r="M26" i="22"/>
  <c r="M14" i="22" l="1"/>
  <c r="O35" i="17" l="1"/>
  <c r="O34" i="17"/>
  <c r="T6" i="17"/>
  <c r="T5" i="17"/>
  <c r="S4" i="17"/>
  <c r="T4" i="17"/>
  <c r="F26" i="11"/>
  <c r="F27" i="11" s="1"/>
  <c r="R8" i="16"/>
  <c r="O38" i="17"/>
  <c r="J8" i="17"/>
  <c r="N8" i="17"/>
  <c r="R8" i="17"/>
  <c r="V8" i="17"/>
  <c r="O33" i="17"/>
  <c r="O36" i="17"/>
  <c r="O37" i="17"/>
  <c r="Z50" i="17"/>
  <c r="B51" i="17"/>
  <c r="O39" i="17"/>
  <c r="O40" i="17"/>
  <c r="O41" i="17"/>
  <c r="O42" i="17"/>
  <c r="V39" i="17"/>
  <c r="V40" i="17"/>
  <c r="V41" i="17"/>
  <c r="V42" i="17"/>
  <c r="Y39" i="17"/>
  <c r="Y40" i="17"/>
  <c r="Y41" i="17"/>
  <c r="Y42" i="17"/>
  <c r="J5" i="17"/>
  <c r="A44" i="17"/>
  <c r="A28" i="17"/>
  <c r="AA21" i="17"/>
  <c r="Z21" i="17"/>
  <c r="AA20" i="17"/>
  <c r="Z20" i="17"/>
  <c r="M20" i="17" s="1"/>
  <c r="C20" i="17"/>
  <c r="C19" i="17"/>
  <c r="Z19" i="17"/>
  <c r="C18" i="17"/>
  <c r="J11" i="17"/>
  <c r="V10" i="17"/>
  <c r="R10" i="17"/>
  <c r="N10" i="17"/>
  <c r="J10" i="17"/>
  <c r="F10" i="17"/>
  <c r="B10" i="17"/>
  <c r="M5" i="17"/>
  <c r="C5" i="17"/>
  <c r="H4" i="17"/>
  <c r="F4" i="17"/>
  <c r="D4" i="17"/>
  <c r="Y3" i="17"/>
  <c r="U3" i="17"/>
  <c r="R3" i="17"/>
  <c r="O3" i="17"/>
  <c r="L3" i="17"/>
  <c r="I3" i="17"/>
  <c r="P2" i="17"/>
  <c r="F3" i="17"/>
  <c r="C3" i="17"/>
  <c r="G2" i="17"/>
  <c r="B2" i="17"/>
  <c r="M23" i="16"/>
  <c r="M15" i="16"/>
  <c r="M8" i="16"/>
  <c r="K22" i="11"/>
  <c r="K23" i="11"/>
  <c r="K13" i="11"/>
  <c r="K14" i="11"/>
  <c r="K15" i="11"/>
  <c r="K16" i="11"/>
  <c r="K12" i="11"/>
  <c r="Y11" i="11"/>
  <c r="Z9" i="11"/>
  <c r="Y9" i="11"/>
  <c r="Z11" i="11"/>
  <c r="Y10" i="11"/>
  <c r="Y2" i="11"/>
  <c r="Y34" i="17"/>
  <c r="V34" i="17"/>
  <c r="Y33" i="17"/>
  <c r="V33" i="17"/>
  <c r="V38" i="17"/>
  <c r="Y38" i="17"/>
  <c r="Y37" i="17"/>
  <c r="V36" i="17"/>
  <c r="V37" i="17"/>
  <c r="Y36" i="17"/>
  <c r="Y35" i="17"/>
  <c r="V35" i="17"/>
  <c r="B7" i="17" l="1"/>
  <c r="B34" i="16"/>
  <c r="D23" i="17" s="1"/>
  <c r="F28" i="11"/>
  <c r="B36" i="16" s="1"/>
  <c r="D25" i="17" s="1"/>
  <c r="B35" i="16"/>
  <c r="D24" i="17" s="1"/>
  <c r="D26" i="11" l="1"/>
  <c r="D28" i="11" l="1"/>
  <c r="D27" i="11"/>
</calcChain>
</file>

<file path=xl/sharedStrings.xml><?xml version="1.0" encoding="utf-8"?>
<sst xmlns="http://schemas.openxmlformats.org/spreadsheetml/2006/main" count="489" uniqueCount="341">
  <si>
    <t>適　　用</t>
    <rPh sb="0" eb="1">
      <t>テキ</t>
    </rPh>
    <rPh sb="3" eb="4">
      <t>ヨウ</t>
    </rPh>
    <phoneticPr fontId="2"/>
  </si>
  <si>
    <t>金額（円）</t>
    <rPh sb="0" eb="1">
      <t>キン</t>
    </rPh>
    <rPh sb="1" eb="2">
      <t>ガク</t>
    </rPh>
    <rPh sb="3" eb="4">
      <t>エン</t>
    </rPh>
    <phoneticPr fontId="2"/>
  </si>
  <si>
    <t>消費税及び地方消費税</t>
    <rPh sb="0" eb="3">
      <t>ショウヒゼイ</t>
    </rPh>
    <rPh sb="3" eb="4">
      <t>オヨ</t>
    </rPh>
    <rPh sb="5" eb="7">
      <t>チホウ</t>
    </rPh>
    <rPh sb="7" eb="10">
      <t>ショウヒゼイ</t>
    </rPh>
    <phoneticPr fontId="2"/>
  </si>
  <si>
    <t>業　務　の　種　類</t>
    <rPh sb="0" eb="1">
      <t>ギョウ</t>
    </rPh>
    <rPh sb="2" eb="3">
      <t>ツトム</t>
    </rPh>
    <rPh sb="6" eb="7">
      <t>タネ</t>
    </rPh>
    <rPh sb="8" eb="9">
      <t>タグイ</t>
    </rPh>
    <phoneticPr fontId="2"/>
  </si>
  <si>
    <t>業　務　内　訳　書</t>
    <rPh sb="0" eb="1">
      <t>ギョウ</t>
    </rPh>
    <rPh sb="2" eb="3">
      <t>ツトム</t>
    </rPh>
    <rPh sb="4" eb="5">
      <t>ナイ</t>
    </rPh>
    <rPh sb="6" eb="7">
      <t>ヤク</t>
    </rPh>
    <rPh sb="8" eb="9">
      <t>ショ</t>
    </rPh>
    <phoneticPr fontId="2"/>
  </si>
  <si>
    <t>業 務 委 託 設 計 書</t>
    <rPh sb="0" eb="1">
      <t>ギョウ</t>
    </rPh>
    <rPh sb="2" eb="3">
      <t>ツトム</t>
    </rPh>
    <rPh sb="4" eb="5">
      <t>イ</t>
    </rPh>
    <rPh sb="6" eb="7">
      <t>コトヅケ</t>
    </rPh>
    <rPh sb="8" eb="9">
      <t>セツ</t>
    </rPh>
    <rPh sb="10" eb="11">
      <t>ケイ</t>
    </rPh>
    <rPh sb="12" eb="13">
      <t>ショ</t>
    </rPh>
    <phoneticPr fontId="2"/>
  </si>
  <si>
    <t>年</t>
    <rPh sb="0" eb="1">
      <t>ネン</t>
    </rPh>
    <phoneticPr fontId="2"/>
  </si>
  <si>
    <t>部　長</t>
    <rPh sb="0" eb="1">
      <t>ブ</t>
    </rPh>
    <rPh sb="2" eb="3">
      <t>チョウ</t>
    </rPh>
    <phoneticPr fontId="2"/>
  </si>
  <si>
    <t>次　長</t>
    <rPh sb="0" eb="1">
      <t>ツギ</t>
    </rPh>
    <rPh sb="2" eb="3">
      <t>チョウ</t>
    </rPh>
    <phoneticPr fontId="2"/>
  </si>
  <si>
    <t>課　長</t>
    <rPh sb="0" eb="1">
      <t>カ</t>
    </rPh>
    <rPh sb="2" eb="3">
      <t>チョウ</t>
    </rPh>
    <phoneticPr fontId="2"/>
  </si>
  <si>
    <t>リーダ</t>
    <phoneticPr fontId="2"/>
  </si>
  <si>
    <t>グループ</t>
    <phoneticPr fontId="2"/>
  </si>
  <si>
    <t>審　　査</t>
    <rPh sb="0" eb="1">
      <t>シン</t>
    </rPh>
    <rPh sb="3" eb="4">
      <t>サ</t>
    </rPh>
    <phoneticPr fontId="2"/>
  </si>
  <si>
    <t>設　計</t>
    <rPh sb="0" eb="1">
      <t>セツ</t>
    </rPh>
    <rPh sb="2" eb="3">
      <t>ケイ</t>
    </rPh>
    <phoneticPr fontId="2"/>
  </si>
  <si>
    <t>委　　託</t>
    <rPh sb="0" eb="1">
      <t>イ</t>
    </rPh>
    <rPh sb="3" eb="4">
      <t>コトヅケ</t>
    </rPh>
    <phoneticPr fontId="2"/>
  </si>
  <si>
    <t>番　　号</t>
    <rPh sb="0" eb="1">
      <t>バン</t>
    </rPh>
    <rPh sb="3" eb="4">
      <t>ゴウ</t>
    </rPh>
    <phoneticPr fontId="2"/>
  </si>
  <si>
    <t>委託名</t>
    <rPh sb="0" eb="2">
      <t>イタク</t>
    </rPh>
    <rPh sb="2" eb="3">
      <t>メイ</t>
    </rPh>
    <phoneticPr fontId="2"/>
  </si>
  <si>
    <t>河川名・路線名等</t>
    <rPh sb="0" eb="2">
      <t>カセン</t>
    </rPh>
    <rPh sb="2" eb="3">
      <t>メイ</t>
    </rPh>
    <rPh sb="4" eb="6">
      <t>ロセン</t>
    </rPh>
    <rPh sb="6" eb="7">
      <t>メイ</t>
    </rPh>
    <rPh sb="7" eb="8">
      <t>トウ</t>
    </rPh>
    <phoneticPr fontId="2"/>
  </si>
  <si>
    <t>線　　　号</t>
    <rPh sb="0" eb="1">
      <t>セン</t>
    </rPh>
    <rPh sb="4" eb="5">
      <t>ゴウ</t>
    </rPh>
    <phoneticPr fontId="2"/>
  </si>
  <si>
    <t>川</t>
    <rPh sb="0" eb="1">
      <t>カワ</t>
    </rPh>
    <phoneticPr fontId="2"/>
  </si>
  <si>
    <t>設</t>
    <rPh sb="0" eb="1">
      <t>セツ</t>
    </rPh>
    <phoneticPr fontId="2"/>
  </si>
  <si>
    <t>計</t>
    <rPh sb="0" eb="1">
      <t>ケイ</t>
    </rPh>
    <phoneticPr fontId="2"/>
  </si>
  <si>
    <t>測量</t>
    <rPh sb="0" eb="2">
      <t>ソクリョウ</t>
    </rPh>
    <phoneticPr fontId="2"/>
  </si>
  <si>
    <t>設計</t>
    <rPh sb="0" eb="2">
      <t>セッケイ</t>
    </rPh>
    <phoneticPr fontId="2"/>
  </si>
  <si>
    <t>その他</t>
    <rPh sb="2" eb="3">
      <t>タ</t>
    </rPh>
    <phoneticPr fontId="2"/>
  </si>
  <si>
    <t>請負</t>
    <rPh sb="0" eb="2">
      <t>ウケオイ</t>
    </rPh>
    <phoneticPr fontId="2"/>
  </si>
  <si>
    <t>概</t>
    <rPh sb="0" eb="1">
      <t>オオムネ</t>
    </rPh>
    <phoneticPr fontId="2"/>
  </si>
  <si>
    <t>要</t>
    <rPh sb="0" eb="1">
      <t>ヨウ</t>
    </rPh>
    <phoneticPr fontId="2"/>
  </si>
  <si>
    <t>当　　　初　　　設　　　計　　　額</t>
    <rPh sb="0" eb="1">
      <t>トウ</t>
    </rPh>
    <rPh sb="4" eb="5">
      <t>ショ</t>
    </rPh>
    <rPh sb="8" eb="9">
      <t>セツ</t>
    </rPh>
    <rPh sb="12" eb="13">
      <t>ケイ</t>
    </rPh>
    <rPh sb="16" eb="17">
      <t>ガク</t>
    </rPh>
    <phoneticPr fontId="2"/>
  </si>
  <si>
    <t>第　一　回　変　更　設　計　額</t>
    <rPh sb="0" eb="1">
      <t>ダイ</t>
    </rPh>
    <rPh sb="2" eb="3">
      <t>イチ</t>
    </rPh>
    <rPh sb="4" eb="5">
      <t>カイ</t>
    </rPh>
    <rPh sb="6" eb="7">
      <t>ヘン</t>
    </rPh>
    <rPh sb="8" eb="9">
      <t>サラ</t>
    </rPh>
    <rPh sb="10" eb="11">
      <t>セツ</t>
    </rPh>
    <rPh sb="12" eb="13">
      <t>ケイ</t>
    </rPh>
    <rPh sb="14" eb="15">
      <t>ガク</t>
    </rPh>
    <phoneticPr fontId="2"/>
  </si>
  <si>
    <t>第　二　回　変　更　設　計　額</t>
    <rPh sb="0" eb="1">
      <t>ダイ</t>
    </rPh>
    <rPh sb="2" eb="3">
      <t>ニ</t>
    </rPh>
    <rPh sb="4" eb="5">
      <t>カイ</t>
    </rPh>
    <rPh sb="6" eb="7">
      <t>ヘン</t>
    </rPh>
    <rPh sb="8" eb="9">
      <t>サラ</t>
    </rPh>
    <rPh sb="10" eb="11">
      <t>セツ</t>
    </rPh>
    <rPh sb="12" eb="13">
      <t>ケイ</t>
    </rPh>
    <rPh sb="14" eb="15">
      <t>ガク</t>
    </rPh>
    <phoneticPr fontId="2"/>
  </si>
  <si>
    <t>委　　託　　価　　格</t>
    <rPh sb="0" eb="1">
      <t>イ</t>
    </rPh>
    <rPh sb="3" eb="4">
      <t>コトヅケ</t>
    </rPh>
    <rPh sb="6" eb="7">
      <t>アタイ</t>
    </rPh>
    <rPh sb="9" eb="10">
      <t>カク</t>
    </rPh>
    <phoneticPr fontId="2"/>
  </si>
  <si>
    <r>
      <t>消 費</t>
    </r>
    <r>
      <rPr>
        <sz val="11"/>
        <rFont val="ＭＳ Ｐゴシック"/>
        <family val="3"/>
        <charset val="128"/>
      </rPr>
      <t xml:space="preserve"> </t>
    </r>
    <r>
      <rPr>
        <sz val="11"/>
        <rFont val="ＭＳ Ｐゴシック"/>
        <family val="3"/>
        <charset val="128"/>
      </rPr>
      <t>税</t>
    </r>
    <r>
      <rPr>
        <sz val="11"/>
        <rFont val="ＭＳ Ｐゴシック"/>
        <family val="3"/>
        <charset val="128"/>
      </rPr>
      <t xml:space="preserve"> </t>
    </r>
    <r>
      <rPr>
        <sz val="11"/>
        <rFont val="ＭＳ Ｐゴシック"/>
        <family val="3"/>
        <charset val="128"/>
      </rPr>
      <t>相</t>
    </r>
    <r>
      <rPr>
        <sz val="11"/>
        <rFont val="ＭＳ Ｐゴシック"/>
        <family val="3"/>
        <charset val="128"/>
      </rPr>
      <t xml:space="preserve"> </t>
    </r>
    <r>
      <rPr>
        <sz val="11"/>
        <rFont val="ＭＳ Ｐゴシック"/>
        <family val="3"/>
        <charset val="128"/>
      </rPr>
      <t>当</t>
    </r>
    <r>
      <rPr>
        <sz val="11"/>
        <rFont val="ＭＳ Ｐゴシック"/>
        <family val="3"/>
        <charset val="128"/>
      </rPr>
      <t xml:space="preserve"> </t>
    </r>
    <r>
      <rPr>
        <sz val="11"/>
        <rFont val="ＭＳ Ｐゴシック"/>
        <family val="3"/>
        <charset val="128"/>
      </rPr>
      <t>額</t>
    </r>
    <rPh sb="0" eb="1">
      <t>ケ</t>
    </rPh>
    <rPh sb="2" eb="3">
      <t>ヒ</t>
    </rPh>
    <rPh sb="4" eb="5">
      <t>ゼイ</t>
    </rPh>
    <rPh sb="6" eb="7">
      <t>ソウ</t>
    </rPh>
    <rPh sb="8" eb="9">
      <t>トウ</t>
    </rPh>
    <rPh sb="10" eb="11">
      <t>ガク</t>
    </rPh>
    <phoneticPr fontId="2"/>
  </si>
  <si>
    <t>総　　委　　託　　費</t>
    <rPh sb="0" eb="1">
      <t>ソウ</t>
    </rPh>
    <rPh sb="3" eb="4">
      <t>イ</t>
    </rPh>
    <rPh sb="6" eb="7">
      <t>コトヅケ</t>
    </rPh>
    <rPh sb="9" eb="10">
      <t>ヒ</t>
    </rPh>
    <phoneticPr fontId="2"/>
  </si>
  <si>
    <t>項　　　目　　　計</t>
    <rPh sb="0" eb="1">
      <t>コウ</t>
    </rPh>
    <rPh sb="4" eb="5">
      <t>メ</t>
    </rPh>
    <rPh sb="8" eb="9">
      <t>ケイ</t>
    </rPh>
    <phoneticPr fontId="2"/>
  </si>
  <si>
    <t>総　　　合　　　計</t>
    <rPh sb="0" eb="1">
      <t>ソウ</t>
    </rPh>
    <rPh sb="4" eb="5">
      <t>ゴウ</t>
    </rPh>
    <rPh sb="8" eb="9">
      <t>ケイ</t>
    </rPh>
    <phoneticPr fontId="2"/>
  </si>
  <si>
    <t>合　　　　　　　計</t>
    <rPh sb="0" eb="1">
      <t>ゴウ</t>
    </rPh>
    <rPh sb="8" eb="9">
      <t>ケイ</t>
    </rPh>
    <phoneticPr fontId="2"/>
  </si>
  <si>
    <t>年度</t>
    <rPh sb="0" eb="2">
      <t>ネンド</t>
    </rPh>
    <phoneticPr fontId="2"/>
  </si>
  <si>
    <t>事業名</t>
    <rPh sb="0" eb="2">
      <t>ジギョウ</t>
    </rPh>
    <rPh sb="2" eb="3">
      <t>メイ</t>
    </rPh>
    <phoneticPr fontId="2"/>
  </si>
  <si>
    <t>事業番号</t>
    <rPh sb="0" eb="2">
      <t>ジギョウ</t>
    </rPh>
    <rPh sb="2" eb="4">
      <t>バンゴウ</t>
    </rPh>
    <phoneticPr fontId="2"/>
  </si>
  <si>
    <t>履行場所</t>
    <rPh sb="0" eb="2">
      <t>リコウ</t>
    </rPh>
    <rPh sb="2" eb="4">
      <t>バショ</t>
    </rPh>
    <phoneticPr fontId="2"/>
  </si>
  <si>
    <t>設計年月日</t>
    <rPh sb="0" eb="2">
      <t>セッケイ</t>
    </rPh>
    <rPh sb="2" eb="5">
      <t>ネンガッピ</t>
    </rPh>
    <phoneticPr fontId="2"/>
  </si>
  <si>
    <t>履行期間(開始)</t>
    <rPh sb="0" eb="2">
      <t>リコウ</t>
    </rPh>
    <rPh sb="2" eb="4">
      <t>キカン</t>
    </rPh>
    <rPh sb="5" eb="7">
      <t>カイシ</t>
    </rPh>
    <phoneticPr fontId="2"/>
  </si>
  <si>
    <t>履行期間(終了)</t>
    <rPh sb="0" eb="2">
      <t>リコウ</t>
    </rPh>
    <rPh sb="2" eb="4">
      <t>キカン</t>
    </rPh>
    <rPh sb="5" eb="7">
      <t>シュウリョウ</t>
    </rPh>
    <phoneticPr fontId="2"/>
  </si>
  <si>
    <t>起業変更理由</t>
    <rPh sb="0" eb="2">
      <t>キギョウ</t>
    </rPh>
    <rPh sb="2" eb="4">
      <t>ヘンコウ</t>
    </rPh>
    <rPh sb="4" eb="6">
      <t>リユウ</t>
    </rPh>
    <phoneticPr fontId="2"/>
  </si>
  <si>
    <t>特記事項</t>
    <rPh sb="0" eb="2">
      <t>トッキ</t>
    </rPh>
    <rPh sb="2" eb="4">
      <t>ジコウ</t>
    </rPh>
    <phoneticPr fontId="2"/>
  </si>
  <si>
    <t>専決区分</t>
    <rPh sb="0" eb="2">
      <t>センケツ</t>
    </rPh>
    <rPh sb="2" eb="4">
      <t>クブン</t>
    </rPh>
    <phoneticPr fontId="2"/>
  </si>
  <si>
    <t>有</t>
  </si>
  <si>
    <t>有</t>
    <rPh sb="0" eb="1">
      <t>ア</t>
    </rPh>
    <phoneticPr fontId="2"/>
  </si>
  <si>
    <t>無</t>
  </si>
  <si>
    <t>無</t>
    <rPh sb="0" eb="1">
      <t>ナ</t>
    </rPh>
    <phoneticPr fontId="2"/>
  </si>
  <si>
    <t>年　度</t>
    <rPh sb="0" eb="1">
      <t>ネン</t>
    </rPh>
    <rPh sb="2" eb="3">
      <t>ド</t>
    </rPh>
    <phoneticPr fontId="2"/>
  </si>
  <si>
    <t>別冊仕様書</t>
    <rPh sb="0" eb="2">
      <t>ベッサツ</t>
    </rPh>
    <rPh sb="1" eb="2">
      <t>サツ</t>
    </rPh>
    <rPh sb="2" eb="5">
      <t>シヨウショ</t>
    </rPh>
    <phoneticPr fontId="2"/>
  </si>
  <si>
    <t>現場説明</t>
    <rPh sb="0" eb="2">
      <t>ゲンバ</t>
    </rPh>
    <rPh sb="2" eb="4">
      <t>セツメイ</t>
    </rPh>
    <phoneticPr fontId="2"/>
  </si>
  <si>
    <t>有</t>
    <rPh sb="0" eb="1">
      <t>ウ</t>
    </rPh>
    <phoneticPr fontId="2"/>
  </si>
  <si>
    <t>　現場説明</t>
    <rPh sb="1" eb="3">
      <t>ゲンバ</t>
    </rPh>
    <rPh sb="3" eb="5">
      <t>セツメイ</t>
    </rPh>
    <phoneticPr fontId="2"/>
  </si>
  <si>
    <t>入札の
注意</t>
    <rPh sb="0" eb="2">
      <t>ニュウサツ</t>
    </rPh>
    <rPh sb="4" eb="6">
      <t>チュウイ</t>
    </rPh>
    <phoneticPr fontId="2"/>
  </si>
  <si>
    <t>設計
年月日</t>
    <rPh sb="0" eb="2">
      <t>セッケイ</t>
    </rPh>
    <rPh sb="3" eb="6">
      <t>ネンガッピ</t>
    </rPh>
    <phoneticPr fontId="2"/>
  </si>
  <si>
    <t>業　務
種　別</t>
    <rPh sb="0" eb="1">
      <t>ギョウ</t>
    </rPh>
    <rPh sb="2" eb="3">
      <t>ツトム</t>
    </rPh>
    <rPh sb="4" eb="5">
      <t>シュ</t>
    </rPh>
    <rPh sb="6" eb="7">
      <t>ベツ</t>
    </rPh>
    <phoneticPr fontId="2"/>
  </si>
  <si>
    <t>履　行
場　所</t>
    <rPh sb="0" eb="1">
      <t>クツ</t>
    </rPh>
    <rPh sb="2" eb="3">
      <t>イ</t>
    </rPh>
    <rPh sb="4" eb="5">
      <t>バ</t>
    </rPh>
    <rPh sb="6" eb="7">
      <t>ショ</t>
    </rPh>
    <phoneticPr fontId="2"/>
  </si>
  <si>
    <t>履　行
期　間</t>
    <rPh sb="0" eb="1">
      <t>クツ</t>
    </rPh>
    <rPh sb="2" eb="3">
      <t>ギョウ</t>
    </rPh>
    <rPh sb="4" eb="5">
      <t>キ</t>
    </rPh>
    <rPh sb="6" eb="7">
      <t>アイダ</t>
    </rPh>
    <phoneticPr fontId="2"/>
  </si>
  <si>
    <t>委　託
方　法</t>
    <rPh sb="0" eb="1">
      <t>イ</t>
    </rPh>
    <rPh sb="2" eb="3">
      <t>コトヅケ</t>
    </rPh>
    <rPh sb="4" eb="5">
      <t>ガタ</t>
    </rPh>
    <rPh sb="6" eb="7">
      <t>ホウ</t>
    </rPh>
    <phoneticPr fontId="2"/>
  </si>
  <si>
    <t>履行期間(日数)</t>
    <rPh sb="0" eb="2">
      <t>リコウ</t>
    </rPh>
    <rPh sb="2" eb="4">
      <t>キカン</t>
    </rPh>
    <rPh sb="5" eb="7">
      <t>ニッスウ</t>
    </rPh>
    <phoneticPr fontId="2"/>
  </si>
  <si>
    <t>月</t>
    <rPh sb="0" eb="1">
      <t>ガツ</t>
    </rPh>
    <phoneticPr fontId="2"/>
  </si>
  <si>
    <t>日</t>
    <rPh sb="0" eb="1">
      <t>ニチ</t>
    </rPh>
    <phoneticPr fontId="2"/>
  </si>
  <si>
    <t>平成</t>
    <rPh sb="0" eb="2">
      <t>ヘイセイ</t>
    </rPh>
    <phoneticPr fontId="2"/>
  </si>
  <si>
    <t>別冊仕様書</t>
    <rPh sb="0" eb="2">
      <t>ベッサツ</t>
    </rPh>
    <rPh sb="2" eb="5">
      <t>シヨウショ</t>
    </rPh>
    <phoneticPr fontId="2"/>
  </si>
  <si>
    <t>委託価格</t>
    <rPh sb="0" eb="2">
      <t>イタク</t>
    </rPh>
    <rPh sb="2" eb="4">
      <t>カカク</t>
    </rPh>
    <phoneticPr fontId="2"/>
  </si>
  <si>
    <t>消費税相当額</t>
    <rPh sb="0" eb="3">
      <t>ショウヒゼイ</t>
    </rPh>
    <rPh sb="3" eb="6">
      <t>ソウトウガク</t>
    </rPh>
    <phoneticPr fontId="2"/>
  </si>
  <si>
    <t>総委託費</t>
    <rPh sb="0" eb="1">
      <t>ソウ</t>
    </rPh>
    <rPh sb="1" eb="4">
      <t>イタクヒ</t>
    </rPh>
    <phoneticPr fontId="2"/>
  </si>
  <si>
    <t>　本市が認証を取得したＩＳＯ１４００１の主旨を理解し、業務全般にわたって環境への配慮に努めるものとする。
本市の情報資産の機密性、完全性及び可用性を維持するため、多治見市情報セキュリティポリシー基本規程等に規定した条項に基づき業務を行うこと。</t>
    <phoneticPr fontId="2"/>
  </si>
  <si>
    <t>予算</t>
    <rPh sb="0" eb="2">
      <t>ヨサン</t>
    </rPh>
    <phoneticPr fontId="2"/>
  </si>
  <si>
    <t>会計</t>
    <rPh sb="0" eb="2">
      <t>カイケイ</t>
    </rPh>
    <phoneticPr fontId="2"/>
  </si>
  <si>
    <t>款</t>
    <rPh sb="0" eb="1">
      <t>カン</t>
    </rPh>
    <phoneticPr fontId="2"/>
  </si>
  <si>
    <t>項</t>
    <rPh sb="0" eb="1">
      <t>コウ</t>
    </rPh>
    <phoneticPr fontId="2"/>
  </si>
  <si>
    <t>目</t>
    <rPh sb="0" eb="1">
      <t>モク</t>
    </rPh>
    <phoneticPr fontId="2"/>
  </si>
  <si>
    <t>細目</t>
    <rPh sb="0" eb="2">
      <t>サイモク</t>
    </rPh>
    <phoneticPr fontId="2"/>
  </si>
  <si>
    <t>節</t>
    <rPh sb="0" eb="1">
      <t>セツ</t>
    </rPh>
    <phoneticPr fontId="2"/>
  </si>
  <si>
    <t>細節</t>
    <rPh sb="0" eb="1">
      <t>サイ</t>
    </rPh>
    <rPh sb="1" eb="2">
      <t>セツ</t>
    </rPh>
    <phoneticPr fontId="2"/>
  </si>
  <si>
    <t>細々節</t>
    <rPh sb="0" eb="1">
      <t>サイ</t>
    </rPh>
    <rPh sb="2" eb="3">
      <t>セツ</t>
    </rPh>
    <phoneticPr fontId="2"/>
  </si>
  <si>
    <t>繰越コード</t>
    <rPh sb="0" eb="2">
      <t>クリコシ</t>
    </rPh>
    <phoneticPr fontId="2"/>
  </si>
  <si>
    <t>性質</t>
    <rPh sb="0" eb="2">
      <t>セイシツ</t>
    </rPh>
    <phoneticPr fontId="2"/>
  </si>
  <si>
    <t>細目名</t>
    <rPh sb="0" eb="2">
      <t>サイモク</t>
    </rPh>
    <rPh sb="2" eb="3">
      <t>メイ</t>
    </rPh>
    <phoneticPr fontId="2"/>
  </si>
  <si>
    <t>細々節名</t>
    <rPh sb="0" eb="1">
      <t>サイ</t>
    </rPh>
    <rPh sb="2" eb="3">
      <t>セツ</t>
    </rPh>
    <rPh sb="3" eb="4">
      <t>メイ</t>
    </rPh>
    <phoneticPr fontId="2"/>
  </si>
  <si>
    <t>予算額(千円)</t>
    <rPh sb="0" eb="3">
      <t>ヨサンガク</t>
    </rPh>
    <rPh sb="4" eb="6">
      <t>センエン</t>
    </rPh>
    <phoneticPr fontId="2"/>
  </si>
  <si>
    <t>うち充てられる予算額(千円)</t>
    <rPh sb="2" eb="3">
      <t>ア</t>
    </rPh>
    <rPh sb="7" eb="10">
      <t>ヨサンガク</t>
    </rPh>
    <rPh sb="11" eb="13">
      <t>センエン</t>
    </rPh>
    <phoneticPr fontId="2"/>
  </si>
  <si>
    <t>当初予算額</t>
    <rPh sb="0" eb="2">
      <t>トウショ</t>
    </rPh>
    <rPh sb="2" eb="5">
      <t>ヨサンガク</t>
    </rPh>
    <phoneticPr fontId="2"/>
  </si>
  <si>
    <t>補正予算額</t>
    <rPh sb="0" eb="2">
      <t>ホセイ</t>
    </rPh>
    <rPh sb="2" eb="5">
      <t>ヨサンガク</t>
    </rPh>
    <phoneticPr fontId="2"/>
  </si>
  <si>
    <t>予算額合計</t>
    <rPh sb="0" eb="3">
      <t>ヨサンガク</t>
    </rPh>
    <rPh sb="3" eb="5">
      <t>ゴウケイ</t>
    </rPh>
    <phoneticPr fontId="2"/>
  </si>
  <si>
    <t>補正番号</t>
    <rPh sb="0" eb="2">
      <t>ホセイ</t>
    </rPh>
    <rPh sb="2" eb="4">
      <t>バンゴウ</t>
    </rPh>
    <phoneticPr fontId="2"/>
  </si>
  <si>
    <t>事業費</t>
    <rPh sb="0" eb="3">
      <t>ジギョウヒ</t>
    </rPh>
    <phoneticPr fontId="2"/>
  </si>
  <si>
    <t>事業雑費</t>
    <rPh sb="0" eb="2">
      <t>ジギョウ</t>
    </rPh>
    <rPh sb="2" eb="4">
      <t>ザッピ</t>
    </rPh>
    <phoneticPr fontId="2"/>
  </si>
  <si>
    <t>事務費</t>
    <rPh sb="0" eb="3">
      <t>ジムヒ</t>
    </rPh>
    <phoneticPr fontId="2"/>
  </si>
  <si>
    <t>総事業費</t>
    <rPh sb="0" eb="1">
      <t>ソウ</t>
    </rPh>
    <rPh sb="1" eb="4">
      <t>ジギョウヒ</t>
    </rPh>
    <phoneticPr fontId="2"/>
  </si>
  <si>
    <t>財源</t>
    <rPh sb="0" eb="2">
      <t>ザイゲン</t>
    </rPh>
    <phoneticPr fontId="2"/>
  </si>
  <si>
    <t>国庫支出金</t>
    <rPh sb="0" eb="2">
      <t>コッコ</t>
    </rPh>
    <rPh sb="2" eb="4">
      <t>シシュツ</t>
    </rPh>
    <rPh sb="4" eb="5">
      <t>キン</t>
    </rPh>
    <phoneticPr fontId="2"/>
  </si>
  <si>
    <t>県支出金</t>
    <rPh sb="0" eb="1">
      <t>ケン</t>
    </rPh>
    <rPh sb="1" eb="3">
      <t>シシュツ</t>
    </rPh>
    <rPh sb="3" eb="4">
      <t>キン</t>
    </rPh>
    <phoneticPr fontId="2"/>
  </si>
  <si>
    <t>寄付金</t>
    <rPh sb="0" eb="3">
      <t>キフキン</t>
    </rPh>
    <phoneticPr fontId="2"/>
  </si>
  <si>
    <t>市債</t>
    <rPh sb="0" eb="2">
      <t>シサイ</t>
    </rPh>
    <phoneticPr fontId="2"/>
  </si>
  <si>
    <t>市費</t>
    <rPh sb="0" eb="2">
      <t>シヒ</t>
    </rPh>
    <phoneticPr fontId="2"/>
  </si>
  <si>
    <t>財源合計</t>
    <rPh sb="0" eb="2">
      <t>ザイゲン</t>
    </rPh>
    <rPh sb="2" eb="4">
      <t>ゴウケイ</t>
    </rPh>
    <phoneticPr fontId="2"/>
  </si>
  <si>
    <t>前金払</t>
    <rPh sb="0" eb="2">
      <t>マエキン</t>
    </rPh>
    <rPh sb="2" eb="3">
      <t>ハラ</t>
    </rPh>
    <phoneticPr fontId="2"/>
  </si>
  <si>
    <t>請負金額</t>
    <rPh sb="0" eb="2">
      <t>ウケオイ</t>
    </rPh>
    <rPh sb="2" eb="4">
      <t>キンガク</t>
    </rPh>
    <phoneticPr fontId="2"/>
  </si>
  <si>
    <t>/10</t>
    <phoneticPr fontId="2"/>
  </si>
  <si>
    <t>必要経費</t>
    <rPh sb="0" eb="2">
      <t>ヒツヨウ</t>
    </rPh>
    <rPh sb="2" eb="4">
      <t>ケイヒ</t>
    </rPh>
    <phoneticPr fontId="2"/>
  </si>
  <si>
    <t>/10</t>
    <phoneticPr fontId="2"/>
  </si>
  <si>
    <t>その他の経費</t>
    <rPh sb="2" eb="3">
      <t>タ</t>
    </rPh>
    <rPh sb="4" eb="6">
      <t>ケイヒ</t>
    </rPh>
    <phoneticPr fontId="2"/>
  </si>
  <si>
    <t>/10</t>
    <phoneticPr fontId="2"/>
  </si>
  <si>
    <t>前金払金額</t>
    <rPh sb="0" eb="2">
      <t>マエキン</t>
    </rPh>
    <rPh sb="2" eb="3">
      <t>ハラ</t>
    </rPh>
    <rPh sb="3" eb="5">
      <t>キンガク</t>
    </rPh>
    <phoneticPr fontId="2"/>
  </si>
  <si>
    <t>設計概要
(事業の目的)</t>
    <rPh sb="0" eb="2">
      <t>セッケイ</t>
    </rPh>
    <rPh sb="2" eb="4">
      <t>ガイヨウ</t>
    </rPh>
    <rPh sb="6" eb="8">
      <t>ジギョウ</t>
    </rPh>
    <rPh sb="9" eb="11">
      <t>モクテキ</t>
    </rPh>
    <phoneticPr fontId="2"/>
  </si>
  <si>
    <t>市　債</t>
  </si>
  <si>
    <t>次のとおり任命します</t>
  </si>
  <si>
    <t>省略</t>
  </si>
  <si>
    <t>否</t>
  </si>
  <si>
    <t>施行場所</t>
    <rPh sb="0" eb="2">
      <t>セコウ</t>
    </rPh>
    <rPh sb="2" eb="4">
      <t>バショ</t>
    </rPh>
    <phoneticPr fontId="2"/>
  </si>
  <si>
    <t>予算科目</t>
    <rPh sb="0" eb="2">
      <t>ヨサン</t>
    </rPh>
    <rPh sb="2" eb="4">
      <t>カモク</t>
    </rPh>
    <phoneticPr fontId="2"/>
  </si>
  <si>
    <t>細目</t>
    <rPh sb="0" eb="1">
      <t>サイ</t>
    </rPh>
    <rPh sb="1" eb="2">
      <t>モク</t>
    </rPh>
    <phoneticPr fontId="2"/>
  </si>
  <si>
    <t>予算額</t>
    <rPh sb="0" eb="3">
      <t>ヨサンガク</t>
    </rPh>
    <phoneticPr fontId="2"/>
  </si>
  <si>
    <t>当初</t>
    <rPh sb="0" eb="2">
      <t>トウショ</t>
    </rPh>
    <phoneticPr fontId="2"/>
  </si>
  <si>
    <t>千円</t>
    <rPh sb="0" eb="2">
      <t>センエン</t>
    </rPh>
    <phoneticPr fontId="2"/>
  </si>
  <si>
    <t>千円</t>
    <phoneticPr fontId="2"/>
  </si>
  <si>
    <t>繰越</t>
    <rPh sb="0" eb="2">
      <t>クリコシ</t>
    </rPh>
    <phoneticPr fontId="2"/>
  </si>
  <si>
    <t>円</t>
    <rPh sb="0" eb="1">
      <t>エン</t>
    </rPh>
    <phoneticPr fontId="2"/>
  </si>
  <si>
    <t>流 ・ 充用</t>
    <rPh sb="0" eb="1">
      <t>リュウ</t>
    </rPh>
    <rPh sb="4" eb="5">
      <t>ジュウ</t>
    </rPh>
    <rPh sb="5" eb="6">
      <t>ヨウ</t>
    </rPh>
    <phoneticPr fontId="2"/>
  </si>
  <si>
    <t>市　費</t>
    <rPh sb="0" eb="1">
      <t>シ</t>
    </rPh>
    <rPh sb="2" eb="3">
      <t>ヒ</t>
    </rPh>
    <phoneticPr fontId="2"/>
  </si>
  <si>
    <t>有</t>
    <rPh sb="0" eb="1">
      <t>ユウ</t>
    </rPh>
    <phoneticPr fontId="2"/>
  </si>
  <si>
    <t>・請負金額</t>
    <rPh sb="1" eb="3">
      <t>ウケオイ</t>
    </rPh>
    <rPh sb="3" eb="5">
      <t>キンガク</t>
    </rPh>
    <phoneticPr fontId="2"/>
  </si>
  <si>
    <t>×</t>
    <phoneticPr fontId="2"/>
  </si>
  <si>
    <t>部　分　払</t>
    <rPh sb="0" eb="1">
      <t>ブ</t>
    </rPh>
    <rPh sb="2" eb="3">
      <t>ブン</t>
    </rPh>
    <rPh sb="4" eb="5">
      <t>バラ</t>
    </rPh>
    <phoneticPr fontId="2"/>
  </si>
  <si>
    <t>回</t>
    <rPh sb="0" eb="1">
      <t>カイ</t>
    </rPh>
    <phoneticPr fontId="2"/>
  </si>
  <si>
    <t>・必要経費</t>
    <rPh sb="1" eb="3">
      <t>ヒツヨウ</t>
    </rPh>
    <rPh sb="3" eb="5">
      <t>ケイヒ</t>
    </rPh>
    <phoneticPr fontId="2"/>
  </si>
  <si>
    <t>×</t>
    <phoneticPr fontId="2"/>
  </si>
  <si>
    <t>無</t>
    <rPh sb="0" eb="1">
      <t>ム</t>
    </rPh>
    <phoneticPr fontId="2"/>
  </si>
  <si>
    <t>・その他の経費</t>
    <rPh sb="3" eb="4">
      <t>タ</t>
    </rPh>
    <rPh sb="5" eb="7">
      <t>ケイヒ</t>
    </rPh>
    <phoneticPr fontId="2"/>
  </si>
  <si>
    <t>×</t>
    <phoneticPr fontId="2"/>
  </si>
  <si>
    <t>*予算額欄の括弧書きは、当該関連事業に充てられる予算額を示しています。</t>
    <rPh sb="1" eb="3">
      <t>ヨサン</t>
    </rPh>
    <rPh sb="3" eb="4">
      <t>ガク</t>
    </rPh>
    <rPh sb="4" eb="5">
      <t>ラン</t>
    </rPh>
    <rPh sb="6" eb="8">
      <t>カッコ</t>
    </rPh>
    <rPh sb="8" eb="9">
      <t>カ</t>
    </rPh>
    <rPh sb="12" eb="14">
      <t>トウガイ</t>
    </rPh>
    <rPh sb="14" eb="16">
      <t>カンレン</t>
    </rPh>
    <rPh sb="16" eb="18">
      <t>ジギョウ</t>
    </rPh>
    <rPh sb="19" eb="20">
      <t>ア</t>
    </rPh>
    <rPh sb="24" eb="26">
      <t>ヨサン</t>
    </rPh>
    <rPh sb="26" eb="27">
      <t>ガク</t>
    </rPh>
    <rPh sb="28" eb="29">
      <t>シメ</t>
    </rPh>
    <phoneticPr fontId="2"/>
  </si>
  <si>
    <t>業務種別</t>
    <rPh sb="0" eb="2">
      <t>ギョウム</t>
    </rPh>
    <rPh sb="2" eb="4">
      <t>シュベツ</t>
    </rPh>
    <phoneticPr fontId="2"/>
  </si>
  <si>
    <t>測量　　　　　　　設計　　　　　　その他（　　　　　　　）</t>
    <rPh sb="0" eb="2">
      <t>ソクリョウ</t>
    </rPh>
    <rPh sb="9" eb="11">
      <t>セッケイ</t>
    </rPh>
    <rPh sb="19" eb="20">
      <t>タ</t>
    </rPh>
    <phoneticPr fontId="2"/>
  </si>
  <si>
    <t>河川名・路線名等</t>
    <rPh sb="0" eb="2">
      <t>カセン</t>
    </rPh>
    <rPh sb="2" eb="3">
      <t>メイ</t>
    </rPh>
    <rPh sb="4" eb="6">
      <t>ロセン</t>
    </rPh>
    <rPh sb="6" eb="7">
      <t>メイ</t>
    </rPh>
    <rPh sb="7" eb="8">
      <t>ナド</t>
    </rPh>
    <phoneticPr fontId="2"/>
  </si>
  <si>
    <t>　　　　　　線　　　号　　　　　　　　　　　川</t>
    <rPh sb="6" eb="7">
      <t>セン</t>
    </rPh>
    <rPh sb="10" eb="11">
      <t>ゴウ</t>
    </rPh>
    <rPh sb="22" eb="23">
      <t>カワ</t>
    </rPh>
    <phoneticPr fontId="2"/>
  </si>
  <si>
    <t>履行期間</t>
    <rPh sb="0" eb="2">
      <t>リコウ</t>
    </rPh>
    <rPh sb="2" eb="4">
      <t>キカン</t>
    </rPh>
    <phoneticPr fontId="2"/>
  </si>
  <si>
    <t>委託方法</t>
    <rPh sb="0" eb="2">
      <t>イタク</t>
    </rPh>
    <rPh sb="2" eb="4">
      <t>ホウホウ</t>
    </rPh>
    <phoneticPr fontId="2"/>
  </si>
  <si>
    <t>請負　　　　その他（　　　　）</t>
    <rPh sb="0" eb="2">
      <t>ウケオイ</t>
    </rPh>
    <rPh sb="8" eb="9">
      <t>タ</t>
    </rPh>
    <phoneticPr fontId="2"/>
  </si>
  <si>
    <t>入札の注意</t>
    <rPh sb="0" eb="2">
      <t>ニュウサツ</t>
    </rPh>
    <rPh sb="3" eb="5">
      <t>チュウイ</t>
    </rPh>
    <phoneticPr fontId="2"/>
  </si>
  <si>
    <t>現場説明</t>
    <phoneticPr fontId="2"/>
  </si>
  <si>
    <t>・</t>
    <phoneticPr fontId="2"/>
  </si>
  <si>
    <t>別冊仕様書</t>
    <phoneticPr fontId="2"/>
  </si>
  <si>
    <t>その他（　　　）</t>
    <phoneticPr fontId="2"/>
  </si>
  <si>
    <t>当初設計額</t>
    <rPh sb="0" eb="2">
      <t>トウショ</t>
    </rPh>
    <rPh sb="2" eb="4">
      <t>セッケイ</t>
    </rPh>
    <rPh sb="4" eb="5">
      <t>ガク</t>
    </rPh>
    <phoneticPr fontId="2"/>
  </si>
  <si>
    <t>第一回変更設計額</t>
    <rPh sb="0" eb="1">
      <t>ダイ</t>
    </rPh>
    <rPh sb="1" eb="2">
      <t>イチ</t>
    </rPh>
    <rPh sb="2" eb="3">
      <t>カイ</t>
    </rPh>
    <rPh sb="3" eb="5">
      <t>ヘンコウ</t>
    </rPh>
    <rPh sb="5" eb="7">
      <t>セッケイ</t>
    </rPh>
    <rPh sb="7" eb="8">
      <t>ガク</t>
    </rPh>
    <phoneticPr fontId="2"/>
  </si>
  <si>
    <t>第二回変更設計額</t>
    <rPh sb="0" eb="1">
      <t>ダイ</t>
    </rPh>
    <rPh sb="1" eb="2">
      <t>ニ</t>
    </rPh>
    <rPh sb="2" eb="3">
      <t>カイ</t>
    </rPh>
    <rPh sb="3" eb="5">
      <t>ヘンコウ</t>
    </rPh>
    <rPh sb="5" eb="7">
      <t>セッケイ</t>
    </rPh>
    <rPh sb="7" eb="8">
      <t>ガク</t>
    </rPh>
    <phoneticPr fontId="2"/>
  </si>
  <si>
    <t>消費税相当額</t>
    <rPh sb="0" eb="3">
      <t>ショウヒゼイ</t>
    </rPh>
    <rPh sb="3" eb="5">
      <t>ソウトウ</t>
    </rPh>
    <rPh sb="5" eb="6">
      <t>ガク</t>
    </rPh>
    <phoneticPr fontId="2"/>
  </si>
  <si>
    <t>総委託費</t>
    <rPh sb="0" eb="1">
      <t>ソウ</t>
    </rPh>
    <rPh sb="1" eb="3">
      <t>イタク</t>
    </rPh>
    <rPh sb="3" eb="4">
      <t>ヒ</t>
    </rPh>
    <phoneticPr fontId="2"/>
  </si>
  <si>
    <t>事業の目的</t>
    <rPh sb="0" eb="2">
      <t>ジギョウ</t>
    </rPh>
    <rPh sb="3" eb="5">
      <t>モクテキ</t>
    </rPh>
    <phoneticPr fontId="2"/>
  </si>
  <si>
    <t>設計概要</t>
    <rPh sb="0" eb="2">
      <t>セッケイ</t>
    </rPh>
    <rPh sb="2" eb="4">
      <t>ガイヨウ</t>
    </rPh>
    <phoneticPr fontId="2"/>
  </si>
  <si>
    <t>随意契約</t>
    <rPh sb="0" eb="2">
      <t>ズイイ</t>
    </rPh>
    <rPh sb="2" eb="4">
      <t>ケイヤク</t>
    </rPh>
    <phoneticPr fontId="2"/>
  </si>
  <si>
    <t>指名競争入札</t>
    <phoneticPr fontId="2"/>
  </si>
  <si>
    <t>適用条項</t>
    <rPh sb="0" eb="2">
      <t>テキヨウ</t>
    </rPh>
    <rPh sb="2" eb="4">
      <t>ジョウコウ</t>
    </rPh>
    <phoneticPr fontId="2"/>
  </si>
  <si>
    <t>適用条項</t>
    <rPh sb="0" eb="1">
      <t>テキ</t>
    </rPh>
    <rPh sb="1" eb="2">
      <t>ヨウ</t>
    </rPh>
    <rPh sb="2" eb="3">
      <t>ジョウ</t>
    </rPh>
    <rPh sb="3" eb="4">
      <t>コウ</t>
    </rPh>
    <phoneticPr fontId="2"/>
  </si>
  <si>
    <t>地方自治法施行令第167条第　　　号</t>
    <rPh sb="0" eb="2">
      <t>チホウ</t>
    </rPh>
    <rPh sb="2" eb="4">
      <t>ジチ</t>
    </rPh>
    <rPh sb="4" eb="5">
      <t>ホウ</t>
    </rPh>
    <rPh sb="5" eb="8">
      <t>シコウレイ</t>
    </rPh>
    <rPh sb="8" eb="9">
      <t>ダイ</t>
    </rPh>
    <rPh sb="12" eb="13">
      <t>ジョウ</t>
    </rPh>
    <rPh sb="13" eb="14">
      <t>ダイ</t>
    </rPh>
    <rPh sb="17" eb="18">
      <t>ゴウ</t>
    </rPh>
    <phoneticPr fontId="2"/>
  </si>
  <si>
    <t>（随意契約理由）</t>
    <rPh sb="1" eb="3">
      <t>ズイイ</t>
    </rPh>
    <rPh sb="3" eb="5">
      <t>ケイヤク</t>
    </rPh>
    <rPh sb="5" eb="7">
      <t>リユウ</t>
    </rPh>
    <phoneticPr fontId="2"/>
  </si>
  <si>
    <t>指名通知日</t>
    <rPh sb="0" eb="1">
      <t>ユビ</t>
    </rPh>
    <rPh sb="1" eb="2">
      <t>メイ</t>
    </rPh>
    <rPh sb="2" eb="3">
      <t>ツウ</t>
    </rPh>
    <rPh sb="3" eb="4">
      <t>チ</t>
    </rPh>
    <rPh sb="4" eb="5">
      <t>ヒ</t>
    </rPh>
    <phoneticPr fontId="2"/>
  </si>
  <si>
    <t>　　　・    　　　　　・　　　</t>
    <phoneticPr fontId="2"/>
  </si>
  <si>
    <t>入札日時</t>
    <rPh sb="0" eb="1">
      <t>イリ</t>
    </rPh>
    <rPh sb="1" eb="2">
      <t>サツ</t>
    </rPh>
    <rPh sb="2" eb="3">
      <t>ヒ</t>
    </rPh>
    <rPh sb="3" eb="4">
      <t>ジ</t>
    </rPh>
    <phoneticPr fontId="2"/>
  </si>
  <si>
    <t>・　　    　・　　      　AM・PM　　　：</t>
    <phoneticPr fontId="2"/>
  </si>
  <si>
    <t>入札保証金</t>
    <rPh sb="0" eb="2">
      <t>ニュウサツ</t>
    </rPh>
    <rPh sb="2" eb="5">
      <t>ホショウキン</t>
    </rPh>
    <phoneticPr fontId="2"/>
  </si>
  <si>
    <t>多治見市契約規則第5条第1項第2号により免除</t>
    <rPh sb="0" eb="4">
      <t>タジミシ</t>
    </rPh>
    <rPh sb="4" eb="6">
      <t>ケイヤク</t>
    </rPh>
    <rPh sb="6" eb="8">
      <t>キソク</t>
    </rPh>
    <rPh sb="8" eb="9">
      <t>ダイ</t>
    </rPh>
    <rPh sb="10" eb="11">
      <t>ジョウ</t>
    </rPh>
    <rPh sb="11" eb="12">
      <t>ダイ</t>
    </rPh>
    <rPh sb="13" eb="14">
      <t>コウ</t>
    </rPh>
    <rPh sb="14" eb="15">
      <t>ダイ</t>
    </rPh>
    <rPh sb="16" eb="17">
      <t>ゴウ</t>
    </rPh>
    <rPh sb="20" eb="22">
      <t>メンジョ</t>
    </rPh>
    <phoneticPr fontId="2"/>
  </si>
  <si>
    <t>現説</t>
    <rPh sb="0" eb="1">
      <t>ウツツ</t>
    </rPh>
    <rPh sb="1" eb="2">
      <t>セツ</t>
    </rPh>
    <phoneticPr fontId="2"/>
  </si>
  <si>
    <t>最低制限価格</t>
    <rPh sb="0" eb="2">
      <t>サイテイ</t>
    </rPh>
    <rPh sb="2" eb="4">
      <t>セイゲン</t>
    </rPh>
    <rPh sb="4" eb="6">
      <t>カカク</t>
    </rPh>
    <phoneticPr fontId="2"/>
  </si>
  <si>
    <t xml:space="preserve"> 有  ・  無</t>
    <rPh sb="1" eb="2">
      <t>ユウ</t>
    </rPh>
    <rPh sb="7" eb="8">
      <t>ム</t>
    </rPh>
    <phoneticPr fontId="2"/>
  </si>
  <si>
    <t>低入札価格調査制度対象物件</t>
    <rPh sb="0" eb="1">
      <t>テイ</t>
    </rPh>
    <rPh sb="1" eb="3">
      <t>ニュウサツ</t>
    </rPh>
    <rPh sb="3" eb="5">
      <t>カカク</t>
    </rPh>
    <rPh sb="7" eb="9">
      <t>セイド</t>
    </rPh>
    <rPh sb="9" eb="11">
      <t>タイショウ</t>
    </rPh>
    <rPh sb="11" eb="13">
      <t>ブッケン</t>
    </rPh>
    <phoneticPr fontId="2"/>
  </si>
  <si>
    <t>一般競争入札</t>
    <rPh sb="0" eb="2">
      <t>イッパン</t>
    </rPh>
    <rPh sb="2" eb="4">
      <t>キョウソウ</t>
    </rPh>
    <rPh sb="4" eb="6">
      <t>ニュウサツ</t>
    </rPh>
    <phoneticPr fontId="2"/>
  </si>
  <si>
    <t>（一般競争入札を制限を設けて実施する場合）</t>
    <rPh sb="1" eb="3">
      <t>イッパン</t>
    </rPh>
    <rPh sb="3" eb="5">
      <t>キョウソウ</t>
    </rPh>
    <rPh sb="5" eb="7">
      <t>ニュウサツ</t>
    </rPh>
    <rPh sb="8" eb="10">
      <t>セイゲン</t>
    </rPh>
    <rPh sb="11" eb="12">
      <t>モウ</t>
    </rPh>
    <rPh sb="14" eb="16">
      <t>ジッシ</t>
    </rPh>
    <rPh sb="18" eb="20">
      <t>バアイ</t>
    </rPh>
    <phoneticPr fontId="2"/>
  </si>
  <si>
    <t>制限</t>
    <rPh sb="0" eb="1">
      <t>セイ</t>
    </rPh>
    <rPh sb="1" eb="2">
      <t>キリ</t>
    </rPh>
    <phoneticPr fontId="2"/>
  </si>
  <si>
    <t>有　   　・　　   無</t>
    <rPh sb="0" eb="1">
      <t>ユウ</t>
    </rPh>
    <rPh sb="12" eb="13">
      <t>ム</t>
    </rPh>
    <phoneticPr fontId="2"/>
  </si>
  <si>
    <t>地方自治法施行令第167条の５の２の規定に基づき次のとおり制限を設けます。（制限内容）</t>
    <rPh sb="18" eb="20">
      <t>キテイ</t>
    </rPh>
    <rPh sb="21" eb="22">
      <t>モト</t>
    </rPh>
    <rPh sb="24" eb="25">
      <t>ツギ</t>
    </rPh>
    <rPh sb="29" eb="31">
      <t>セイゲン</t>
    </rPh>
    <rPh sb="32" eb="33">
      <t>モウ</t>
    </rPh>
    <rPh sb="38" eb="40">
      <t>セイゲン</t>
    </rPh>
    <rPh sb="40" eb="42">
      <t>ナイヨウ</t>
    </rPh>
    <phoneticPr fontId="2"/>
  </si>
  <si>
    <t>公告日</t>
    <rPh sb="0" eb="2">
      <t>コウコク</t>
    </rPh>
    <rPh sb="2" eb="3">
      <t>ビ</t>
    </rPh>
    <phoneticPr fontId="2"/>
  </si>
  <si>
    <t>　　　・　　       　　　・　　　</t>
    <phoneticPr fontId="2"/>
  </si>
  <si>
    <t>入札日</t>
    <rPh sb="0" eb="2">
      <t>ニュウサツ</t>
    </rPh>
    <rPh sb="2" eb="3">
      <t>ビ</t>
    </rPh>
    <phoneticPr fontId="2"/>
  </si>
  <si>
    <t>・　   　  　・　      　　AM・PM　　　：</t>
    <phoneticPr fontId="2"/>
  </si>
  <si>
    <t>有  ・  無</t>
    <rPh sb="0" eb="1">
      <t>ユウ</t>
    </rPh>
    <rPh sb="6" eb="7">
      <t>ム</t>
    </rPh>
    <phoneticPr fontId="2"/>
  </si>
  <si>
    <t>　指名基準に基づき、次のとおり業者を選定します。</t>
    <rPh sb="1" eb="3">
      <t>シメイ</t>
    </rPh>
    <rPh sb="3" eb="5">
      <t>キジュン</t>
    </rPh>
    <rPh sb="6" eb="7">
      <t>モト</t>
    </rPh>
    <rPh sb="10" eb="11">
      <t>ツギ</t>
    </rPh>
    <rPh sb="15" eb="17">
      <t>ギョウシャ</t>
    </rPh>
    <rPh sb="18" eb="20">
      <t>センテイ</t>
    </rPh>
    <phoneticPr fontId="2"/>
  </si>
  <si>
    <t>工事等の種類</t>
    <rPh sb="0" eb="3">
      <t>コウジナド</t>
    </rPh>
    <phoneticPr fontId="2"/>
  </si>
  <si>
    <t>業種コード</t>
    <rPh sb="0" eb="1">
      <t>ギョウ</t>
    </rPh>
    <rPh sb="1" eb="2">
      <t>タネ</t>
    </rPh>
    <phoneticPr fontId="2"/>
  </si>
  <si>
    <t>工事ランク</t>
    <rPh sb="0" eb="1">
      <t>コウ</t>
    </rPh>
    <rPh sb="1" eb="2">
      <t>コト</t>
    </rPh>
    <phoneticPr fontId="2"/>
  </si>
  <si>
    <t>業者数</t>
    <rPh sb="0" eb="3">
      <t>ギョウシャスウ</t>
    </rPh>
    <phoneticPr fontId="2"/>
  </si>
  <si>
    <t>指名業者・見積業者名</t>
    <rPh sb="0" eb="2">
      <t>シメイ</t>
    </rPh>
    <rPh sb="2" eb="4">
      <t>ギョウシャ</t>
    </rPh>
    <rPh sb="5" eb="7">
      <t>ミツ</t>
    </rPh>
    <rPh sb="7" eb="9">
      <t>ギョウシャ</t>
    </rPh>
    <rPh sb="9" eb="10">
      <t>メイ</t>
    </rPh>
    <phoneticPr fontId="2"/>
  </si>
  <si>
    <t>地区</t>
    <rPh sb="0" eb="2">
      <t>チク</t>
    </rPh>
    <phoneticPr fontId="2"/>
  </si>
  <si>
    <t>総合数値</t>
    <rPh sb="0" eb="2">
      <t>ソウゴウ</t>
    </rPh>
    <rPh sb="2" eb="4">
      <t>スウチ</t>
    </rPh>
    <phoneticPr fontId="2"/>
  </si>
  <si>
    <t>ランク</t>
    <phoneticPr fontId="2"/>
  </si>
  <si>
    <t>登録番号</t>
    <rPh sb="0" eb="2">
      <t>トウロク</t>
    </rPh>
    <rPh sb="2" eb="4">
      <t>バンゴウ</t>
    </rPh>
    <phoneticPr fontId="2"/>
  </si>
  <si>
    <t>備考</t>
    <rPh sb="0" eb="2">
      <t>ビコウ</t>
    </rPh>
    <phoneticPr fontId="2"/>
  </si>
  <si>
    <t>業者を指名した理由</t>
    <rPh sb="0" eb="2">
      <t>ギョウシャ</t>
    </rPh>
    <rPh sb="3" eb="5">
      <t>シメイ</t>
    </rPh>
    <rPh sb="7" eb="9">
      <t>リユウ</t>
    </rPh>
    <phoneticPr fontId="2"/>
  </si>
  <si>
    <t>契約金額</t>
    <rPh sb="0" eb="2">
      <t>ケイヤク</t>
    </rPh>
    <rPh sb="2" eb="4">
      <t>キンガク</t>
    </rPh>
    <phoneticPr fontId="2"/>
  </si>
  <si>
    <t>契約日</t>
    <rPh sb="0" eb="3">
      <t>ケイヤクビ</t>
    </rPh>
    <phoneticPr fontId="2"/>
  </si>
  <si>
    <t>　　　・    　　　　　・　　　</t>
    <phoneticPr fontId="2"/>
  </si>
  <si>
    <t>契約保証金の額</t>
    <rPh sb="0" eb="2">
      <t>ケイヤク</t>
    </rPh>
    <rPh sb="2" eb="5">
      <t>ホショウキン</t>
    </rPh>
    <rPh sb="6" eb="7">
      <t>ガク</t>
    </rPh>
    <phoneticPr fontId="2"/>
  </si>
  <si>
    <t>　</t>
    <phoneticPr fontId="2"/>
  </si>
  <si>
    <t>期間</t>
    <rPh sb="0" eb="2">
      <t>キカン</t>
    </rPh>
    <phoneticPr fontId="2"/>
  </si>
  <si>
    <t>　　　・    　　　　　・　　　</t>
    <phoneticPr fontId="2"/>
  </si>
  <si>
    <t>多治見市契約規則第３０条第４号により免除</t>
    <rPh sb="0" eb="4">
      <t>タジミシ</t>
    </rPh>
    <rPh sb="4" eb="6">
      <t>ケイヤク</t>
    </rPh>
    <rPh sb="6" eb="8">
      <t>キソク</t>
    </rPh>
    <rPh sb="8" eb="9">
      <t>ダイ</t>
    </rPh>
    <rPh sb="11" eb="12">
      <t>ジョウ</t>
    </rPh>
    <rPh sb="12" eb="13">
      <t>ダイ</t>
    </rPh>
    <rPh sb="14" eb="15">
      <t>ゴウ</t>
    </rPh>
    <rPh sb="18" eb="20">
      <t>メンジョ</t>
    </rPh>
    <phoneticPr fontId="2"/>
  </si>
  <si>
    <t>契約保証金の種類</t>
    <rPh sb="0" eb="2">
      <t>ケイヤク</t>
    </rPh>
    <rPh sb="2" eb="5">
      <t>ホショウキン</t>
    </rPh>
    <phoneticPr fontId="2"/>
  </si>
  <si>
    <t>現金</t>
    <rPh sb="0" eb="2">
      <t>ゲンキン</t>
    </rPh>
    <phoneticPr fontId="2"/>
  </si>
  <si>
    <t>多治見市契約規則第３０条第５号により免除</t>
    <rPh sb="0" eb="4">
      <t>タジミシ</t>
    </rPh>
    <rPh sb="4" eb="6">
      <t>ケイヤク</t>
    </rPh>
    <rPh sb="6" eb="8">
      <t>キソク</t>
    </rPh>
    <rPh sb="8" eb="9">
      <t>ダイ</t>
    </rPh>
    <rPh sb="11" eb="12">
      <t>ジョウ</t>
    </rPh>
    <rPh sb="12" eb="13">
      <t>ダイ</t>
    </rPh>
    <rPh sb="14" eb="15">
      <t>ゴウ</t>
    </rPh>
    <rPh sb="18" eb="20">
      <t>メンジョ</t>
    </rPh>
    <phoneticPr fontId="2"/>
  </si>
  <si>
    <t>担保（国債・地方債・小切手・金融機関の保証・前払保証会社の保証）</t>
    <phoneticPr fontId="2"/>
  </si>
  <si>
    <t>契約者</t>
    <rPh sb="0" eb="3">
      <t>ケイヤクシャ</t>
    </rPh>
    <phoneticPr fontId="2"/>
  </si>
  <si>
    <t>保証金の免除</t>
    <rPh sb="0" eb="3">
      <t>ホショウキン</t>
    </rPh>
    <rPh sb="4" eb="6">
      <t>メンジョ</t>
    </rPh>
    <phoneticPr fontId="2"/>
  </si>
  <si>
    <t>履行保証保険</t>
    <rPh sb="0" eb="2">
      <t>リコウ</t>
    </rPh>
    <rPh sb="2" eb="4">
      <t>ホショウ</t>
    </rPh>
    <rPh sb="4" eb="6">
      <t>ホケン</t>
    </rPh>
    <phoneticPr fontId="2"/>
  </si>
  <si>
    <t>履行保証証券（ボンド）</t>
    <rPh sb="0" eb="2">
      <t>リコウ</t>
    </rPh>
    <rPh sb="2" eb="4">
      <t>ホショウ</t>
    </rPh>
    <rPh sb="4" eb="6">
      <t>ショウケン</t>
    </rPh>
    <phoneticPr fontId="2"/>
  </si>
  <si>
    <t>金融機関名又は保険会社名</t>
    <rPh sb="0" eb="2">
      <t>キンユウ</t>
    </rPh>
    <rPh sb="2" eb="4">
      <t>キカン</t>
    </rPh>
    <rPh sb="4" eb="5">
      <t>メイ</t>
    </rPh>
    <rPh sb="5" eb="6">
      <t>マタ</t>
    </rPh>
    <rPh sb="7" eb="9">
      <t>ホケン</t>
    </rPh>
    <rPh sb="9" eb="11">
      <t>カイシャ</t>
    </rPh>
    <rPh sb="11" eb="12">
      <t>メイ</t>
    </rPh>
    <phoneticPr fontId="2"/>
  </si>
  <si>
    <t>証券番号</t>
    <rPh sb="0" eb="2">
      <t>ショウケン</t>
    </rPh>
    <rPh sb="2" eb="4">
      <t>バンゴウ</t>
    </rPh>
    <phoneticPr fontId="2"/>
  </si>
  <si>
    <t>　［監督・検査業務必要書類］</t>
    <rPh sb="2" eb="4">
      <t>カントク</t>
    </rPh>
    <rPh sb="5" eb="7">
      <t>ケンサ</t>
    </rPh>
    <rPh sb="7" eb="9">
      <t>ギョウム</t>
    </rPh>
    <rPh sb="9" eb="11">
      <t>ヒツヨウ</t>
    </rPh>
    <rPh sb="11" eb="13">
      <t>ショルイ</t>
    </rPh>
    <phoneticPr fontId="2"/>
  </si>
  <si>
    <t>種類</t>
    <rPh sb="0" eb="2">
      <t>シュルイ</t>
    </rPh>
    <phoneticPr fontId="2"/>
  </si>
  <si>
    <t>工事</t>
    <rPh sb="0" eb="2">
      <t>コウジ</t>
    </rPh>
    <phoneticPr fontId="2"/>
  </si>
  <si>
    <t>工事以外</t>
    <rPh sb="0" eb="2">
      <t>コウジ</t>
    </rPh>
    <rPh sb="2" eb="4">
      <t>イガイ</t>
    </rPh>
    <phoneticPr fontId="2"/>
  </si>
  <si>
    <t>要否</t>
    <rPh sb="0" eb="2">
      <t>ヨウヒ</t>
    </rPh>
    <phoneticPr fontId="2"/>
  </si>
  <si>
    <t>検査職員</t>
    <rPh sb="0" eb="2">
      <t>ケンサ</t>
    </rPh>
    <rPh sb="2" eb="4">
      <t>ショクイン</t>
    </rPh>
    <phoneticPr fontId="2"/>
  </si>
  <si>
    <t>監督日誌</t>
    <rPh sb="0" eb="2">
      <t>カントク</t>
    </rPh>
    <rPh sb="2" eb="4">
      <t>ニッシ</t>
    </rPh>
    <phoneticPr fontId="2"/>
  </si>
  <si>
    <t>１００万円以上</t>
    <rPh sb="3" eb="5">
      <t>マンエン</t>
    </rPh>
    <rPh sb="5" eb="7">
      <t>イジョウ</t>
    </rPh>
    <phoneticPr fontId="2"/>
  </si>
  <si>
    <t>総括監督職員</t>
    <rPh sb="0" eb="2">
      <t>ソウカツ</t>
    </rPh>
    <rPh sb="2" eb="4">
      <t>カントク</t>
    </rPh>
    <rPh sb="4" eb="6">
      <t>ショクイン</t>
    </rPh>
    <phoneticPr fontId="2"/>
  </si>
  <si>
    <t>請負代金内訳書</t>
    <rPh sb="0" eb="2">
      <t>ウケオイ</t>
    </rPh>
    <rPh sb="2" eb="4">
      <t>ダイキン</t>
    </rPh>
    <rPh sb="4" eb="6">
      <t>ウチワケ</t>
    </rPh>
    <rPh sb="6" eb="7">
      <t>ショ</t>
    </rPh>
    <phoneticPr fontId="2"/>
  </si>
  <si>
    <t>１億円以上</t>
    <rPh sb="1" eb="3">
      <t>オクエン</t>
    </rPh>
    <rPh sb="3" eb="5">
      <t>イジョウ</t>
    </rPh>
    <phoneticPr fontId="2"/>
  </si>
  <si>
    <t>５千万円以上</t>
    <rPh sb="1" eb="2">
      <t>セン</t>
    </rPh>
    <rPh sb="2" eb="4">
      <t>マンエン</t>
    </rPh>
    <rPh sb="4" eb="6">
      <t>イジョウ</t>
    </rPh>
    <phoneticPr fontId="2"/>
  </si>
  <si>
    <t>監督職員</t>
    <rPh sb="0" eb="2">
      <t>カントク</t>
    </rPh>
    <rPh sb="2" eb="4">
      <t>ショクイン</t>
    </rPh>
    <phoneticPr fontId="2"/>
  </si>
  <si>
    <t>着工（手）届</t>
    <rPh sb="0" eb="2">
      <t>チャッコウ</t>
    </rPh>
    <rPh sb="3" eb="4">
      <t>テ</t>
    </rPh>
    <rPh sb="5" eb="6">
      <t>トド</t>
    </rPh>
    <phoneticPr fontId="2"/>
  </si>
  <si>
    <t>事業施行伺いを使用するすべての事業</t>
    <rPh sb="0" eb="2">
      <t>ジギョウ</t>
    </rPh>
    <rPh sb="2" eb="4">
      <t>セコウ</t>
    </rPh>
    <rPh sb="4" eb="5">
      <t>ウカガ</t>
    </rPh>
    <rPh sb="7" eb="9">
      <t>シヨウ</t>
    </rPh>
    <rPh sb="15" eb="17">
      <t>ジギョウ</t>
    </rPh>
    <phoneticPr fontId="2"/>
  </si>
  <si>
    <t>備　　　　考</t>
    <rPh sb="0" eb="1">
      <t>ソナエ</t>
    </rPh>
    <rPh sb="5" eb="6">
      <t>コウ</t>
    </rPh>
    <phoneticPr fontId="2"/>
  </si>
  <si>
    <t>工程表</t>
    <rPh sb="0" eb="2">
      <t>コウテイ</t>
    </rPh>
    <rPh sb="2" eb="3">
      <t>ヒョウ</t>
    </rPh>
    <phoneticPr fontId="2"/>
  </si>
  <si>
    <t>現場代理人及び主任技術者、監理技術者等届</t>
    <rPh sb="0" eb="2">
      <t>ゲンバ</t>
    </rPh>
    <rPh sb="2" eb="5">
      <t>ダイリニン</t>
    </rPh>
    <rPh sb="5" eb="6">
      <t>オヨ</t>
    </rPh>
    <rPh sb="7" eb="9">
      <t>シュニン</t>
    </rPh>
    <rPh sb="9" eb="12">
      <t>ギジュツシャ</t>
    </rPh>
    <rPh sb="13" eb="15">
      <t>カンリ</t>
    </rPh>
    <rPh sb="15" eb="18">
      <t>ギジュツシャ</t>
    </rPh>
    <rPh sb="18" eb="19">
      <t>ナド</t>
    </rPh>
    <rPh sb="19" eb="20">
      <t>トドケ</t>
    </rPh>
    <phoneticPr fontId="2"/>
  </si>
  <si>
    <t>事業施行伺いを使用する事業で２０万円以上の事業</t>
    <rPh sb="0" eb="2">
      <t>ジギョウ</t>
    </rPh>
    <rPh sb="2" eb="4">
      <t>セコウ</t>
    </rPh>
    <rPh sb="4" eb="5">
      <t>ウカガ</t>
    </rPh>
    <rPh sb="7" eb="9">
      <t>シヨウ</t>
    </rPh>
    <rPh sb="11" eb="13">
      <t>ジギョウ</t>
    </rPh>
    <rPh sb="16" eb="18">
      <t>マンエン</t>
    </rPh>
    <rPh sb="18" eb="20">
      <t>イジョウ</t>
    </rPh>
    <rPh sb="21" eb="23">
      <t>ジギョウ</t>
    </rPh>
    <phoneticPr fontId="2"/>
  </si>
  <si>
    <t>工事または業務施工計画書</t>
    <rPh sb="0" eb="2">
      <t>コウジ</t>
    </rPh>
    <rPh sb="5" eb="7">
      <t>ギョウム</t>
    </rPh>
    <rPh sb="7" eb="9">
      <t>セコウ</t>
    </rPh>
    <rPh sb="9" eb="12">
      <t>ケイカクショ</t>
    </rPh>
    <phoneticPr fontId="2"/>
  </si>
  <si>
    <t>５００万円以上</t>
    <rPh sb="3" eb="5">
      <t>マンエン</t>
    </rPh>
    <rPh sb="5" eb="7">
      <t>イジョウ</t>
    </rPh>
    <phoneticPr fontId="2"/>
  </si>
  <si>
    <t>工事・業務日誌</t>
    <rPh sb="0" eb="2">
      <t>コウジ</t>
    </rPh>
    <rPh sb="3" eb="5">
      <t>ギョウム</t>
    </rPh>
    <rPh sb="5" eb="7">
      <t>ニッシ</t>
    </rPh>
    <phoneticPr fontId="2"/>
  </si>
  <si>
    <t>工事・業務写真</t>
    <rPh sb="0" eb="2">
      <t>コウジ</t>
    </rPh>
    <rPh sb="3" eb="5">
      <t>ギョウム</t>
    </rPh>
    <rPh sb="5" eb="7">
      <t>シャシン</t>
    </rPh>
    <phoneticPr fontId="2"/>
  </si>
  <si>
    <t>完成届</t>
    <rPh sb="0" eb="2">
      <t>カンセイ</t>
    </rPh>
    <rPh sb="2" eb="3">
      <t>トドケ</t>
    </rPh>
    <phoneticPr fontId="2"/>
  </si>
  <si>
    <t>※必要とされている書類を省略するときは、その理由を備考欄に記入する</t>
    <rPh sb="1" eb="3">
      <t>ヒツヨウ</t>
    </rPh>
    <rPh sb="9" eb="11">
      <t>ショルイ</t>
    </rPh>
    <rPh sb="12" eb="14">
      <t>ショウリャク</t>
    </rPh>
    <rPh sb="22" eb="24">
      <t>リユウ</t>
    </rPh>
    <rPh sb="25" eb="27">
      <t>ビコウ</t>
    </rPh>
    <rPh sb="27" eb="28">
      <t>ラン</t>
    </rPh>
    <rPh sb="29" eb="31">
      <t>キニュウ</t>
    </rPh>
    <phoneticPr fontId="2"/>
  </si>
  <si>
    <t>　［必要添付書類］</t>
    <rPh sb="2" eb="4">
      <t>ヒツヨウ</t>
    </rPh>
    <rPh sb="4" eb="6">
      <t>テンプ</t>
    </rPh>
    <rPh sb="6" eb="8">
      <t>ショルイ</t>
    </rPh>
    <phoneticPr fontId="2"/>
  </si>
  <si>
    <t>環境チェックシート</t>
    <rPh sb="0" eb="2">
      <t>カンキョウ</t>
    </rPh>
    <phoneticPr fontId="2"/>
  </si>
  <si>
    <t>否</t>
    <rPh sb="0" eb="1">
      <t>ヒ</t>
    </rPh>
    <phoneticPr fontId="2"/>
  </si>
  <si>
    <t>内水対策チェックシート</t>
    <rPh sb="0" eb="1">
      <t>ナイ</t>
    </rPh>
    <rPh sb="1" eb="2">
      <t>スイ</t>
    </rPh>
    <rPh sb="2" eb="4">
      <t>タイサク</t>
    </rPh>
    <phoneticPr fontId="2"/>
  </si>
  <si>
    <t>号</t>
    <rPh sb="0" eb="1">
      <t>ゴウ</t>
    </rPh>
    <phoneticPr fontId="2"/>
  </si>
  <si>
    <t>補正</t>
    <rPh sb="0" eb="2">
      <t>ホセイ</t>
    </rPh>
    <phoneticPr fontId="2"/>
  </si>
  <si>
    <t>未満切捨</t>
    <rPh sb="0" eb="2">
      <t>ミマン</t>
    </rPh>
    <rPh sb="2" eb="4">
      <t>キリス</t>
    </rPh>
    <phoneticPr fontId="2"/>
  </si>
  <si>
    <t>主な作業項目</t>
    <rPh sb="0" eb="1">
      <t>オモ</t>
    </rPh>
    <rPh sb="2" eb="4">
      <t>サギョウ</t>
    </rPh>
    <rPh sb="4" eb="6">
      <t>コウモク</t>
    </rPh>
    <phoneticPr fontId="2"/>
  </si>
  <si>
    <t>契約の種類</t>
    <rPh sb="0" eb="2">
      <t>ケイヤク</t>
    </rPh>
    <rPh sb="3" eb="5">
      <t>シュルイ</t>
    </rPh>
    <phoneticPr fontId="2"/>
  </si>
  <si>
    <t>随意契約適用条項　地方自治法施行令第167条の2第１項</t>
    <rPh sb="0" eb="2">
      <t>ズイイ</t>
    </rPh>
    <rPh sb="2" eb="4">
      <t>ケイヤク</t>
    </rPh>
    <rPh sb="4" eb="6">
      <t>テキヨウ</t>
    </rPh>
    <rPh sb="6" eb="8">
      <t>ジョウコウ</t>
    </rPh>
    <phoneticPr fontId="2"/>
  </si>
  <si>
    <t>第１号</t>
    <rPh sb="0" eb="1">
      <t>ダイ</t>
    </rPh>
    <rPh sb="2" eb="3">
      <t>ゴウ</t>
    </rPh>
    <phoneticPr fontId="2"/>
  </si>
  <si>
    <t>第２号</t>
    <rPh sb="0" eb="1">
      <t>ダイ</t>
    </rPh>
    <rPh sb="2" eb="3">
      <t>ゴウ</t>
    </rPh>
    <phoneticPr fontId="2"/>
  </si>
  <si>
    <t>第３号</t>
    <rPh sb="0" eb="1">
      <t>ダイ</t>
    </rPh>
    <rPh sb="2" eb="3">
      <t>ゴウ</t>
    </rPh>
    <phoneticPr fontId="2"/>
  </si>
  <si>
    <t>第４号</t>
    <rPh sb="0" eb="1">
      <t>ダイ</t>
    </rPh>
    <rPh sb="2" eb="3">
      <t>ゴウ</t>
    </rPh>
    <phoneticPr fontId="2"/>
  </si>
  <si>
    <t>第５号</t>
    <rPh sb="0" eb="1">
      <t>ダイ</t>
    </rPh>
    <rPh sb="2" eb="3">
      <t>ゴウ</t>
    </rPh>
    <phoneticPr fontId="2"/>
  </si>
  <si>
    <t>競争入札に適さない</t>
    <rPh sb="0" eb="2">
      <t>キョウソウ</t>
    </rPh>
    <rPh sb="2" eb="4">
      <t>ニュウサツ</t>
    </rPh>
    <rPh sb="5" eb="6">
      <t>テキ</t>
    </rPh>
    <phoneticPr fontId="2"/>
  </si>
  <si>
    <t>自立支援法で定める施設等との契約</t>
    <rPh sb="0" eb="2">
      <t>ジリツ</t>
    </rPh>
    <rPh sb="2" eb="4">
      <t>シエン</t>
    </rPh>
    <rPh sb="4" eb="5">
      <t>ホウ</t>
    </rPh>
    <rPh sb="6" eb="7">
      <t>サダ</t>
    </rPh>
    <rPh sb="9" eb="11">
      <t>シセツ</t>
    </rPh>
    <rPh sb="11" eb="12">
      <t>ナド</t>
    </rPh>
    <rPh sb="14" eb="16">
      <t>ケイヤク</t>
    </rPh>
    <phoneticPr fontId="2"/>
  </si>
  <si>
    <t>新商品の生産により新たな事業分野の～</t>
    <rPh sb="0" eb="3">
      <t>シンショウヒン</t>
    </rPh>
    <rPh sb="4" eb="6">
      <t>セイサン</t>
    </rPh>
    <rPh sb="9" eb="10">
      <t>アラ</t>
    </rPh>
    <rPh sb="12" eb="14">
      <t>ジギョウ</t>
    </rPh>
    <rPh sb="14" eb="16">
      <t>ブンヤ</t>
    </rPh>
    <phoneticPr fontId="2"/>
  </si>
  <si>
    <t>緊急の必要により入札できない</t>
    <rPh sb="0" eb="2">
      <t>キンキュウ</t>
    </rPh>
    <rPh sb="3" eb="5">
      <t>ヒツヨウ</t>
    </rPh>
    <rPh sb="8" eb="10">
      <t>ニュウサツ</t>
    </rPh>
    <phoneticPr fontId="2"/>
  </si>
  <si>
    <t>第６号</t>
    <rPh sb="0" eb="1">
      <t>ダイ</t>
    </rPh>
    <rPh sb="2" eb="3">
      <t>ゴウ</t>
    </rPh>
    <phoneticPr fontId="2"/>
  </si>
  <si>
    <t>競争入札に付することが不利</t>
    <phoneticPr fontId="2"/>
  </si>
  <si>
    <t>第７号</t>
    <rPh sb="0" eb="1">
      <t>ダイ</t>
    </rPh>
    <rPh sb="2" eb="3">
      <t>ゴウ</t>
    </rPh>
    <phoneticPr fontId="2"/>
  </si>
  <si>
    <t>第８号</t>
    <rPh sb="0" eb="1">
      <t>ダイ</t>
    </rPh>
    <rPh sb="2" eb="3">
      <t>ゴウ</t>
    </rPh>
    <phoneticPr fontId="2"/>
  </si>
  <si>
    <t>著しく有利な価格で契約できる見込み</t>
    <rPh sb="14" eb="16">
      <t>ミコ</t>
    </rPh>
    <phoneticPr fontId="2"/>
  </si>
  <si>
    <t>再度入札の落札者なし</t>
    <rPh sb="0" eb="2">
      <t>サイド</t>
    </rPh>
    <rPh sb="2" eb="4">
      <t>ニュウサツ</t>
    </rPh>
    <rPh sb="5" eb="8">
      <t>ラクサツシャ</t>
    </rPh>
    <phoneticPr fontId="2"/>
  </si>
  <si>
    <t>落札者が契約しないとき</t>
    <rPh sb="0" eb="3">
      <t>ラクサツシャ</t>
    </rPh>
    <rPh sb="4" eb="6">
      <t>ケイヤク</t>
    </rPh>
    <phoneticPr fontId="2"/>
  </si>
  <si>
    <t>第９号</t>
    <rPh sb="0" eb="1">
      <t>ダイ</t>
    </rPh>
    <rPh sb="2" eb="3">
      <t>ゴウ</t>
    </rPh>
    <phoneticPr fontId="2"/>
  </si>
  <si>
    <t>左の表の金額以下</t>
    <rPh sb="0" eb="1">
      <t>ヒダリ</t>
    </rPh>
    <rPh sb="2" eb="3">
      <t>ヒョウ</t>
    </rPh>
    <rPh sb="4" eb="6">
      <t>キンガク</t>
    </rPh>
    <rPh sb="6" eb="8">
      <t>イカ</t>
    </rPh>
    <phoneticPr fontId="2"/>
  </si>
  <si>
    <t>工事又は製造の請負</t>
    <phoneticPr fontId="2"/>
  </si>
  <si>
    <t>財産の買入れ</t>
    <phoneticPr fontId="2"/>
  </si>
  <si>
    <t>物件の借入れ</t>
    <phoneticPr fontId="2"/>
  </si>
  <si>
    <t>財産の売払い</t>
    <phoneticPr fontId="2"/>
  </si>
  <si>
    <t>物件の貸付け</t>
    <phoneticPr fontId="2"/>
  </si>
  <si>
    <t>前各号に掲げるもの以外のもの</t>
    <phoneticPr fontId="2"/>
  </si>
  <si>
    <t>1,300,000円</t>
    <rPh sb="9" eb="10">
      <t>エン</t>
    </rPh>
    <phoneticPr fontId="2"/>
  </si>
  <si>
    <t>800,000円</t>
    <rPh sb="7" eb="8">
      <t>エン</t>
    </rPh>
    <phoneticPr fontId="2"/>
  </si>
  <si>
    <t>400,000円</t>
    <rPh sb="7" eb="8">
      <t>エン</t>
    </rPh>
    <phoneticPr fontId="2"/>
  </si>
  <si>
    <t>300,000円</t>
    <rPh sb="7" eb="8">
      <t>エン</t>
    </rPh>
    <phoneticPr fontId="2"/>
  </si>
  <si>
    <t>500,000円</t>
    <rPh sb="7" eb="8">
      <t>エン</t>
    </rPh>
    <phoneticPr fontId="2"/>
  </si>
  <si>
    <t>切捨なし</t>
  </si>
  <si>
    <t>課長</t>
  </si>
  <si>
    <t>単価(円)(a)</t>
    <rPh sb="0" eb="2">
      <t>タンカ</t>
    </rPh>
    <rPh sb="3" eb="4">
      <t>エン</t>
    </rPh>
    <phoneticPr fontId="2"/>
  </si>
  <si>
    <t xml:space="preserve">ＬＧＷＡＮを構成するメールサーバ等機器の保守
　①保守対象機器及びソフトウェアの維持管理
　②システム障害時の一時対応
　③回線等の監視
　④Mail/DNS/NTPサーバのログ監視対応
</t>
    <rPh sb="20" eb="22">
      <t>ホシュ</t>
    </rPh>
    <phoneticPr fontId="2"/>
  </si>
  <si>
    <t>電算業務費</t>
    <rPh sb="0" eb="1">
      <t>デン</t>
    </rPh>
    <rPh sb="1" eb="2">
      <t>サン</t>
    </rPh>
    <rPh sb="2" eb="4">
      <t>ギョウム</t>
    </rPh>
    <rPh sb="4" eb="5">
      <t>ヒ</t>
    </rPh>
    <phoneticPr fontId="2"/>
  </si>
  <si>
    <t>機器等保守点検委託料</t>
    <rPh sb="0" eb="2">
      <t>キキ</t>
    </rPh>
    <rPh sb="2" eb="3">
      <t>ナド</t>
    </rPh>
    <rPh sb="3" eb="5">
      <t>ホシュ</t>
    </rPh>
    <rPh sb="5" eb="7">
      <t>テンケン</t>
    </rPh>
    <rPh sb="7" eb="9">
      <t>イタク</t>
    </rPh>
    <rPh sb="9" eb="10">
      <t>リョウ</t>
    </rPh>
    <phoneticPr fontId="2"/>
  </si>
  <si>
    <t>枚</t>
    <rPh sb="0" eb="1">
      <t>マイ</t>
    </rPh>
    <phoneticPr fontId="2"/>
  </si>
  <si>
    <t>介護保険料仮算定納付書等封入封緘業務</t>
    <rPh sb="0" eb="2">
      <t>カイゴ</t>
    </rPh>
    <rPh sb="2" eb="4">
      <t>ホケン</t>
    </rPh>
    <rPh sb="4" eb="5">
      <t>リョウ</t>
    </rPh>
    <rPh sb="5" eb="6">
      <t>カリ</t>
    </rPh>
    <rPh sb="6" eb="8">
      <t>サンテイ</t>
    </rPh>
    <rPh sb="8" eb="10">
      <t>ノウフ</t>
    </rPh>
    <rPh sb="10" eb="11">
      <t>ショ</t>
    </rPh>
    <rPh sb="11" eb="12">
      <t>ナド</t>
    </rPh>
    <rPh sb="12" eb="14">
      <t>フウニュウ</t>
    </rPh>
    <rPh sb="14" eb="16">
      <t>フウカン</t>
    </rPh>
    <rPh sb="16" eb="18">
      <t>ギョウム</t>
    </rPh>
    <phoneticPr fontId="2"/>
  </si>
  <si>
    <t>指名競争入札</t>
  </si>
  <si>
    <t>・温室効果ガスの低減に努めること</t>
    <rPh sb="1" eb="3">
      <t>オンシツ</t>
    </rPh>
    <rPh sb="3" eb="5">
      <t>コウカ</t>
    </rPh>
    <rPh sb="8" eb="10">
      <t>テイゲン</t>
    </rPh>
    <rPh sb="11" eb="12">
      <t>ツト</t>
    </rPh>
    <phoneticPr fontId="2"/>
  </si>
  <si>
    <t>・廃棄物の発生抑制を図り、適正に処分をすること</t>
    <rPh sb="1" eb="4">
      <t>ハイキブツ</t>
    </rPh>
    <rPh sb="5" eb="7">
      <t>ハッセイ</t>
    </rPh>
    <rPh sb="7" eb="9">
      <t>ヨクセイ</t>
    </rPh>
    <rPh sb="10" eb="11">
      <t>ハカ</t>
    </rPh>
    <rPh sb="13" eb="15">
      <t>テキセイ</t>
    </rPh>
    <rPh sb="16" eb="18">
      <t>ショブン</t>
    </rPh>
    <phoneticPr fontId="2"/>
  </si>
  <si>
    <t>・暴力団関係者等の妨害又は不当要求に対しては警察に通報しなければならない。</t>
    <rPh sb="1" eb="4">
      <t>ボウリョクダン</t>
    </rPh>
    <rPh sb="4" eb="7">
      <t>カンケイシャ</t>
    </rPh>
    <rPh sb="7" eb="8">
      <t>トウ</t>
    </rPh>
    <rPh sb="9" eb="11">
      <t>ボウガイ</t>
    </rPh>
    <rPh sb="11" eb="12">
      <t>マタ</t>
    </rPh>
    <rPh sb="13" eb="15">
      <t>フトウ</t>
    </rPh>
    <rPh sb="15" eb="17">
      <t>ヨウキュウ</t>
    </rPh>
    <rPh sb="18" eb="19">
      <t>タイ</t>
    </rPh>
    <rPh sb="22" eb="24">
      <t>ケイサツ</t>
    </rPh>
    <rPh sb="25" eb="27">
      <t>ツウホウ</t>
    </rPh>
    <phoneticPr fontId="2"/>
  </si>
  <si>
    <t>・多治見市情報セキュリティポリシーを遵守すること</t>
    <rPh sb="1" eb="5">
      <t>タジミシ</t>
    </rPh>
    <rPh sb="5" eb="7">
      <t>ジョウホウ</t>
    </rPh>
    <rPh sb="18" eb="20">
      <t>ジュンシュ</t>
    </rPh>
    <phoneticPr fontId="2"/>
  </si>
  <si>
    <t>・業務で知りえた情報は目的以外に使用せず、第三者へ漏洩しないこと</t>
    <rPh sb="1" eb="3">
      <t>ギョウム</t>
    </rPh>
    <rPh sb="4" eb="5">
      <t>シ</t>
    </rPh>
    <rPh sb="8" eb="10">
      <t>ジョウホウ</t>
    </rPh>
    <rPh sb="11" eb="13">
      <t>モクテキ</t>
    </rPh>
    <rPh sb="13" eb="15">
      <t>イガイ</t>
    </rPh>
    <rPh sb="16" eb="18">
      <t>シヨウ</t>
    </rPh>
    <rPh sb="21" eb="22">
      <t>ダイ</t>
    </rPh>
    <rPh sb="22" eb="24">
      <t>サンシャ</t>
    </rPh>
    <rPh sb="25" eb="27">
      <t>ロウエイ</t>
    </rPh>
    <phoneticPr fontId="2"/>
  </si>
  <si>
    <t>変更理由</t>
    <rPh sb="0" eb="2">
      <t>ヘンコウ</t>
    </rPh>
    <rPh sb="2" eb="4">
      <t>リユウ</t>
    </rPh>
    <phoneticPr fontId="2"/>
  </si>
  <si>
    <t>内容</t>
    <rPh sb="0" eb="2">
      <t>ナイヨウ</t>
    </rPh>
    <phoneticPr fontId="2"/>
  </si>
  <si>
    <t>令　和</t>
    <rPh sb="0" eb="1">
      <t>レイ</t>
    </rPh>
    <rPh sb="2" eb="3">
      <t>ワ</t>
    </rPh>
    <phoneticPr fontId="2"/>
  </si>
  <si>
    <t>・</t>
    <phoneticPr fontId="2"/>
  </si>
  <si>
    <t>・</t>
    <phoneticPr fontId="2"/>
  </si>
  <si>
    <t>（　　　）</t>
    <phoneticPr fontId="2"/>
  </si>
  <si>
    <t>（　　　　　　）</t>
    <phoneticPr fontId="2"/>
  </si>
  <si>
    <t>多治見市音羽町 １丁目地内他</t>
    <rPh sb="0" eb="3">
      <t>タジミ</t>
    </rPh>
    <rPh sb="3" eb="4">
      <t>シ</t>
    </rPh>
    <rPh sb="4" eb="6">
      <t>オトワ</t>
    </rPh>
    <rPh sb="6" eb="7">
      <t>マチ</t>
    </rPh>
    <rPh sb="9" eb="11">
      <t>チョウメ</t>
    </rPh>
    <rPh sb="11" eb="12">
      <t>チ</t>
    </rPh>
    <rPh sb="12" eb="13">
      <t>ナイ</t>
    </rPh>
    <rPh sb="13" eb="14">
      <t>ホカ</t>
    </rPh>
    <phoneticPr fontId="2"/>
  </si>
  <si>
    <t>業務着手の日から　　　　　　　日以内</t>
    <rPh sb="0" eb="2">
      <t>ギョウム</t>
    </rPh>
    <rPh sb="2" eb="4">
      <t>チャクシュ</t>
    </rPh>
    <rPh sb="5" eb="6">
      <t>ヒ</t>
    </rPh>
    <rPh sb="15" eb="16">
      <t>ニチ</t>
    </rPh>
    <rPh sb="16" eb="18">
      <t>イナイ</t>
    </rPh>
    <phoneticPr fontId="2"/>
  </si>
  <si>
    <t>委託</t>
    <rPh sb="0" eb="2">
      <t>イタク</t>
    </rPh>
    <phoneticPr fontId="2"/>
  </si>
  <si>
    <t>　</t>
    <phoneticPr fontId="2"/>
  </si>
  <si>
    <t>金額（円）
(a)×(b)×(c)</t>
    <rPh sb="0" eb="1">
      <t>キン</t>
    </rPh>
    <rPh sb="1" eb="2">
      <t>ガク</t>
    </rPh>
    <rPh sb="3" eb="4">
      <t>エン</t>
    </rPh>
    <phoneticPr fontId="2"/>
  </si>
  <si>
    <t>(b)</t>
    <phoneticPr fontId="2"/>
  </si>
  <si>
    <t>(c)</t>
    <phoneticPr fontId="2"/>
  </si>
  <si>
    <t>納付書</t>
    <rPh sb="0" eb="3">
      <t>ノウフショ</t>
    </rPh>
    <phoneticPr fontId="2"/>
  </si>
  <si>
    <t>内訳</t>
    <phoneticPr fontId="2"/>
  </si>
  <si>
    <t>同封文書</t>
    <rPh sb="0" eb="2">
      <t>ドウフウ</t>
    </rPh>
    <rPh sb="2" eb="4">
      <t>ブンショ</t>
    </rPh>
    <phoneticPr fontId="2"/>
  </si>
  <si>
    <t>（２）納付書</t>
    <rPh sb="3" eb="6">
      <t>ノウフショ</t>
    </rPh>
    <phoneticPr fontId="2"/>
  </si>
  <si>
    <t>セット</t>
    <phoneticPr fontId="2"/>
  </si>
  <si>
    <t>（１）納付書なし</t>
    <rPh sb="3" eb="6">
      <t>ノウフショ</t>
    </rPh>
    <phoneticPr fontId="2"/>
  </si>
  <si>
    <t>（２）納付書あり</t>
    <rPh sb="3" eb="6">
      <t>ノウフショ</t>
    </rPh>
    <phoneticPr fontId="2"/>
  </si>
  <si>
    <t>データ加工及び印字</t>
    <rPh sb="3" eb="5">
      <t>カコウ</t>
    </rPh>
    <phoneticPr fontId="2"/>
  </si>
  <si>
    <t>（１）データ加工及び印字</t>
    <rPh sb="6" eb="8">
      <t>カコウ</t>
    </rPh>
    <rPh sb="8" eb="9">
      <t>オヨ</t>
    </rPh>
    <rPh sb="10" eb="12">
      <t>インジ</t>
    </rPh>
    <phoneticPr fontId="2"/>
  </si>
  <si>
    <t>（１）納入通知書</t>
    <rPh sb="3" eb="8">
      <t>ノウニュウツウチショ</t>
    </rPh>
    <phoneticPr fontId="2"/>
  </si>
  <si>
    <t>納入通知書</t>
    <rPh sb="0" eb="2">
      <t>ノウニュウ</t>
    </rPh>
    <rPh sb="2" eb="4">
      <t>ツウチ</t>
    </rPh>
    <rPh sb="4" eb="5">
      <t>ショ</t>
    </rPh>
    <phoneticPr fontId="2"/>
  </si>
  <si>
    <t>納入通知書（特徴・口座振替）の封入・封緘作業</t>
    <rPh sb="0" eb="5">
      <t>ノウニュウツウチショ</t>
    </rPh>
    <phoneticPr fontId="2"/>
  </si>
  <si>
    <t>納入通知書及び納付書の封入・封緘作業</t>
    <rPh sb="0" eb="5">
      <t>ノウニュウツウチショ</t>
    </rPh>
    <rPh sb="5" eb="6">
      <t>オヨ</t>
    </rPh>
    <rPh sb="7" eb="10">
      <t>ノウフショ</t>
    </rPh>
    <phoneticPr fontId="2"/>
  </si>
  <si>
    <t>多国保委第7号</t>
    <rPh sb="0" eb="1">
      <t>タ</t>
    </rPh>
    <rPh sb="1" eb="3">
      <t>コクホ</t>
    </rPh>
    <rPh sb="3" eb="4">
      <t>イ</t>
    </rPh>
    <rPh sb="4" eb="5">
      <t>ダイ</t>
    </rPh>
    <rPh sb="6" eb="7">
      <t>ゴウ</t>
    </rPh>
    <phoneticPr fontId="2"/>
  </si>
  <si>
    <t>国民健康保険料本算定納入通知書等
作成及び封入封緘業務（単価契約）</t>
    <rPh sb="0" eb="2">
      <t>コクミン</t>
    </rPh>
    <rPh sb="2" eb="4">
      <t>ケンコウ</t>
    </rPh>
    <rPh sb="4" eb="7">
      <t>ホケンリョウ</t>
    </rPh>
    <rPh sb="7" eb="8">
      <t>ホン</t>
    </rPh>
    <rPh sb="8" eb="10">
      <t>サンテイ</t>
    </rPh>
    <rPh sb="10" eb="12">
      <t>ノウニュウ</t>
    </rPh>
    <rPh sb="12" eb="15">
      <t>ツウチショ</t>
    </rPh>
    <rPh sb="15" eb="16">
      <t>トウ</t>
    </rPh>
    <rPh sb="17" eb="19">
      <t>サクセイ</t>
    </rPh>
    <rPh sb="19" eb="20">
      <t>オヨ</t>
    </rPh>
    <rPh sb="21" eb="25">
      <t>フウニュウフウカン</t>
    </rPh>
    <rPh sb="25" eb="27">
      <t>ギョウム</t>
    </rPh>
    <rPh sb="28" eb="30">
      <t>タンカ</t>
    </rPh>
    <rPh sb="30" eb="32">
      <t>ケイヤク</t>
    </rPh>
    <phoneticPr fontId="2"/>
  </si>
  <si>
    <t>令和8年4月27日</t>
    <rPh sb="0" eb="2">
      <t>レイワ</t>
    </rPh>
    <rPh sb="3" eb="4">
      <t>ネン</t>
    </rPh>
    <rPh sb="5" eb="6">
      <t>ガツ</t>
    </rPh>
    <rPh sb="8" eb="9">
      <t>ニチ</t>
    </rPh>
    <phoneticPr fontId="2"/>
  </si>
  <si>
    <t>契約日～令和８年７月31日</t>
    <rPh sb="0" eb="2">
      <t>ケイヤク</t>
    </rPh>
    <rPh sb="2" eb="3">
      <t>ビ</t>
    </rPh>
    <rPh sb="4" eb="6">
      <t>レイワ</t>
    </rPh>
    <rPh sb="7" eb="8">
      <t>ネン</t>
    </rPh>
    <rPh sb="9" eb="10">
      <t>ガツ</t>
    </rPh>
    <rPh sb="12" eb="13">
      <t>ニチ</t>
    </rPh>
    <phoneticPr fontId="2"/>
  </si>
  <si>
    <r>
      <t>（</t>
    </r>
    <r>
      <rPr>
        <sz val="9"/>
        <rFont val="ＭＳ Ｐゴシック"/>
        <family val="3"/>
        <charset val="128"/>
      </rPr>
      <t>印刷・封入封緘業務</t>
    </r>
    <r>
      <rPr>
        <sz val="11"/>
        <rFont val="ＭＳ Ｐゴシック"/>
        <family val="3"/>
        <charset val="128"/>
      </rPr>
      <t>）</t>
    </r>
    <rPh sb="1" eb="3">
      <t>インサツ</t>
    </rPh>
    <rPh sb="4" eb="6">
      <t>フウニュウ</t>
    </rPh>
    <rPh sb="6" eb="8">
      <t>フウカン</t>
    </rPh>
    <rPh sb="8" eb="10">
      <t>ギョウム</t>
    </rPh>
    <phoneticPr fontId="2"/>
  </si>
  <si>
    <t>５　封入封緘業務</t>
    <rPh sb="6" eb="8">
      <t>ギョウム</t>
    </rPh>
    <phoneticPr fontId="2"/>
  </si>
  <si>
    <t>（１）窓あき・糊付</t>
    <rPh sb="3" eb="4">
      <t>マド</t>
    </rPh>
    <rPh sb="7" eb="9">
      <t>ノリヅケ</t>
    </rPh>
    <phoneticPr fontId="2"/>
  </si>
  <si>
    <t>（１）印刷・三つ折</t>
    <rPh sb="3" eb="5">
      <t>インサツ</t>
    </rPh>
    <rPh sb="6" eb="7">
      <t>ミ</t>
    </rPh>
    <rPh sb="8" eb="9">
      <t>オ</t>
    </rPh>
    <phoneticPr fontId="2"/>
  </si>
  <si>
    <t>窓あき・糊付</t>
    <rPh sb="0" eb="1">
      <t>マド</t>
    </rPh>
    <rPh sb="4" eb="6">
      <t>ノリヅケ</t>
    </rPh>
    <phoneticPr fontId="2"/>
  </si>
  <si>
    <t>国民健康保険料の年間保険料額について、納入通知書及び</t>
    <rPh sb="0" eb="2">
      <t>コクミン</t>
    </rPh>
    <rPh sb="2" eb="4">
      <t>ケンコウ</t>
    </rPh>
    <rPh sb="4" eb="7">
      <t>ホケンリョウ</t>
    </rPh>
    <rPh sb="8" eb="10">
      <t>ネンカン</t>
    </rPh>
    <rPh sb="10" eb="13">
      <t>ホケンリョウ</t>
    </rPh>
    <rPh sb="13" eb="14">
      <t>ガク</t>
    </rPh>
    <rPh sb="19" eb="21">
      <t>ノウニュウ</t>
    </rPh>
    <rPh sb="21" eb="24">
      <t>ツウチショ</t>
    </rPh>
    <rPh sb="24" eb="25">
      <t>オヨ</t>
    </rPh>
    <phoneticPr fontId="2"/>
  </si>
  <si>
    <t>納付書等を発送するため、納入通知書等の作成・印字及び封入</t>
    <rPh sb="0" eb="3">
      <t>ノウフショ</t>
    </rPh>
    <rPh sb="3" eb="4">
      <t>トウ</t>
    </rPh>
    <rPh sb="5" eb="7">
      <t>ハッソウ</t>
    </rPh>
    <rPh sb="12" eb="14">
      <t>ノウニュウ</t>
    </rPh>
    <rPh sb="14" eb="17">
      <t>ツウチショ</t>
    </rPh>
    <rPh sb="17" eb="18">
      <t>トウ</t>
    </rPh>
    <rPh sb="19" eb="21">
      <t>サクセイ</t>
    </rPh>
    <rPh sb="22" eb="24">
      <t>インジ</t>
    </rPh>
    <rPh sb="24" eb="25">
      <t>オヨ</t>
    </rPh>
    <rPh sb="26" eb="28">
      <t>フウニュウ</t>
    </rPh>
    <phoneticPr fontId="2"/>
  </si>
  <si>
    <t>封緘を委託するもの。</t>
    <rPh sb="0" eb="2">
      <t>フウカン</t>
    </rPh>
    <rPh sb="3" eb="5">
      <t>イタク</t>
    </rPh>
    <phoneticPr fontId="2"/>
  </si>
  <si>
    <t>１　納入通知書等送付用窓あき封筒作成業務</t>
    <rPh sb="2" eb="4">
      <t>ノウニュウ</t>
    </rPh>
    <rPh sb="18" eb="20">
      <t>ギョウム</t>
    </rPh>
    <phoneticPr fontId="2"/>
  </si>
  <si>
    <t>２　納入通知書及び納付書作成業務</t>
    <rPh sb="2" eb="4">
      <t>ノウニュウ</t>
    </rPh>
    <rPh sb="4" eb="7">
      <t>ツウチショ</t>
    </rPh>
    <rPh sb="7" eb="8">
      <t>オヨ</t>
    </rPh>
    <rPh sb="12" eb="14">
      <t>サクセイ</t>
    </rPh>
    <rPh sb="14" eb="16">
      <t>ギョウム</t>
    </rPh>
    <phoneticPr fontId="2"/>
  </si>
  <si>
    <t>３　納入通知書及び納付書印字業務</t>
    <rPh sb="2" eb="4">
      <t>ノウニュウ</t>
    </rPh>
    <rPh sb="4" eb="7">
      <t>ツウチショ</t>
    </rPh>
    <rPh sb="7" eb="8">
      <t>オヨ</t>
    </rPh>
    <rPh sb="12" eb="14">
      <t>インジ</t>
    </rPh>
    <rPh sb="14" eb="16">
      <t>ギョウム</t>
    </rPh>
    <phoneticPr fontId="2"/>
  </si>
  <si>
    <t>４　同封文書作成業務</t>
    <rPh sb="2" eb="4">
      <t>ドウフウ</t>
    </rPh>
    <rPh sb="4" eb="6">
      <t>ブンショ</t>
    </rPh>
    <rPh sb="6" eb="8">
      <t>サクセイ</t>
    </rPh>
    <rPh sb="8" eb="10">
      <t>ギョウム</t>
    </rPh>
    <phoneticPr fontId="2"/>
  </si>
  <si>
    <t>４　同封文書作成作業</t>
    <rPh sb="2" eb="4">
      <t>ドウフウ</t>
    </rPh>
    <rPh sb="4" eb="6">
      <t>ブンショ</t>
    </rPh>
    <rPh sb="6" eb="8">
      <t>サクセイ</t>
    </rPh>
    <rPh sb="8" eb="10">
      <t>サギョウ</t>
    </rPh>
    <phoneticPr fontId="2"/>
  </si>
  <si>
    <t>１　納入通知書等送付用窓あき封筒作成業務</t>
    <rPh sb="2" eb="4">
      <t>ノウニュウ</t>
    </rPh>
    <rPh sb="4" eb="7">
      <t>ツウチショ</t>
    </rPh>
    <rPh sb="7" eb="8">
      <t>トウ</t>
    </rPh>
    <rPh sb="8" eb="11">
      <t>ソウフヨウ</t>
    </rPh>
    <rPh sb="11" eb="12">
      <t>マド</t>
    </rPh>
    <rPh sb="14" eb="16">
      <t>フウトウ</t>
    </rPh>
    <rPh sb="16" eb="18">
      <t>サクセイ</t>
    </rPh>
    <rPh sb="18" eb="20">
      <t>ギョウム</t>
    </rPh>
    <phoneticPr fontId="2"/>
  </si>
  <si>
    <t>２　納入通知書及び納付書作成業務</t>
    <rPh sb="2" eb="7">
      <t>ノウニュウツウチショ</t>
    </rPh>
    <rPh sb="7" eb="8">
      <t>オヨ</t>
    </rPh>
    <rPh sb="9" eb="12">
      <t>ノウフショ</t>
    </rPh>
    <rPh sb="12" eb="14">
      <t>サクセイ</t>
    </rPh>
    <rPh sb="14" eb="16">
      <t>ギョウム</t>
    </rPh>
    <phoneticPr fontId="2"/>
  </si>
  <si>
    <t>３　納入通知書及び納付書印字業務</t>
    <rPh sb="2" eb="7">
      <t>ノウニュウツウチショ</t>
    </rPh>
    <rPh sb="7" eb="8">
      <t>オヨ</t>
    </rPh>
    <rPh sb="9" eb="12">
      <t>ノウフショ</t>
    </rPh>
    <rPh sb="12" eb="14">
      <t>インジ</t>
    </rPh>
    <rPh sb="14" eb="16">
      <t>ギョウム</t>
    </rPh>
    <phoneticPr fontId="2"/>
  </si>
  <si>
    <t>４　同封文書作成業務</t>
    <rPh sb="2" eb="6">
      <t>ドウフウブンショ</t>
    </rPh>
    <rPh sb="6" eb="8">
      <t>サクセイ</t>
    </rPh>
    <rPh sb="8" eb="10">
      <t>ギョウム</t>
    </rPh>
    <phoneticPr fontId="2"/>
  </si>
  <si>
    <t>５　封入封緘業務</t>
    <rPh sb="2" eb="6">
      <t>フウニュウフウカン</t>
    </rPh>
    <rPh sb="6" eb="8">
      <t>ギョウム</t>
    </rPh>
    <phoneticPr fontId="2"/>
  </si>
  <si>
    <t>３　納入通知書及び納付書印字業務</t>
    <rPh sb="14" eb="16">
      <t>ギョウム</t>
    </rPh>
    <phoneticPr fontId="2"/>
  </si>
  <si>
    <t>２　納入通知書及び納付書作成業務</t>
    <rPh sb="14" eb="16">
      <t>ギョウム</t>
    </rPh>
    <phoneticPr fontId="2"/>
  </si>
  <si>
    <t>通</t>
    <rPh sb="0" eb="1">
      <t>ツウ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</si>
</sst>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quot;[&quot;00&quot;]&quot;"/>
    <numFmt numFmtId="179" formatCode="&quot;(&quot;@&quot;)&quot;"/>
    <numFmt numFmtId="180" formatCode="#,##0.0;[Red]\-#,##0.0"/>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font>
    <font>
      <sz val="24"/>
      <name val="ＭＳ Ｐゴシック"/>
      <family val="3"/>
      <charset val="128"/>
    </font>
    <font>
      <sz val="12"/>
      <name val="ＭＳ Ｐゴシック"/>
      <family val="3"/>
      <charset val="128"/>
    </font>
    <font>
      <sz val="11"/>
      <name val="ＭＳ ゴシック"/>
      <family val="3"/>
      <charset val="128"/>
    </font>
    <font>
      <sz val="10"/>
      <name val="ＭＳ Ｐゴシック"/>
      <family val="3"/>
      <charset val="128"/>
    </font>
    <font>
      <b/>
      <sz val="14"/>
      <name val="ＭＳ ゴシック"/>
      <family val="3"/>
      <charset val="128"/>
    </font>
    <font>
      <sz val="14"/>
      <name val="ＭＳ ゴシック"/>
      <family val="3"/>
      <charset val="128"/>
    </font>
    <font>
      <sz val="11"/>
      <color indexed="9"/>
      <name val="ＭＳ Ｐゴシック"/>
      <family val="3"/>
      <charset val="128"/>
    </font>
    <font>
      <sz val="11"/>
      <color indexed="8"/>
      <name val="ＭＳ Ｐゴシック"/>
      <family val="3"/>
      <charset val="128"/>
    </font>
    <font>
      <sz val="8"/>
      <name val="ＭＳ Ｐゴシック"/>
      <family val="3"/>
      <charset val="128"/>
    </font>
    <font>
      <sz val="9"/>
      <name val="ＭＳ Ｐゴシック"/>
      <family val="3"/>
      <charset val="128"/>
    </font>
    <font>
      <sz val="13"/>
      <name val="ＭＳ ゴシック"/>
      <family val="3"/>
      <charset val="128"/>
    </font>
    <font>
      <sz val="13"/>
      <name val="ＭＳ Ｐゴシック"/>
      <family val="3"/>
      <charset val="128"/>
    </font>
    <font>
      <sz val="12"/>
      <name val="ＭＳ ゴシック"/>
      <family val="3"/>
      <charset val="128"/>
    </font>
    <font>
      <strike/>
      <sz val="1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126">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diagonal/>
    </border>
    <border>
      <left style="medium">
        <color indexed="64"/>
      </left>
      <right style="medium">
        <color indexed="64"/>
      </right>
      <top style="dotted">
        <color indexed="64"/>
      </top>
      <bottom/>
      <diagonal/>
    </border>
    <border>
      <left/>
      <right/>
      <top style="dotted">
        <color indexed="64"/>
      </top>
      <bottom/>
      <diagonal/>
    </border>
    <border>
      <left style="medium">
        <color indexed="64"/>
      </left>
      <right/>
      <top style="medium">
        <color indexed="64"/>
      </top>
      <bottom style="medium">
        <color indexed="64"/>
      </bottom>
      <diagonal/>
    </border>
    <border>
      <left style="medium">
        <color indexed="64"/>
      </left>
      <right/>
      <top style="dotted">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right/>
      <top style="dashDot">
        <color indexed="64"/>
      </top>
      <bottom style="dashDot">
        <color indexed="64"/>
      </bottom>
      <diagonal/>
    </border>
    <border>
      <left style="thin">
        <color indexed="64"/>
      </left>
      <right/>
      <top style="dashDot">
        <color indexed="64"/>
      </top>
      <bottom style="dashDot">
        <color indexed="64"/>
      </bottom>
      <diagonal/>
    </border>
    <border>
      <left/>
      <right style="thin">
        <color indexed="64"/>
      </right>
      <top style="dashDot">
        <color indexed="64"/>
      </top>
      <bottom style="dashDot">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dashDot">
        <color indexed="64"/>
      </top>
      <bottom style="medium">
        <color indexed="64"/>
      </bottom>
      <diagonal/>
    </border>
    <border>
      <left/>
      <right/>
      <top style="dashDot">
        <color indexed="64"/>
      </top>
      <bottom style="medium">
        <color indexed="64"/>
      </bottom>
      <diagonal/>
    </border>
    <border>
      <left/>
      <right style="medium">
        <color indexed="64"/>
      </right>
      <top style="dashDot">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dashDot">
        <color indexed="64"/>
      </top>
      <bottom style="dashDot">
        <color indexed="64"/>
      </bottom>
      <diagonal/>
    </border>
    <border>
      <left/>
      <right style="thin">
        <color indexed="64"/>
      </right>
      <top style="medium">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medium">
        <color indexed="64"/>
      </right>
      <top style="thin">
        <color indexed="64"/>
      </top>
      <bottom style="dashDot">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style="dashDot">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dashDot">
        <color indexed="64"/>
      </top>
      <bottom/>
      <diagonal/>
    </border>
    <border>
      <left/>
      <right/>
      <top style="dashDot">
        <color indexed="64"/>
      </top>
      <bottom/>
      <diagonal/>
    </border>
    <border>
      <left/>
      <right style="thin">
        <color indexed="64"/>
      </right>
      <top style="dashDot">
        <color indexed="64"/>
      </top>
      <bottom/>
      <diagonal/>
    </border>
    <border>
      <left style="thin">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dashDot">
        <color indexed="64"/>
      </top>
      <bottom style="thin">
        <color indexed="64"/>
      </bottom>
      <diagonal/>
    </border>
    <border>
      <left/>
      <right/>
      <top style="dashDot">
        <color indexed="64"/>
      </top>
      <bottom style="thin">
        <color indexed="64"/>
      </bottom>
      <diagonal/>
    </border>
    <border>
      <left/>
      <right style="medium">
        <color indexed="64"/>
      </right>
      <top style="dashDot">
        <color indexed="64"/>
      </top>
      <bottom style="thin">
        <color indexed="64"/>
      </bottom>
      <diagonal/>
    </border>
    <border>
      <left/>
      <right/>
      <top/>
      <bottom style="medium">
        <color indexed="64"/>
      </bottom>
      <diagonal/>
    </border>
    <border>
      <left style="dotted">
        <color indexed="64"/>
      </left>
      <right/>
      <top style="medium">
        <color indexed="64"/>
      </top>
      <bottom style="medium">
        <color indexed="64"/>
      </bottom>
      <diagonal/>
    </border>
    <border>
      <left/>
      <right style="dotted">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dotted">
        <color indexed="64"/>
      </left>
      <right/>
      <top/>
      <bottom style="dotted">
        <color indexed="64"/>
      </bottom>
      <diagonal/>
    </border>
    <border>
      <left style="dotted">
        <color indexed="64"/>
      </left>
      <right/>
      <top style="hair">
        <color indexed="64"/>
      </top>
      <bottom style="dotted">
        <color indexed="64"/>
      </bottom>
      <diagonal/>
    </border>
    <border>
      <left style="dotted">
        <color indexed="64"/>
      </left>
      <right/>
      <top style="medium">
        <color indexed="64"/>
      </top>
      <bottom style="hair">
        <color indexed="64"/>
      </bottom>
      <diagonal/>
    </border>
    <border>
      <left style="dotted">
        <color indexed="64"/>
      </left>
      <right/>
      <top/>
      <bottom/>
      <diagonal/>
    </border>
    <border>
      <left style="medium">
        <color indexed="64"/>
      </left>
      <right/>
      <top/>
      <bottom style="hair">
        <color indexed="64"/>
      </bottom>
      <diagonal/>
    </border>
    <border>
      <left/>
      <right style="dotted">
        <color indexed="64"/>
      </right>
      <top/>
      <bottom style="dotted">
        <color indexed="64"/>
      </bottom>
      <diagonal/>
    </border>
    <border>
      <left style="medium">
        <color indexed="64"/>
      </left>
      <right style="medium">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medium">
        <color indexed="64"/>
      </top>
      <bottom/>
      <diagonal/>
    </border>
  </borders>
  <cellStyleXfs count="6">
    <xf numFmtId="0" fontId="0" fillId="0" borderId="0"/>
    <xf numFmtId="38" fontId="1" fillId="0" borderId="0" applyFont="0" applyFill="0" applyBorder="0" applyAlignment="0" applyProtection="0"/>
    <xf numFmtId="0" fontId="4" fillId="0" borderId="0"/>
    <xf numFmtId="0" fontId="4" fillId="0" borderId="0">
      <alignment vertical="center"/>
    </xf>
    <xf numFmtId="0" fontId="4" fillId="0" borderId="0"/>
    <xf numFmtId="0" fontId="4" fillId="0" borderId="0">
      <alignment vertical="center"/>
    </xf>
  </cellStyleXfs>
  <cellXfs count="714">
    <xf numFmtId="0" fontId="0" fillId="0" borderId="0" xfId="0"/>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4" fillId="0" borderId="1" xfId="3" applyBorder="1" applyAlignment="1">
      <alignment horizontal="center" vertical="center"/>
    </xf>
    <xf numFmtId="0" fontId="4" fillId="0" borderId="3" xfId="3" applyBorder="1" applyAlignment="1">
      <alignment horizontal="center" vertical="center"/>
    </xf>
    <xf numFmtId="0" fontId="4" fillId="0" borderId="4" xfId="3" applyBorder="1" applyAlignment="1">
      <alignment horizontal="center" vertical="center"/>
    </xf>
    <xf numFmtId="0" fontId="4" fillId="0" borderId="0" xfId="3">
      <alignment vertical="center"/>
    </xf>
    <xf numFmtId="0" fontId="4" fillId="0" borderId="5" xfId="3" applyBorder="1" applyAlignment="1">
      <alignment horizontal="center" vertical="center"/>
    </xf>
    <xf numFmtId="0" fontId="4" fillId="0" borderId="6" xfId="3" applyBorder="1" applyAlignment="1">
      <alignment horizontal="center" vertical="center"/>
    </xf>
    <xf numFmtId="0" fontId="4" fillId="0" borderId="7" xfId="3" applyBorder="1">
      <alignment vertical="center"/>
    </xf>
    <xf numFmtId="0" fontId="4" fillId="0" borderId="8" xfId="3" applyBorder="1" applyAlignment="1">
      <alignment horizontal="right" vertical="center"/>
    </xf>
    <xf numFmtId="0" fontId="4" fillId="0" borderId="9" xfId="3" applyBorder="1" applyAlignment="1">
      <alignment horizontal="center" vertical="center"/>
    </xf>
    <xf numFmtId="0" fontId="4" fillId="0" borderId="10" xfId="3" applyBorder="1" applyAlignment="1">
      <alignment horizontal="center" vertical="center"/>
    </xf>
    <xf numFmtId="0" fontId="4" fillId="0" borderId="11" xfId="3" applyBorder="1">
      <alignment vertical="center"/>
    </xf>
    <xf numFmtId="0" fontId="4" fillId="0" borderId="12" xfId="3" applyBorder="1" applyAlignment="1">
      <alignment horizontal="right" vertical="center"/>
    </xf>
    <xf numFmtId="0" fontId="4" fillId="0" borderId="13" xfId="3" applyBorder="1" applyAlignment="1">
      <alignment horizontal="center" vertical="center"/>
    </xf>
    <xf numFmtId="49" fontId="10" fillId="0" borderId="14" xfId="0" applyNumberFormat="1" applyFont="1" applyBorder="1" applyAlignment="1"/>
    <xf numFmtId="49" fontId="10" fillId="0" borderId="15" xfId="0" applyNumberFormat="1" applyFont="1" applyBorder="1" applyAlignment="1">
      <alignment horizontal="center"/>
    </xf>
    <xf numFmtId="0" fontId="10" fillId="0" borderId="16" xfId="0" applyFont="1" applyBorder="1" applyAlignment="1">
      <alignment horizontal="center"/>
    </xf>
    <xf numFmtId="0" fontId="10" fillId="0" borderId="17" xfId="0" applyFont="1" applyBorder="1" applyAlignment="1">
      <alignment horizontal="center"/>
    </xf>
    <xf numFmtId="177" fontId="10" fillId="0" borderId="18" xfId="0" applyNumberFormat="1" applyFont="1" applyBorder="1" applyAlignment="1">
      <alignment horizontal="right"/>
    </xf>
    <xf numFmtId="0" fontId="10" fillId="0" borderId="19" xfId="0" applyFont="1" applyBorder="1" applyAlignment="1"/>
    <xf numFmtId="0" fontId="10" fillId="0" borderId="20" xfId="0" applyFont="1" applyBorder="1" applyAlignment="1"/>
    <xf numFmtId="0" fontId="10" fillId="0" borderId="21" xfId="0" applyFont="1" applyBorder="1" applyAlignment="1"/>
    <xf numFmtId="177" fontId="10" fillId="0" borderId="22" xfId="0" applyNumberFormat="1" applyFont="1" applyBorder="1" applyAlignment="1">
      <alignment horizontal="right"/>
    </xf>
    <xf numFmtId="0" fontId="10" fillId="0" borderId="21" xfId="0" applyFont="1" applyBorder="1" applyAlignment="1">
      <alignment horizontal="center"/>
    </xf>
    <xf numFmtId="0" fontId="10" fillId="0" borderId="23" xfId="0" applyFont="1" applyBorder="1" applyAlignment="1"/>
    <xf numFmtId="0" fontId="10" fillId="0" borderId="24" xfId="0" applyFont="1" applyBorder="1" applyAlignment="1"/>
    <xf numFmtId="177" fontId="10" fillId="0" borderId="25" xfId="0" applyNumberFormat="1" applyFont="1" applyBorder="1" applyAlignment="1">
      <alignment horizontal="right"/>
    </xf>
    <xf numFmtId="0" fontId="10" fillId="0" borderId="24" xfId="0" applyFont="1" applyBorder="1" applyAlignment="1">
      <alignment horizontal="center"/>
    </xf>
    <xf numFmtId="0" fontId="10" fillId="0" borderId="26" xfId="0" applyFont="1" applyBorder="1" applyAlignment="1"/>
    <xf numFmtId="0" fontId="10" fillId="0" borderId="27" xfId="0" applyFont="1" applyBorder="1" applyAlignment="1"/>
    <xf numFmtId="177" fontId="10" fillId="0" borderId="28" xfId="0" applyNumberFormat="1" applyFont="1" applyBorder="1" applyAlignment="1">
      <alignment horizontal="right"/>
    </xf>
    <xf numFmtId="0" fontId="10" fillId="0" borderId="29" xfId="0" applyFont="1" applyBorder="1" applyAlignment="1"/>
    <xf numFmtId="0" fontId="10" fillId="0" borderId="30" xfId="0" applyFont="1" applyBorder="1" applyAlignment="1"/>
    <xf numFmtId="0" fontId="10" fillId="0" borderId="31" xfId="0" applyFont="1" applyBorder="1" applyAlignment="1"/>
    <xf numFmtId="0" fontId="10" fillId="0" borderId="27" xfId="0" applyFont="1" applyBorder="1" applyAlignment="1">
      <alignment horizontal="center"/>
    </xf>
    <xf numFmtId="49" fontId="10" fillId="0" borderId="31" xfId="0" applyNumberFormat="1" applyFont="1" applyBorder="1" applyAlignment="1"/>
    <xf numFmtId="0" fontId="10" fillId="0" borderId="18" xfId="0" applyFont="1" applyBorder="1" applyAlignment="1">
      <alignment horizontal="center" vertical="center" wrapText="1"/>
    </xf>
    <xf numFmtId="0" fontId="10" fillId="0" borderId="33" xfId="0" applyFont="1" applyBorder="1" applyAlignment="1"/>
    <xf numFmtId="177" fontId="10" fillId="0" borderId="34" xfId="0" applyNumberFormat="1" applyFont="1" applyBorder="1" applyAlignment="1">
      <alignment horizontal="right"/>
    </xf>
    <xf numFmtId="0" fontId="10" fillId="0" borderId="35" xfId="0" applyFont="1" applyBorder="1" applyAlignment="1">
      <alignment horizontal="center"/>
    </xf>
    <xf numFmtId="0" fontId="10" fillId="0" borderId="36" xfId="0" applyFont="1" applyBorder="1" applyAlignment="1"/>
    <xf numFmtId="0" fontId="10" fillId="0" borderId="17" xfId="0" applyFont="1" applyBorder="1" applyAlignment="1"/>
    <xf numFmtId="49" fontId="10" fillId="0" borderId="36" xfId="0" applyNumberFormat="1" applyFont="1" applyBorder="1" applyAlignment="1"/>
    <xf numFmtId="0" fontId="10" fillId="0" borderId="21" xfId="0" applyNumberFormat="1" applyFont="1" applyBorder="1" applyAlignment="1"/>
    <xf numFmtId="0" fontId="10" fillId="0" borderId="23" xfId="0" applyNumberFormat="1" applyFont="1" applyBorder="1" applyAlignment="1"/>
    <xf numFmtId="0" fontId="10" fillId="0" borderId="31" xfId="0" applyNumberFormat="1" applyFont="1" applyBorder="1" applyAlignment="1"/>
    <xf numFmtId="0" fontId="10" fillId="0" borderId="24" xfId="0" applyNumberFormat="1" applyFont="1" applyBorder="1" applyAlignment="1"/>
    <xf numFmtId="0" fontId="10" fillId="0" borderId="26" xfId="0" applyNumberFormat="1" applyFont="1" applyBorder="1" applyAlignment="1"/>
    <xf numFmtId="0" fontId="10" fillId="0" borderId="37" xfId="0" applyNumberFormat="1" applyFont="1" applyBorder="1" applyAlignment="1"/>
    <xf numFmtId="0" fontId="10" fillId="0" borderId="35" xfId="0" applyNumberFormat="1" applyFont="1" applyBorder="1" applyAlignment="1"/>
    <xf numFmtId="0" fontId="10" fillId="0" borderId="33" xfId="0" applyNumberFormat="1" applyFont="1" applyBorder="1" applyAlignment="1"/>
    <xf numFmtId="0" fontId="4" fillId="0" borderId="38" xfId="3" applyBorder="1" applyAlignment="1">
      <alignment horizontal="center" vertical="center"/>
    </xf>
    <xf numFmtId="0" fontId="4" fillId="0" borderId="7" xfId="3" applyBorder="1" applyAlignment="1">
      <alignment horizontal="distributed" vertical="center"/>
    </xf>
    <xf numFmtId="0" fontId="11" fillId="0" borderId="0" xfId="3" applyFont="1">
      <alignment vertical="center"/>
    </xf>
    <xf numFmtId="0" fontId="12" fillId="0" borderId="0" xfId="3" applyFont="1">
      <alignment vertical="center"/>
    </xf>
    <xf numFmtId="0" fontId="0" fillId="0" borderId="41" xfId="0" applyBorder="1"/>
    <xf numFmtId="0" fontId="0" fillId="0" borderId="6" xfId="0" applyBorder="1"/>
    <xf numFmtId="0" fontId="0" fillId="0" borderId="42" xfId="0" applyBorder="1"/>
    <xf numFmtId="0" fontId="0" fillId="0" borderId="38" xfId="0" applyBorder="1"/>
    <xf numFmtId="0" fontId="0" fillId="0" borderId="41" xfId="0" applyFill="1" applyBorder="1"/>
    <xf numFmtId="0" fontId="0" fillId="0" borderId="41" xfId="0" applyFill="1" applyBorder="1" applyAlignment="1">
      <alignment vertical="center"/>
    </xf>
    <xf numFmtId="0" fontId="4" fillId="0" borderId="0" xfId="4"/>
    <xf numFmtId="0" fontId="0" fillId="0" borderId="43" xfId="0" applyBorder="1" applyAlignment="1">
      <alignment vertical="center"/>
    </xf>
    <xf numFmtId="0" fontId="0" fillId="0" borderId="0" xfId="0" applyBorder="1" applyAlignment="1">
      <alignment vertical="center"/>
    </xf>
    <xf numFmtId="0" fontId="0" fillId="0" borderId="12" xfId="0" applyFill="1" applyBorder="1" applyAlignment="1">
      <alignment vertical="center"/>
    </xf>
    <xf numFmtId="0" fontId="0" fillId="0" borderId="38" xfId="0" applyFill="1" applyBorder="1" applyAlignment="1">
      <alignment vertical="center"/>
    </xf>
    <xf numFmtId="0" fontId="0" fillId="0" borderId="0" xfId="0" applyFill="1" applyAlignment="1">
      <alignment vertical="center"/>
    </xf>
    <xf numFmtId="38" fontId="0" fillId="0" borderId="0" xfId="1" applyFont="1" applyFill="1" applyAlignment="1">
      <alignment vertical="center"/>
    </xf>
    <xf numFmtId="0" fontId="0" fillId="0" borderId="0" xfId="0" applyFill="1"/>
    <xf numFmtId="0" fontId="0" fillId="0" borderId="0" xfId="0" applyFill="1" applyBorder="1"/>
    <xf numFmtId="0" fontId="4" fillId="0" borderId="0" xfId="5">
      <alignment vertical="center"/>
    </xf>
    <xf numFmtId="178" fontId="14" fillId="0" borderId="1" xfId="2" applyNumberFormat="1" applyFont="1" applyBorder="1" applyAlignment="1">
      <alignment horizontal="center" vertical="center"/>
    </xf>
    <xf numFmtId="0" fontId="14" fillId="0" borderId="1" xfId="2" applyFont="1" applyBorder="1" applyAlignment="1">
      <alignment horizontal="center" vertical="center"/>
    </xf>
    <xf numFmtId="0" fontId="8" fillId="0" borderId="1" xfId="2" applyFont="1" applyBorder="1" applyAlignment="1">
      <alignment horizontal="center" vertical="center"/>
    </xf>
    <xf numFmtId="0" fontId="8" fillId="0" borderId="44" xfId="2" applyFont="1" applyBorder="1" applyAlignment="1">
      <alignment horizontal="center" vertical="center"/>
    </xf>
    <xf numFmtId="0" fontId="14" fillId="0" borderId="44" xfId="2" applyFont="1" applyBorder="1" applyAlignment="1">
      <alignment horizontal="center" vertical="center"/>
    </xf>
    <xf numFmtId="178" fontId="8" fillId="0" borderId="45" xfId="2" applyNumberFormat="1" applyFont="1" applyBorder="1" applyAlignment="1">
      <alignment horizontal="center" vertical="center"/>
    </xf>
    <xf numFmtId="178" fontId="8" fillId="0" borderId="39" xfId="2" applyNumberFormat="1" applyFont="1" applyBorder="1" applyAlignment="1">
      <alignment horizontal="center" vertical="center"/>
    </xf>
    <xf numFmtId="0" fontId="14" fillId="0" borderId="46" xfId="2" applyFont="1" applyBorder="1" applyAlignment="1">
      <alignment horizontal="center" vertical="center"/>
    </xf>
    <xf numFmtId="178" fontId="8" fillId="0" borderId="38" xfId="2" applyNumberFormat="1" applyFont="1" applyBorder="1" applyAlignment="1">
      <alignment horizontal="center" vertical="center"/>
    </xf>
    <xf numFmtId="0" fontId="8" fillId="0" borderId="47" xfId="2" applyFont="1" applyBorder="1" applyAlignment="1">
      <alignment horizontal="center" vertical="center"/>
    </xf>
    <xf numFmtId="0" fontId="8" fillId="0" borderId="48" xfId="2" applyFont="1" applyBorder="1" applyAlignment="1">
      <alignment horizontal="center" vertical="center"/>
    </xf>
    <xf numFmtId="0" fontId="8" fillId="0" borderId="49" xfId="2" applyFont="1" applyBorder="1" applyAlignment="1">
      <alignment horizontal="center" vertical="center"/>
    </xf>
    <xf numFmtId="0" fontId="8" fillId="0" borderId="50" xfId="2" applyFont="1" applyBorder="1" applyAlignment="1">
      <alignment horizontal="center" vertical="center"/>
    </xf>
    <xf numFmtId="0" fontId="8" fillId="0" borderId="7" xfId="2" applyFont="1" applyBorder="1" applyAlignment="1">
      <alignment horizontal="center" vertical="center"/>
    </xf>
    <xf numFmtId="0" fontId="8" fillId="0" borderId="0" xfId="2" applyFont="1" applyBorder="1" applyAlignment="1">
      <alignment horizontal="center" vertical="center"/>
    </xf>
    <xf numFmtId="0" fontId="8" fillId="0" borderId="3" xfId="2" applyFont="1" applyBorder="1" applyAlignment="1">
      <alignment horizontal="center" vertical="center"/>
    </xf>
    <xf numFmtId="0" fontId="8" fillId="0" borderId="41" xfId="2" applyFont="1" applyBorder="1" applyAlignment="1">
      <alignment horizontal="center" vertical="center"/>
    </xf>
    <xf numFmtId="0" fontId="8" fillId="0" borderId="42" xfId="2" applyFont="1" applyBorder="1" applyAlignment="1">
      <alignment horizontal="center" vertical="center"/>
    </xf>
    <xf numFmtId="0" fontId="8" fillId="0" borderId="38" xfId="5" applyFont="1" applyBorder="1" applyAlignment="1">
      <alignment horizontal="center" vertical="center"/>
    </xf>
    <xf numFmtId="0" fontId="8" fillId="0" borderId="0" xfId="2" applyFont="1" applyBorder="1" applyAlignment="1">
      <alignment horizontal="center" vertical="center" textRotation="255"/>
    </xf>
    <xf numFmtId="0" fontId="8" fillId="0" borderId="51" xfId="2" applyFont="1" applyBorder="1" applyAlignment="1">
      <alignment horizontal="center" vertical="center"/>
    </xf>
    <xf numFmtId="0" fontId="8" fillId="0" borderId="0" xfId="2" applyFont="1" applyBorder="1" applyAlignment="1">
      <alignment horizontal="distributed" vertical="center"/>
    </xf>
    <xf numFmtId="0" fontId="8" fillId="0" borderId="0" xfId="2" applyFont="1" applyBorder="1" applyAlignment="1">
      <alignment horizontal="left" vertical="center"/>
    </xf>
    <xf numFmtId="0" fontId="8" fillId="2" borderId="52" xfId="2" applyFont="1" applyFill="1" applyBorder="1" applyAlignment="1"/>
    <xf numFmtId="0" fontId="8" fillId="2" borderId="53" xfId="2" applyFont="1" applyFill="1" applyBorder="1" applyAlignment="1"/>
    <xf numFmtId="0" fontId="8" fillId="0" borderId="53" xfId="2" applyFont="1" applyBorder="1" applyAlignment="1">
      <alignment horizontal="center" vertical="center"/>
    </xf>
    <xf numFmtId="0" fontId="8" fillId="0" borderId="45" xfId="2" applyFont="1" applyBorder="1" applyAlignment="1">
      <alignment horizontal="center" vertical="center"/>
    </xf>
    <xf numFmtId="0" fontId="8" fillId="0" borderId="38" xfId="2" applyFont="1" applyBorder="1" applyAlignment="1">
      <alignment horizontal="center" vertical="center"/>
    </xf>
    <xf numFmtId="0" fontId="4" fillId="0" borderId="0" xfId="5" applyAlignment="1">
      <alignment vertical="center"/>
    </xf>
    <xf numFmtId="0" fontId="8" fillId="0" borderId="0" xfId="5" applyFont="1">
      <alignment vertical="center"/>
    </xf>
    <xf numFmtId="0" fontId="8" fillId="0" borderId="53" xfId="5" applyFont="1" applyBorder="1">
      <alignment vertical="center"/>
    </xf>
    <xf numFmtId="0" fontId="8" fillId="0" borderId="45" xfId="5" applyFont="1" applyBorder="1">
      <alignment vertical="center"/>
    </xf>
    <xf numFmtId="0" fontId="4" fillId="0" borderId="53" xfId="5" applyBorder="1">
      <alignment vertical="center"/>
    </xf>
    <xf numFmtId="0" fontId="4" fillId="0" borderId="45" xfId="5" applyBorder="1">
      <alignment vertical="center"/>
    </xf>
    <xf numFmtId="0" fontId="0" fillId="0" borderId="0" xfId="0" applyFill="1" applyBorder="1" applyAlignment="1">
      <alignment vertical="center"/>
    </xf>
    <xf numFmtId="0" fontId="0" fillId="0" borderId="0" xfId="0" applyFill="1" applyAlignment="1">
      <alignment horizontal="center" vertical="center"/>
    </xf>
    <xf numFmtId="38" fontId="0" fillId="0" borderId="0" xfId="1" applyFont="1" applyFill="1" applyBorder="1" applyAlignment="1">
      <alignment horizontal="center" vertical="center"/>
    </xf>
    <xf numFmtId="0" fontId="0" fillId="0" borderId="43" xfId="0" applyFill="1" applyBorder="1" applyAlignment="1">
      <alignment horizontal="center" vertical="center"/>
    </xf>
    <xf numFmtId="0" fontId="0" fillId="3" borderId="41" xfId="0" applyFill="1" applyBorder="1"/>
    <xf numFmtId="0" fontId="0" fillId="3" borderId="41" xfId="0" applyFill="1" applyBorder="1" applyAlignment="1">
      <alignment vertical="center"/>
    </xf>
    <xf numFmtId="0" fontId="4" fillId="3" borderId="41" xfId="0" applyFont="1" applyFill="1" applyBorder="1"/>
    <xf numFmtId="0" fontId="13" fillId="3" borderId="41" xfId="0" applyFont="1" applyFill="1" applyBorder="1"/>
    <xf numFmtId="0" fontId="0" fillId="3" borderId="38" xfId="0" applyFill="1" applyBorder="1" applyAlignment="1">
      <alignment vertical="center"/>
    </xf>
    <xf numFmtId="38" fontId="0" fillId="3" borderId="12" xfId="1" applyFont="1" applyFill="1" applyBorder="1" applyAlignment="1">
      <alignment horizontal="center" vertical="center"/>
    </xf>
    <xf numFmtId="0" fontId="4" fillId="3" borderId="41" xfId="4" applyFill="1" applyBorder="1"/>
    <xf numFmtId="0" fontId="4" fillId="3" borderId="42" xfId="4" applyFill="1" applyBorder="1"/>
    <xf numFmtId="0" fontId="4" fillId="3" borderId="6" xfId="4" applyFill="1" applyBorder="1"/>
    <xf numFmtId="0" fontId="0" fillId="3" borderId="38" xfId="0" applyFill="1" applyBorder="1"/>
    <xf numFmtId="0" fontId="0" fillId="3" borderId="12" xfId="0" applyFill="1" applyBorder="1"/>
    <xf numFmtId="0" fontId="0" fillId="3" borderId="12" xfId="0" applyFill="1" applyBorder="1" applyAlignment="1">
      <alignment horizontal="center" vertical="center"/>
    </xf>
    <xf numFmtId="0" fontId="10" fillId="0" borderId="26" xfId="0" applyFont="1" applyBorder="1" applyAlignment="1">
      <alignment wrapText="1"/>
    </xf>
    <xf numFmtId="0" fontId="10" fillId="0" borderId="29" xfId="0" applyFont="1" applyBorder="1" applyAlignment="1">
      <alignment wrapText="1"/>
    </xf>
    <xf numFmtId="0" fontId="0" fillId="0" borderId="54" xfId="0" applyBorder="1"/>
    <xf numFmtId="0" fontId="4" fillId="3" borderId="6" xfId="4" applyFont="1" applyFill="1" applyBorder="1"/>
    <xf numFmtId="0" fontId="8" fillId="0" borderId="55" xfId="5" applyFont="1" applyBorder="1" applyAlignment="1">
      <alignment horizontal="left"/>
    </xf>
    <xf numFmtId="0" fontId="13" fillId="0" borderId="14" xfId="2" applyFont="1" applyBorder="1" applyAlignment="1">
      <alignment wrapText="1"/>
    </xf>
    <xf numFmtId="0" fontId="0" fillId="0" borderId="0" xfId="0" applyAlignment="1"/>
    <xf numFmtId="0" fontId="0" fillId="0" borderId="14" xfId="0" applyBorder="1" applyAlignment="1"/>
    <xf numFmtId="0" fontId="4" fillId="0" borderId="0" xfId="5" applyFont="1">
      <alignment vertical="center"/>
    </xf>
    <xf numFmtId="0" fontId="0" fillId="0" borderId="55" xfId="0" applyBorder="1" applyAlignment="1"/>
    <xf numFmtId="176" fontId="10" fillId="0" borderId="25" xfId="0" applyNumberFormat="1" applyFont="1" applyBorder="1" applyAlignment="1">
      <alignment horizontal="right"/>
    </xf>
    <xf numFmtId="176" fontId="10" fillId="0" borderId="18" xfId="0" applyNumberFormat="1" applyFont="1" applyBorder="1" applyAlignment="1">
      <alignment horizontal="right"/>
    </xf>
    <xf numFmtId="176" fontId="10" fillId="0" borderId="28" xfId="0" applyNumberFormat="1" applyFont="1" applyBorder="1" applyAlignment="1">
      <alignment horizontal="right"/>
    </xf>
    <xf numFmtId="0" fontId="0" fillId="0" borderId="56" xfId="0" applyBorder="1" applyAlignment="1"/>
    <xf numFmtId="0" fontId="0" fillId="0" borderId="57" xfId="0" applyBorder="1" applyAlignment="1"/>
    <xf numFmtId="0" fontId="10" fillId="0" borderId="58" xfId="0" applyFont="1" applyBorder="1" applyAlignment="1"/>
    <xf numFmtId="0" fontId="10" fillId="0" borderId="14" xfId="0" applyFont="1" applyBorder="1" applyAlignment="1"/>
    <xf numFmtId="176" fontId="10" fillId="0" borderId="22" xfId="0" applyNumberFormat="1" applyFont="1" applyBorder="1" applyAlignment="1">
      <alignment horizontal="right"/>
    </xf>
    <xf numFmtId="0" fontId="17" fillId="0" borderId="23" xfId="0" applyFont="1" applyBorder="1" applyAlignment="1">
      <alignment wrapText="1"/>
    </xf>
    <xf numFmtId="0" fontId="17" fillId="0" borderId="31" xfId="0" applyFont="1" applyBorder="1" applyAlignment="1"/>
    <xf numFmtId="0" fontId="17" fillId="0" borderId="32" xfId="0" applyFont="1" applyBorder="1" applyAlignment="1"/>
    <xf numFmtId="0" fontId="17" fillId="0" borderId="18" xfId="0" applyFont="1" applyBorder="1" applyAlignment="1">
      <alignment horizontal="center" wrapText="1"/>
    </xf>
    <xf numFmtId="0" fontId="6" fillId="0" borderId="0" xfId="0" applyFont="1" applyAlignment="1">
      <alignment horizontal="center"/>
    </xf>
    <xf numFmtId="179" fontId="17" fillId="0" borderId="59" xfId="1" applyNumberFormat="1" applyFont="1" applyBorder="1" applyAlignment="1">
      <alignment horizontal="left"/>
    </xf>
    <xf numFmtId="179" fontId="17" fillId="0" borderId="60" xfId="1" applyNumberFormat="1" applyFont="1" applyBorder="1" applyAlignment="1">
      <alignment horizontal="left"/>
    </xf>
    <xf numFmtId="179" fontId="17" fillId="0" borderId="61" xfId="1" applyNumberFormat="1" applyFont="1" applyBorder="1" applyAlignment="1">
      <alignment horizontal="left"/>
    </xf>
    <xf numFmtId="38" fontId="10" fillId="0" borderId="31" xfId="1" applyFont="1" applyBorder="1" applyAlignment="1"/>
    <xf numFmtId="38" fontId="10" fillId="0" borderId="32" xfId="1" applyFont="1" applyBorder="1" applyAlignment="1"/>
    <xf numFmtId="38" fontId="10" fillId="0" borderId="62" xfId="1" applyFont="1" applyBorder="1" applyAlignment="1"/>
    <xf numFmtId="38" fontId="10" fillId="0" borderId="63" xfId="1" applyFont="1" applyBorder="1" applyAlignment="1"/>
    <xf numFmtId="38" fontId="10" fillId="0" borderId="64" xfId="1" applyFont="1" applyBorder="1" applyAlignment="1"/>
    <xf numFmtId="0" fontId="17" fillId="0" borderId="36" xfId="0" applyFont="1" applyBorder="1" applyAlignment="1">
      <alignment horizontal="center"/>
    </xf>
    <xf numFmtId="0" fontId="17" fillId="0" borderId="26" xfId="0" applyFont="1" applyBorder="1" applyAlignment="1">
      <alignment wrapText="1"/>
    </xf>
    <xf numFmtId="0" fontId="7" fillId="0" borderId="26" xfId="0" applyFont="1" applyBorder="1" applyAlignment="1">
      <alignment wrapText="1"/>
    </xf>
    <xf numFmtId="0" fontId="0" fillId="0" borderId="65" xfId="0" applyBorder="1" applyAlignment="1">
      <alignment horizontal="left" vertical="center"/>
    </xf>
    <xf numFmtId="0" fontId="0" fillId="0" borderId="67" xfId="0" applyBorder="1" applyAlignment="1">
      <alignment horizontal="left" vertical="center"/>
    </xf>
    <xf numFmtId="0" fontId="0" fillId="0" borderId="1" xfId="3" applyFont="1" applyBorder="1" applyAlignment="1">
      <alignment horizontal="center" vertical="center"/>
    </xf>
    <xf numFmtId="0" fontId="0" fillId="0" borderId="2" xfId="3" applyFont="1" applyBorder="1" applyAlignment="1">
      <alignment horizontal="center" vertical="center"/>
    </xf>
    <xf numFmtId="0" fontId="4" fillId="0" borderId="39" xfId="3" applyBorder="1" applyAlignment="1">
      <alignment horizontal="center" vertical="center"/>
    </xf>
    <xf numFmtId="0" fontId="4" fillId="0" borderId="40" xfId="3" applyBorder="1" applyAlignment="1">
      <alignment horizontal="center" vertical="center"/>
    </xf>
    <xf numFmtId="40" fontId="10" fillId="0" borderId="31" xfId="1" applyNumberFormat="1" applyFont="1" applyBorder="1" applyAlignment="1"/>
    <xf numFmtId="0" fontId="1" fillId="0" borderId="11" xfId="3" applyFont="1" applyBorder="1" applyAlignment="1">
      <alignment horizontal="center" vertical="center"/>
    </xf>
    <xf numFmtId="38" fontId="10" fillId="0" borderId="117" xfId="1" applyFont="1" applyBorder="1" applyAlignment="1"/>
    <xf numFmtId="38" fontId="10" fillId="0" borderId="118" xfId="1" applyFont="1" applyBorder="1" applyAlignment="1"/>
    <xf numFmtId="38" fontId="10" fillId="0" borderId="119" xfId="1" applyFont="1" applyBorder="1" applyAlignment="1"/>
    <xf numFmtId="38" fontId="10" fillId="0" borderId="120" xfId="1" applyFont="1" applyBorder="1" applyAlignment="1"/>
    <xf numFmtId="0" fontId="10" fillId="0" borderId="121" xfId="0" applyFont="1" applyBorder="1" applyAlignment="1"/>
    <xf numFmtId="0" fontId="10" fillId="0" borderId="56" xfId="0" applyFont="1" applyBorder="1" applyAlignment="1"/>
    <xf numFmtId="0" fontId="10" fillId="0" borderId="57" xfId="0" applyFont="1" applyBorder="1" applyAlignment="1"/>
    <xf numFmtId="179" fontId="17" fillId="0" borderId="122" xfId="1" applyNumberFormat="1" applyFont="1" applyBorder="1" applyAlignment="1">
      <alignment horizontal="left"/>
    </xf>
    <xf numFmtId="49" fontId="10" fillId="0" borderId="16" xfId="0" applyNumberFormat="1" applyFont="1" applyBorder="1" applyAlignment="1"/>
    <xf numFmtId="49" fontId="10" fillId="0" borderId="52" xfId="0" applyNumberFormat="1" applyFont="1" applyBorder="1" applyAlignment="1"/>
    <xf numFmtId="49" fontId="10" fillId="0" borderId="123" xfId="0" applyNumberFormat="1" applyFont="1" applyBorder="1" applyAlignment="1"/>
    <xf numFmtId="40" fontId="10" fillId="0" borderId="30" xfId="1" applyNumberFormat="1" applyFont="1" applyBorder="1" applyAlignment="1"/>
    <xf numFmtId="179" fontId="17" fillId="0" borderId="23" xfId="1" applyNumberFormat="1" applyFont="1" applyBorder="1" applyAlignment="1">
      <alignment horizontal="left"/>
    </xf>
    <xf numFmtId="0" fontId="0" fillId="0" borderId="16" xfId="0" applyBorder="1" applyAlignment="1">
      <alignment horizontal="left"/>
    </xf>
    <xf numFmtId="0" fontId="0" fillId="0" borderId="53" xfId="0" applyBorder="1" applyAlignment="1">
      <alignment horizontal="left"/>
    </xf>
    <xf numFmtId="0" fontId="10" fillId="0" borderId="36" xfId="0" applyFont="1" applyBorder="1" applyAlignment="1">
      <alignment horizontal="center"/>
    </xf>
    <xf numFmtId="0" fontId="10" fillId="0" borderId="17" xfId="0" applyFont="1" applyBorder="1" applyAlignment="1">
      <alignment horizontal="center"/>
    </xf>
    <xf numFmtId="0" fontId="0" fillId="0" borderId="53" xfId="0" applyBorder="1" applyAlignment="1"/>
    <xf numFmtId="0" fontId="10" fillId="0" borderId="25" xfId="0" applyNumberFormat="1" applyFont="1" applyBorder="1" applyAlignment="1"/>
    <xf numFmtId="49" fontId="10" fillId="0" borderId="25" xfId="0" applyNumberFormat="1" applyFont="1" applyBorder="1" applyAlignment="1"/>
    <xf numFmtId="0" fontId="10" fillId="0" borderId="31" xfId="0" applyFont="1" applyBorder="1" applyAlignment="1">
      <alignment horizontal="center"/>
    </xf>
    <xf numFmtId="49" fontId="10" fillId="0" borderId="124" xfId="0" applyNumberFormat="1" applyFont="1" applyBorder="1" applyAlignment="1" applyProtection="1">
      <alignment horizontal="left"/>
      <protection locked="0"/>
    </xf>
    <xf numFmtId="0" fontId="0" fillId="0" borderId="58" xfId="0" applyBorder="1" applyAlignment="1" applyProtection="1">
      <alignment horizontal="left"/>
      <protection locked="0"/>
    </xf>
    <xf numFmtId="0" fontId="0" fillId="0" borderId="57" xfId="0" applyBorder="1" applyAlignment="1" applyProtection="1">
      <alignment horizontal="left"/>
      <protection locked="0"/>
    </xf>
    <xf numFmtId="0" fontId="10" fillId="0" borderId="14" xfId="0" applyFont="1" applyBorder="1"/>
    <xf numFmtId="0" fontId="10" fillId="0" borderId="30" xfId="0" applyNumberFormat="1" applyFont="1" applyBorder="1" applyAlignment="1"/>
    <xf numFmtId="49" fontId="10" fillId="0" borderId="14" xfId="0" applyNumberFormat="1" applyFont="1" applyBorder="1"/>
    <xf numFmtId="40" fontId="10" fillId="0" borderId="62" xfId="1" applyNumberFormat="1" applyFont="1" applyBorder="1" applyAlignment="1"/>
    <xf numFmtId="0" fontId="10" fillId="0" borderId="24" xfId="0" applyFont="1" applyBorder="1"/>
    <xf numFmtId="40" fontId="10" fillId="0" borderId="63" xfId="1" applyNumberFormat="1" applyFont="1" applyBorder="1" applyAlignment="1"/>
    <xf numFmtId="179" fontId="17" fillId="0" borderId="26" xfId="1" applyNumberFormat="1" applyFont="1" applyBorder="1" applyAlignment="1">
      <alignment horizontal="left"/>
    </xf>
    <xf numFmtId="0" fontId="10" fillId="0" borderId="27" xfId="0" applyFont="1" applyBorder="1"/>
    <xf numFmtId="40" fontId="10" fillId="0" borderId="64" xfId="1" applyNumberFormat="1" applyFont="1" applyBorder="1" applyAlignment="1"/>
    <xf numFmtId="179" fontId="17" fillId="0" borderId="29" xfId="1" applyNumberFormat="1" applyFont="1" applyBorder="1" applyAlignment="1">
      <alignment horizontal="left"/>
    </xf>
    <xf numFmtId="0" fontId="10" fillId="0" borderId="30" xfId="0" applyFont="1" applyBorder="1"/>
    <xf numFmtId="0" fontId="10" fillId="0" borderId="21" xfId="0" applyFont="1" applyBorder="1"/>
    <xf numFmtId="180" fontId="10" fillId="0" borderId="30" xfId="1" applyNumberFormat="1" applyFont="1" applyBorder="1" applyAlignment="1"/>
    <xf numFmtId="0" fontId="7" fillId="0" borderId="23" xfId="0" applyFont="1" applyBorder="1" applyAlignment="1">
      <alignment wrapText="1"/>
    </xf>
    <xf numFmtId="0" fontId="10" fillId="0" borderId="31" xfId="0" applyFont="1" applyBorder="1"/>
    <xf numFmtId="0" fontId="10" fillId="0" borderId="26" xfId="0" applyFont="1" applyBorder="1"/>
    <xf numFmtId="0" fontId="17" fillId="0" borderId="31" xfId="0" applyFont="1" applyBorder="1"/>
    <xf numFmtId="0" fontId="17" fillId="0" borderId="32" xfId="0" applyFont="1" applyBorder="1"/>
    <xf numFmtId="0" fontId="10" fillId="0" borderId="29" xfId="0" applyFont="1" applyBorder="1"/>
    <xf numFmtId="176" fontId="10" fillId="0" borderId="26" xfId="0" applyNumberFormat="1" applyFont="1" applyBorder="1" applyAlignment="1">
      <alignment horizontal="right"/>
    </xf>
    <xf numFmtId="49" fontId="10" fillId="0" borderId="31" xfId="0" applyNumberFormat="1" applyFont="1" applyBorder="1" applyAlignment="1" applyProtection="1">
      <alignment horizontal="left"/>
      <protection locked="0"/>
    </xf>
    <xf numFmtId="0" fontId="0" fillId="0" borderId="24" xfId="0" applyBorder="1" applyAlignment="1" applyProtection="1">
      <alignment horizontal="left"/>
      <protection locked="0"/>
    </xf>
    <xf numFmtId="0" fontId="0" fillId="0" borderId="26" xfId="0" applyBorder="1" applyAlignment="1" applyProtection="1">
      <alignment horizontal="left"/>
      <protection locked="0"/>
    </xf>
    <xf numFmtId="179" fontId="17" fillId="0" borderId="56" xfId="1" applyNumberFormat="1" applyFont="1" applyBorder="1" applyAlignment="1">
      <alignment horizontal="left"/>
    </xf>
    <xf numFmtId="179" fontId="17" fillId="0" borderId="24" xfId="1" applyNumberFormat="1" applyFont="1" applyBorder="1" applyAlignment="1">
      <alignment horizontal="left"/>
    </xf>
    <xf numFmtId="179" fontId="17" fillId="0" borderId="27" xfId="1" applyNumberFormat="1" applyFont="1" applyBorder="1" applyAlignment="1">
      <alignment horizontal="left"/>
    </xf>
    <xf numFmtId="179" fontId="17" fillId="0" borderId="21" xfId="1" applyNumberFormat="1" applyFont="1" applyBorder="1" applyAlignment="1">
      <alignment horizontal="left"/>
    </xf>
    <xf numFmtId="179" fontId="17" fillId="0" borderId="62" xfId="1" applyNumberFormat="1" applyFont="1" applyBorder="1" applyAlignment="1">
      <alignment horizontal="left"/>
    </xf>
    <xf numFmtId="0" fontId="0" fillId="0" borderId="66" xfId="0" applyBorder="1" applyAlignment="1">
      <alignment horizontal="left" vertical="center"/>
    </xf>
    <xf numFmtId="0" fontId="0" fillId="0" borderId="21" xfId="0" applyBorder="1"/>
    <xf numFmtId="0" fontId="0" fillId="0" borderId="23" xfId="0" applyBorder="1"/>
    <xf numFmtId="0" fontId="10" fillId="0" borderId="32" xfId="0" applyFont="1" applyBorder="1"/>
    <xf numFmtId="0" fontId="0" fillId="0" borderId="53" xfId="0" applyBorder="1" applyAlignment="1"/>
    <xf numFmtId="49" fontId="10" fillId="0" borderId="123" xfId="0" applyNumberFormat="1" applyFont="1" applyBorder="1" applyAlignment="1">
      <alignment horizontal="center"/>
    </xf>
    <xf numFmtId="49" fontId="10" fillId="0" borderId="14" xfId="0" applyNumberFormat="1" applyFont="1" applyBorder="1" applyAlignment="1">
      <alignment horizontal="center"/>
    </xf>
    <xf numFmtId="177" fontId="10" fillId="0" borderId="124" xfId="0" applyNumberFormat="1" applyFont="1" applyBorder="1" applyAlignment="1">
      <alignment horizontal="right"/>
    </xf>
    <xf numFmtId="177" fontId="10" fillId="0" borderId="125" xfId="0" applyNumberFormat="1" applyFont="1" applyBorder="1" applyAlignment="1">
      <alignment horizontal="right"/>
    </xf>
    <xf numFmtId="0" fontId="0" fillId="0" borderId="66" xfId="0" applyBorder="1" applyAlignment="1">
      <alignment horizontal="left" vertical="center"/>
    </xf>
    <xf numFmtId="0" fontId="0" fillId="0" borderId="65" xfId="0" applyBorder="1" applyAlignment="1">
      <alignment horizontal="left" vertical="center"/>
    </xf>
    <xf numFmtId="0" fontId="0" fillId="0" borderId="67" xfId="0" applyBorder="1" applyAlignment="1">
      <alignment horizontal="left" vertical="center"/>
    </xf>
    <xf numFmtId="0" fontId="0" fillId="0" borderId="66" xfId="3" applyFont="1" applyBorder="1" applyAlignment="1">
      <alignment horizontal="left" vertical="center"/>
    </xf>
    <xf numFmtId="0" fontId="4" fillId="0" borderId="65" xfId="3" applyBorder="1" applyAlignment="1">
      <alignment horizontal="left" vertical="center"/>
    </xf>
    <xf numFmtId="0" fontId="4" fillId="0" borderId="67" xfId="3" applyBorder="1" applyAlignment="1">
      <alignment horizontal="left" vertical="center"/>
    </xf>
    <xf numFmtId="176" fontId="4" fillId="0" borderId="42" xfId="3" applyNumberFormat="1" applyBorder="1" applyAlignment="1">
      <alignment horizontal="right" vertical="center"/>
    </xf>
    <xf numFmtId="176" fontId="4" fillId="0" borderId="38" xfId="3" applyNumberFormat="1" applyBorder="1" applyAlignment="1">
      <alignment horizontal="right" vertical="center"/>
    </xf>
    <xf numFmtId="3" fontId="4" fillId="0" borderId="69" xfId="3" applyNumberFormat="1" applyBorder="1" applyAlignment="1">
      <alignment horizontal="right" vertical="center"/>
    </xf>
    <xf numFmtId="3" fontId="4" fillId="0" borderId="38" xfId="3" applyNumberFormat="1" applyBorder="1" applyAlignment="1">
      <alignment horizontal="right" vertical="center"/>
    </xf>
    <xf numFmtId="0" fontId="4" fillId="0" borderId="69" xfId="3" applyBorder="1" applyAlignment="1">
      <alignment horizontal="center" vertical="center"/>
    </xf>
    <xf numFmtId="0" fontId="4" fillId="0" borderId="38" xfId="3" applyBorder="1" applyAlignment="1">
      <alignment horizontal="center" vertical="center"/>
    </xf>
    <xf numFmtId="0" fontId="4" fillId="0" borderId="12" xfId="3" applyBorder="1" applyAlignment="1">
      <alignment horizontal="center" vertical="center"/>
    </xf>
    <xf numFmtId="0" fontId="4" fillId="0" borderId="1" xfId="3" applyBorder="1" applyAlignment="1">
      <alignment horizontal="center" vertical="center"/>
    </xf>
    <xf numFmtId="0" fontId="4" fillId="0" borderId="2" xfId="3" applyBorder="1" applyAlignment="1">
      <alignment horizontal="center" vertical="center"/>
    </xf>
    <xf numFmtId="0" fontId="4" fillId="0" borderId="79" xfId="3" applyBorder="1" applyAlignment="1">
      <alignment horizontal="center" vertical="center"/>
    </xf>
    <xf numFmtId="0" fontId="4" fillId="0" borderId="68" xfId="3" applyFont="1" applyBorder="1" applyAlignment="1">
      <alignment horizontal="center" vertical="center"/>
    </xf>
    <xf numFmtId="0" fontId="4" fillId="0" borderId="38" xfId="3" applyFont="1" applyBorder="1" applyAlignment="1">
      <alignment horizontal="center" vertical="center"/>
    </xf>
    <xf numFmtId="0" fontId="4" fillId="0" borderId="12" xfId="3" applyFont="1" applyBorder="1" applyAlignment="1">
      <alignment horizontal="center" vertical="center"/>
    </xf>
    <xf numFmtId="0" fontId="4" fillId="0" borderId="16" xfId="3" applyBorder="1" applyAlignment="1">
      <alignment vertical="center"/>
    </xf>
    <xf numFmtId="0" fontId="4" fillId="0" borderId="70" xfId="3" applyBorder="1" applyAlignment="1">
      <alignment horizontal="center" vertical="center"/>
    </xf>
    <xf numFmtId="0" fontId="7" fillId="0" borderId="71" xfId="3" applyFont="1" applyBorder="1" applyAlignment="1">
      <alignment vertical="center"/>
    </xf>
    <xf numFmtId="0" fontId="7" fillId="0" borderId="72" xfId="0" applyFont="1" applyBorder="1" applyAlignment="1">
      <alignment vertical="center"/>
    </xf>
    <xf numFmtId="0" fontId="7" fillId="0" borderId="73" xfId="0" applyFont="1" applyBorder="1" applyAlignment="1">
      <alignment vertical="center"/>
    </xf>
    <xf numFmtId="0" fontId="4" fillId="0" borderId="46" xfId="3" applyFont="1" applyBorder="1" applyAlignment="1">
      <alignment horizontal="distributed" vertical="distributed" textRotation="255"/>
    </xf>
    <xf numFmtId="0" fontId="0" fillId="0" borderId="39" xfId="0" applyBorder="1" applyAlignment="1">
      <alignment horizontal="distributed" vertical="distributed" textRotation="255"/>
    </xf>
    <xf numFmtId="0" fontId="0" fillId="0" borderId="74" xfId="0" applyBorder="1" applyAlignment="1">
      <alignment horizontal="distributed" vertical="distributed" textRotation="255"/>
    </xf>
    <xf numFmtId="0" fontId="0" fillId="0" borderId="75" xfId="0" applyBorder="1" applyAlignment="1">
      <alignment horizontal="distributed" vertical="distributed" textRotation="255"/>
    </xf>
    <xf numFmtId="0" fontId="0" fillId="0" borderId="76" xfId="0" applyBorder="1" applyAlignment="1">
      <alignment horizontal="distributed" vertical="distributed" textRotation="255"/>
    </xf>
    <xf numFmtId="0" fontId="0" fillId="0" borderId="77" xfId="0" applyBorder="1" applyAlignment="1">
      <alignment horizontal="distributed" vertical="distributed" textRotation="255"/>
    </xf>
    <xf numFmtId="0" fontId="7" fillId="0" borderId="66" xfId="3" applyFont="1" applyBorder="1" applyAlignment="1">
      <alignment vertical="center"/>
    </xf>
    <xf numFmtId="0" fontId="7" fillId="0" borderId="65" xfId="0" applyFont="1" applyBorder="1" applyAlignment="1">
      <alignment vertical="center"/>
    </xf>
    <xf numFmtId="0" fontId="7" fillId="0" borderId="78" xfId="0" applyFont="1" applyBorder="1" applyAlignment="1">
      <alignment vertical="center"/>
    </xf>
    <xf numFmtId="0" fontId="7" fillId="0" borderId="80" xfId="3" applyFont="1" applyBorder="1" applyAlignment="1">
      <alignment vertical="center"/>
    </xf>
    <xf numFmtId="0" fontId="7" fillId="0" borderId="81" xfId="0" applyFont="1" applyBorder="1" applyAlignment="1">
      <alignment vertical="center"/>
    </xf>
    <xf numFmtId="0" fontId="7" fillId="0" borderId="82" xfId="0" applyFont="1" applyBorder="1" applyAlignment="1">
      <alignment vertical="center"/>
    </xf>
    <xf numFmtId="0" fontId="4" fillId="0" borderId="5" xfId="3" applyBorder="1" applyAlignment="1">
      <alignment horizontal="center" vertical="center"/>
    </xf>
    <xf numFmtId="0" fontId="4" fillId="0" borderId="6" xfId="3" applyBorder="1" applyAlignment="1">
      <alignment horizontal="center" vertical="center"/>
    </xf>
    <xf numFmtId="0" fontId="4" fillId="0" borderId="83" xfId="3" applyBorder="1" applyAlignment="1">
      <alignment horizontal="center" vertical="center"/>
    </xf>
    <xf numFmtId="0" fontId="4" fillId="0" borderId="84" xfId="3" applyBorder="1" applyAlignment="1">
      <alignment horizontal="center" vertical="center"/>
    </xf>
    <xf numFmtId="0" fontId="4" fillId="0" borderId="43" xfId="3" applyBorder="1" applyAlignment="1">
      <alignment horizontal="center" vertical="center"/>
    </xf>
    <xf numFmtId="0" fontId="4" fillId="0" borderId="85" xfId="3" applyBorder="1" applyAlignment="1">
      <alignment horizontal="center" vertical="center"/>
    </xf>
    <xf numFmtId="0" fontId="4" fillId="0" borderId="11" xfId="3" applyBorder="1" applyAlignment="1">
      <alignment horizontal="center" vertical="center"/>
    </xf>
    <xf numFmtId="0" fontId="4" fillId="0" borderId="8" xfId="3" applyBorder="1" applyAlignment="1">
      <alignment horizontal="center" vertical="center"/>
    </xf>
    <xf numFmtId="0" fontId="4" fillId="0" borderId="46" xfId="3" applyBorder="1" applyAlignment="1">
      <alignment horizontal="right" vertical="center"/>
    </xf>
    <xf numFmtId="0" fontId="4" fillId="0" borderId="85" xfId="3" applyBorder="1" applyAlignment="1">
      <alignment horizontal="right" vertical="center"/>
    </xf>
    <xf numFmtId="0" fontId="4" fillId="0" borderId="46" xfId="3" applyBorder="1" applyAlignment="1">
      <alignment horizontal="center" vertical="center"/>
    </xf>
    <xf numFmtId="0" fontId="4" fillId="0" borderId="7" xfId="3" applyBorder="1" applyAlignment="1">
      <alignment horizontal="center" vertical="center"/>
    </xf>
    <xf numFmtId="0" fontId="0" fillId="0" borderId="46" xfId="3" applyFont="1" applyBorder="1" applyAlignment="1">
      <alignment horizontal="center" vertical="center"/>
    </xf>
    <xf numFmtId="0" fontId="0" fillId="0" borderId="43" xfId="0" applyBorder="1" applyAlignment="1"/>
    <xf numFmtId="0" fontId="0" fillId="0" borderId="39" xfId="0" applyBorder="1" applyAlignment="1"/>
    <xf numFmtId="0" fontId="0" fillId="0" borderId="7" xfId="0" applyBorder="1" applyAlignment="1"/>
    <xf numFmtId="0" fontId="0" fillId="0" borderId="11" xfId="0" applyBorder="1" applyAlignment="1"/>
    <xf numFmtId="0" fontId="0" fillId="0" borderId="40" xfId="0" applyBorder="1" applyAlignment="1"/>
    <xf numFmtId="0" fontId="0" fillId="0" borderId="11" xfId="3" applyFont="1" applyBorder="1" applyAlignment="1">
      <alignment horizontal="center" vertical="center"/>
    </xf>
    <xf numFmtId="0" fontId="1" fillId="0" borderId="5" xfId="3" applyFont="1" applyBorder="1" applyAlignment="1">
      <alignment horizontal="center" vertical="center" wrapText="1"/>
    </xf>
    <xf numFmtId="0" fontId="0" fillId="0" borderId="6" xfId="0" applyBorder="1" applyAlignment="1">
      <alignment horizontal="center" vertical="center" wrapText="1"/>
    </xf>
    <xf numFmtId="0" fontId="8" fillId="0" borderId="43" xfId="3" applyFont="1" applyBorder="1" applyAlignment="1">
      <alignment horizontal="center" vertical="center"/>
    </xf>
    <xf numFmtId="0" fontId="4" fillId="0" borderId="46" xfId="3" applyFont="1" applyBorder="1" applyAlignment="1">
      <alignment horizontal="center" vertical="center" wrapText="1"/>
    </xf>
    <xf numFmtId="0" fontId="0" fillId="0" borderId="39" xfId="0" applyBorder="1" applyAlignment="1">
      <alignment horizontal="center" vertical="center"/>
    </xf>
    <xf numFmtId="0" fontId="0" fillId="0" borderId="7" xfId="0" applyBorder="1" applyAlignment="1">
      <alignment horizontal="center" vertical="center"/>
    </xf>
    <xf numFmtId="0" fontId="0" fillId="0" borderId="40" xfId="0" applyBorder="1" applyAlignment="1">
      <alignment horizontal="center" vertical="center"/>
    </xf>
    <xf numFmtId="0" fontId="4" fillId="0" borderId="46" xfId="3" applyFont="1" applyBorder="1" applyAlignment="1">
      <alignment horizontal="distributed" vertical="center" wrapText="1"/>
    </xf>
    <xf numFmtId="0" fontId="0" fillId="0" borderId="39" xfId="0" applyBorder="1" applyAlignment="1">
      <alignment horizontal="distributed" vertical="center"/>
    </xf>
    <xf numFmtId="0" fontId="0" fillId="0" borderId="7" xfId="0" applyBorder="1" applyAlignment="1">
      <alignment horizontal="distributed" vertical="center"/>
    </xf>
    <xf numFmtId="0" fontId="0" fillId="0" borderId="40" xfId="0" applyBorder="1" applyAlignment="1">
      <alignment horizontal="distributed" vertical="center"/>
    </xf>
    <xf numFmtId="0" fontId="0" fillId="0" borderId="6" xfId="0" applyBorder="1" applyAlignment="1">
      <alignment horizontal="center" vertical="center"/>
    </xf>
    <xf numFmtId="49" fontId="0" fillId="0" borderId="46" xfId="3"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39"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40" xfId="0" applyNumberFormat="1" applyFont="1" applyBorder="1" applyAlignment="1">
      <alignment horizontal="center" vertical="center"/>
    </xf>
    <xf numFmtId="0" fontId="4" fillId="0" borderId="2" xfId="3" applyFont="1" applyBorder="1" applyAlignment="1">
      <alignment horizontal="center" vertical="center"/>
    </xf>
    <xf numFmtId="0" fontId="0" fillId="0" borderId="2" xfId="0" applyBorder="1" applyAlignment="1">
      <alignment horizontal="center" vertical="center"/>
    </xf>
    <xf numFmtId="0" fontId="0" fillId="0" borderId="79" xfId="0" applyBorder="1" applyAlignment="1">
      <alignment horizontal="center" vertical="center"/>
    </xf>
    <xf numFmtId="0" fontId="0" fillId="0" borderId="11" xfId="0" applyBorder="1" applyAlignment="1">
      <alignment horizontal="center" vertical="center"/>
    </xf>
    <xf numFmtId="0" fontId="5" fillId="0" borderId="52" xfId="3" applyFont="1" applyBorder="1" applyAlignment="1">
      <alignment horizontal="center" vertical="center"/>
    </xf>
    <xf numFmtId="0" fontId="5" fillId="0" borderId="53" xfId="3" applyFont="1" applyBorder="1" applyAlignment="1">
      <alignment horizontal="center" vertical="center"/>
    </xf>
    <xf numFmtId="0" fontId="5" fillId="0" borderId="86" xfId="3" applyFont="1" applyBorder="1" applyAlignment="1">
      <alignment horizontal="center" vertical="center"/>
    </xf>
    <xf numFmtId="0" fontId="5" fillId="0" borderId="14" xfId="3" applyFont="1" applyBorder="1" applyAlignment="1">
      <alignment horizontal="center" vertical="center"/>
    </xf>
    <xf numFmtId="0" fontId="5" fillId="0" borderId="0" xfId="3" applyFont="1" applyBorder="1" applyAlignment="1">
      <alignment horizontal="center" vertical="center"/>
    </xf>
    <xf numFmtId="0" fontId="5" fillId="0" borderId="75" xfId="3" applyFont="1" applyBorder="1" applyAlignment="1">
      <alignment horizontal="center" vertical="center"/>
    </xf>
    <xf numFmtId="0" fontId="5" fillId="0" borderId="87" xfId="3" applyFont="1" applyBorder="1" applyAlignment="1">
      <alignment horizontal="center" vertical="center"/>
    </xf>
    <xf numFmtId="0" fontId="5" fillId="0" borderId="11" xfId="3" applyFont="1" applyBorder="1" applyAlignment="1">
      <alignment horizontal="center" vertical="center"/>
    </xf>
    <xf numFmtId="0" fontId="5" fillId="0" borderId="40" xfId="3" applyFont="1" applyBorder="1" applyAlignment="1">
      <alignment horizontal="center" vertical="center"/>
    </xf>
    <xf numFmtId="0" fontId="0" fillId="0" borderId="80" xfId="0" applyBorder="1" applyAlignment="1">
      <alignment horizontal="left" vertical="center"/>
    </xf>
    <xf numFmtId="0" fontId="0" fillId="0" borderId="81" xfId="0" applyBorder="1" applyAlignment="1">
      <alignment horizontal="left" vertical="center"/>
    </xf>
    <xf numFmtId="0" fontId="0" fillId="0" borderId="88" xfId="0" applyBorder="1" applyAlignment="1">
      <alignment horizontal="left" vertical="center"/>
    </xf>
    <xf numFmtId="0" fontId="4" fillId="0" borderId="89" xfId="3" applyBorder="1" applyAlignment="1">
      <alignment horizontal="center" vertical="center"/>
    </xf>
    <xf numFmtId="0" fontId="4" fillId="0" borderId="39" xfId="3" applyBorder="1" applyAlignment="1">
      <alignment horizontal="center" vertical="center"/>
    </xf>
    <xf numFmtId="0" fontId="4" fillId="0" borderId="87" xfId="3" applyBorder="1" applyAlignment="1">
      <alignment horizontal="center" vertical="center"/>
    </xf>
    <xf numFmtId="0" fontId="4" fillId="0" borderId="40" xfId="3" applyBorder="1" applyAlignment="1">
      <alignment horizontal="center" vertical="center"/>
    </xf>
    <xf numFmtId="0" fontId="0" fillId="0" borderId="46" xfId="3" applyFont="1" applyBorder="1" applyAlignment="1">
      <alignment horizontal="center" vertical="center" wrapText="1"/>
    </xf>
    <xf numFmtId="0" fontId="4" fillId="0" borderId="43" xfId="3" applyBorder="1" applyAlignment="1">
      <alignment horizontal="center" vertical="center" wrapText="1"/>
    </xf>
    <xf numFmtId="0" fontId="4" fillId="0" borderId="7" xfId="3" applyBorder="1" applyAlignment="1">
      <alignment horizontal="center" vertical="center" wrapText="1"/>
    </xf>
    <xf numFmtId="0" fontId="4" fillId="0" borderId="11" xfId="3" applyBorder="1" applyAlignment="1">
      <alignment horizontal="center" vertical="center" wrapText="1"/>
    </xf>
    <xf numFmtId="0" fontId="4" fillId="0" borderId="39" xfId="3" applyBorder="1" applyAlignment="1">
      <alignment horizontal="distributed" vertical="center"/>
    </xf>
    <xf numFmtId="0" fontId="6" fillId="0" borderId="39" xfId="3" applyFont="1" applyBorder="1" applyAlignment="1">
      <alignment horizontal="center" vertical="center"/>
    </xf>
    <xf numFmtId="0" fontId="6" fillId="0" borderId="40" xfId="3" applyFont="1" applyBorder="1" applyAlignment="1">
      <alignment horizontal="center" vertical="center"/>
    </xf>
    <xf numFmtId="0" fontId="0" fillId="0" borderId="46" xfId="3" applyFont="1" applyFill="1" applyBorder="1" applyAlignment="1">
      <alignment horizontal="center" vertical="center"/>
    </xf>
    <xf numFmtId="0" fontId="4" fillId="0" borderId="43" xfId="3" applyFill="1" applyBorder="1" applyAlignment="1">
      <alignment horizontal="center" vertical="center"/>
    </xf>
    <xf numFmtId="0" fontId="4" fillId="0" borderId="39" xfId="3" applyFill="1" applyBorder="1" applyAlignment="1">
      <alignment horizontal="center" vertical="center"/>
    </xf>
    <xf numFmtId="0" fontId="4" fillId="0" borderId="7" xfId="3" applyFill="1" applyBorder="1" applyAlignment="1">
      <alignment horizontal="center" vertical="center"/>
    </xf>
    <xf numFmtId="0" fontId="4" fillId="0" borderId="11" xfId="3" applyFill="1" applyBorder="1" applyAlignment="1">
      <alignment horizontal="center" vertical="center"/>
    </xf>
    <xf numFmtId="0" fontId="4" fillId="0" borderId="40" xfId="3" applyFill="1" applyBorder="1" applyAlignment="1">
      <alignment horizontal="center" vertical="center"/>
    </xf>
    <xf numFmtId="0" fontId="1" fillId="0" borderId="46" xfId="3" applyFont="1" applyBorder="1" applyAlignment="1">
      <alignment horizontal="center" vertical="center"/>
    </xf>
    <xf numFmtId="0" fontId="0" fillId="0" borderId="43" xfId="0" applyBorder="1" applyAlignment="1">
      <alignment horizontal="center" vertical="center"/>
    </xf>
    <xf numFmtId="0" fontId="7" fillId="0" borderId="100" xfId="3" applyFont="1" applyBorder="1" applyAlignment="1">
      <alignment vertical="center"/>
    </xf>
    <xf numFmtId="0" fontId="7" fillId="0" borderId="101" xfId="0" applyFont="1" applyBorder="1" applyAlignment="1">
      <alignment vertical="center"/>
    </xf>
    <xf numFmtId="0" fontId="7" fillId="0" borderId="102" xfId="0" applyFont="1" applyBorder="1" applyAlignment="1">
      <alignment vertical="center"/>
    </xf>
    <xf numFmtId="0" fontId="4" fillId="0" borderId="46" xfId="3" applyFont="1" applyBorder="1" applyAlignment="1">
      <alignment horizontal="center" vertical="center" textRotation="255" wrapText="1"/>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4" xfId="0" applyBorder="1" applyAlignment="1"/>
    <xf numFmtId="0" fontId="0" fillId="0" borderId="75" xfId="0" applyBorder="1" applyAlignment="1"/>
    <xf numFmtId="0" fontId="18" fillId="0" borderId="46" xfId="3" applyFont="1" applyBorder="1" applyAlignment="1">
      <alignment horizontal="center" vertical="center"/>
    </xf>
    <xf numFmtId="0" fontId="18" fillId="0" borderId="43" xfId="0" applyFont="1" applyBorder="1" applyAlignment="1">
      <alignment horizontal="center" vertical="center"/>
    </xf>
    <xf numFmtId="0" fontId="18" fillId="0" borderId="39"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40" xfId="0" applyFont="1" applyBorder="1" applyAlignment="1">
      <alignment horizontal="center" vertical="center"/>
    </xf>
    <xf numFmtId="0" fontId="0" fillId="0" borderId="46" xfId="0" applyBorder="1" applyAlignment="1">
      <alignment horizontal="center" vertical="center"/>
    </xf>
    <xf numFmtId="0" fontId="0" fillId="0" borderId="85" xfId="0" applyBorder="1" applyAlignment="1">
      <alignment horizontal="center" vertical="center"/>
    </xf>
    <xf numFmtId="0" fontId="0" fillId="0" borderId="8" xfId="0" applyBorder="1" applyAlignment="1">
      <alignment horizontal="center" vertical="center"/>
    </xf>
    <xf numFmtId="0" fontId="4" fillId="0" borderId="46" xfId="3" applyBorder="1" applyAlignment="1">
      <alignment horizontal="center" vertical="center" wrapText="1"/>
    </xf>
    <xf numFmtId="0" fontId="4" fillId="0" borderId="39" xfId="3" applyBorder="1" applyAlignment="1">
      <alignment horizontal="center" vertical="center" wrapText="1"/>
    </xf>
    <xf numFmtId="0" fontId="4" fillId="0" borderId="40" xfId="3" applyBorder="1" applyAlignment="1">
      <alignment horizontal="center" vertical="center" wrapText="1"/>
    </xf>
    <xf numFmtId="0" fontId="4" fillId="0" borderId="90" xfId="3" applyBorder="1" applyAlignment="1">
      <alignment horizontal="center" vertical="center"/>
    </xf>
    <xf numFmtId="0" fontId="4" fillId="0" borderId="13" xfId="3" applyBorder="1" applyAlignment="1">
      <alignment horizontal="center" vertical="center"/>
    </xf>
    <xf numFmtId="0" fontId="4" fillId="0" borderId="91" xfId="3" applyBorder="1" applyAlignment="1">
      <alignment horizontal="center" vertical="center"/>
    </xf>
    <xf numFmtId="0" fontId="4" fillId="0" borderId="92" xfId="3" applyBorder="1" applyAlignment="1">
      <alignment horizontal="center" vertical="center"/>
    </xf>
    <xf numFmtId="0" fontId="7" fillId="0" borderId="93" xfId="3" applyFont="1" applyBorder="1" applyAlignment="1">
      <alignment horizontal="left" vertical="center"/>
    </xf>
    <xf numFmtId="0" fontId="7" fillId="0" borderId="94" xfId="3" applyFont="1" applyBorder="1" applyAlignment="1">
      <alignment horizontal="left" vertical="center"/>
    </xf>
    <xf numFmtId="0" fontId="7" fillId="0" borderId="95" xfId="3" applyFont="1" applyBorder="1" applyAlignment="1">
      <alignment horizontal="left" vertical="center"/>
    </xf>
    <xf numFmtId="0" fontId="4" fillId="0" borderId="96" xfId="3" applyBorder="1" applyAlignment="1">
      <alignment horizontal="center" vertical="center"/>
    </xf>
    <xf numFmtId="0" fontId="4" fillId="0" borderId="97" xfId="3" applyBorder="1" applyAlignment="1">
      <alignment horizontal="center" vertical="center"/>
    </xf>
    <xf numFmtId="0" fontId="4" fillId="0" borderId="68" xfId="3" applyBorder="1" applyAlignment="1">
      <alignment horizontal="center" vertical="center"/>
    </xf>
    <xf numFmtId="0" fontId="4" fillId="0" borderId="98" xfId="3" applyBorder="1" applyAlignment="1">
      <alignment horizontal="center" vertical="center"/>
    </xf>
    <xf numFmtId="0" fontId="4" fillId="0" borderId="42" xfId="3" applyBorder="1" applyAlignment="1">
      <alignment horizontal="center" vertical="center"/>
    </xf>
    <xf numFmtId="0" fontId="4" fillId="0" borderId="99" xfId="3" applyBorder="1" applyAlignment="1">
      <alignment horizontal="center" vertical="center"/>
    </xf>
    <xf numFmtId="0" fontId="10" fillId="0" borderId="16" xfId="0" applyFont="1" applyBorder="1" applyAlignment="1"/>
    <xf numFmtId="0" fontId="0" fillId="0" borderId="16" xfId="0" applyBorder="1" applyAlignment="1"/>
    <xf numFmtId="0" fontId="0" fillId="0" borderId="17" xfId="0" applyBorder="1" applyAlignment="1"/>
    <xf numFmtId="0" fontId="9" fillId="0" borderId="0" xfId="0" applyFont="1" applyBorder="1" applyAlignment="1">
      <alignment horizontal="center"/>
    </xf>
    <xf numFmtId="0" fontId="10" fillId="0" borderId="36"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Border="1" applyAlignment="1">
      <alignment horizontal="center" vertical="center"/>
    </xf>
    <xf numFmtId="49" fontId="10" fillId="0" borderId="36" xfId="0" applyNumberFormat="1" applyFont="1"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9" fillId="0" borderId="103" xfId="0" applyFont="1" applyBorder="1" applyAlignment="1">
      <alignment horizontal="center"/>
    </xf>
    <xf numFmtId="0" fontId="0" fillId="0" borderId="103"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0" fillId="0" borderId="36" xfId="0" applyFont="1" applyBorder="1" applyAlignment="1">
      <alignment horizontal="center"/>
    </xf>
    <xf numFmtId="0" fontId="10" fillId="0" borderId="17" xfId="0" applyFont="1" applyBorder="1" applyAlignment="1">
      <alignment horizontal="center"/>
    </xf>
    <xf numFmtId="49" fontId="10" fillId="0" borderId="52" xfId="0" applyNumberFormat="1" applyFont="1" applyBorder="1" applyAlignment="1">
      <alignment horizontal="left"/>
    </xf>
    <xf numFmtId="0" fontId="0" fillId="0" borderId="53" xfId="0" applyBorder="1"/>
    <xf numFmtId="49" fontId="10" fillId="0" borderId="16" xfId="0" applyNumberFormat="1" applyFont="1" applyBorder="1" applyAlignment="1">
      <alignment horizontal="left"/>
    </xf>
    <xf numFmtId="0" fontId="7" fillId="0" borderId="16" xfId="0" applyFont="1" applyBorder="1" applyAlignment="1">
      <alignment horizontal="center"/>
    </xf>
    <xf numFmtId="0" fontId="0" fillId="0" borderId="104" xfId="0" applyBorder="1" applyAlignment="1">
      <alignment horizontal="center"/>
    </xf>
    <xf numFmtId="0" fontId="0" fillId="0" borderId="105" xfId="0" applyBorder="1" applyAlignment="1">
      <alignment horizontal="center"/>
    </xf>
    <xf numFmtId="0" fontId="0" fillId="0" borderId="53" xfId="0" applyBorder="1" applyAlignment="1">
      <alignment horizontal="left"/>
    </xf>
    <xf numFmtId="0" fontId="15" fillId="0" borderId="14" xfId="0" applyFont="1" applyBorder="1" applyAlignment="1">
      <alignment wrapText="1"/>
    </xf>
    <xf numFmtId="0" fontId="16" fillId="0" borderId="0" xfId="0" applyFont="1" applyAlignment="1">
      <alignment wrapText="1"/>
    </xf>
    <xf numFmtId="0" fontId="16" fillId="0" borderId="55" xfId="0" applyFont="1" applyBorder="1" applyAlignment="1">
      <alignment wrapText="1"/>
    </xf>
    <xf numFmtId="0" fontId="15" fillId="0" borderId="15" xfId="0" applyFont="1" applyBorder="1" applyAlignment="1">
      <alignment wrapText="1"/>
    </xf>
    <xf numFmtId="0" fontId="16" fillId="0" borderId="103" xfId="0" applyFont="1" applyBorder="1" applyAlignment="1">
      <alignment wrapText="1"/>
    </xf>
    <xf numFmtId="0" fontId="16" fillId="0" borderId="106" xfId="0" applyFont="1" applyBorder="1" applyAlignment="1">
      <alignment wrapText="1"/>
    </xf>
    <xf numFmtId="0" fontId="8" fillId="0" borderId="51" xfId="2" applyFont="1" applyBorder="1" applyAlignment="1">
      <alignment horizontal="distributed" vertical="center"/>
    </xf>
    <xf numFmtId="0" fontId="8" fillId="0" borderId="41" xfId="2" applyFont="1" applyBorder="1" applyAlignment="1">
      <alignment horizontal="distributed" vertical="center"/>
    </xf>
    <xf numFmtId="0" fontId="8" fillId="0" borderId="14" xfId="2" applyFont="1" applyBorder="1" applyAlignment="1">
      <alignment horizontal="left" vertical="top" wrapText="1"/>
    </xf>
    <xf numFmtId="0" fontId="8" fillId="0" borderId="0" xfId="5" applyFont="1" applyBorder="1" applyAlignment="1">
      <alignment horizontal="left" vertical="top"/>
    </xf>
    <xf numFmtId="0" fontId="8" fillId="0" borderId="55" xfId="5" applyFont="1" applyBorder="1" applyAlignment="1">
      <alignment horizontal="left" vertical="top"/>
    </xf>
    <xf numFmtId="0" fontId="8" fillId="0" borderId="14" xfId="5" applyFont="1" applyBorder="1" applyAlignment="1">
      <alignment horizontal="left" vertical="top"/>
    </xf>
    <xf numFmtId="0" fontId="8" fillId="0" borderId="15" xfId="5" applyFont="1" applyBorder="1" applyAlignment="1">
      <alignment horizontal="left" vertical="top"/>
    </xf>
    <xf numFmtId="0" fontId="8" fillId="0" borderId="103" xfId="5" applyFont="1" applyBorder="1" applyAlignment="1">
      <alignment horizontal="left" vertical="top"/>
    </xf>
    <xf numFmtId="0" fontId="8" fillId="0" borderId="106" xfId="5" applyFont="1" applyBorder="1" applyAlignment="1">
      <alignment horizontal="left" vertical="top"/>
    </xf>
    <xf numFmtId="0" fontId="8" fillId="0" borderId="41" xfId="2" applyFont="1" applyBorder="1" applyAlignment="1">
      <alignment horizontal="center" vertical="center"/>
    </xf>
    <xf numFmtId="0" fontId="8" fillId="0" borderId="41" xfId="5" applyFont="1" applyBorder="1" applyAlignment="1">
      <alignment horizontal="center" vertical="center"/>
    </xf>
    <xf numFmtId="0" fontId="8" fillId="0" borderId="42" xfId="5" applyFont="1" applyBorder="1" applyAlignment="1">
      <alignment vertical="center"/>
    </xf>
    <xf numFmtId="0" fontId="8" fillId="0" borderId="41" xfId="5" applyFont="1" applyBorder="1" applyAlignment="1">
      <alignment horizontal="distributed" vertical="center"/>
    </xf>
    <xf numFmtId="0" fontId="8" fillId="0" borderId="107" xfId="5" applyFont="1" applyBorder="1" applyAlignment="1">
      <alignment horizontal="distributed" vertical="center"/>
    </xf>
    <xf numFmtId="38" fontId="8" fillId="0" borderId="0" xfId="5" applyNumberFormat="1" applyFont="1" applyBorder="1" applyAlignment="1">
      <alignment horizontal="right"/>
    </xf>
    <xf numFmtId="0" fontId="8" fillId="0" borderId="0" xfId="5" applyFont="1" applyBorder="1" applyAlignment="1">
      <alignment horizontal="right"/>
    </xf>
    <xf numFmtId="0" fontId="14" fillId="0" borderId="0" xfId="0" applyFont="1" applyAlignment="1"/>
    <xf numFmtId="0" fontId="14" fillId="0" borderId="0" xfId="0" applyFont="1" applyAlignment="1">
      <alignment vertical="top" wrapText="1"/>
    </xf>
    <xf numFmtId="0" fontId="0" fillId="0" borderId="0" xfId="0" applyAlignment="1">
      <alignment vertical="top"/>
    </xf>
    <xf numFmtId="0" fontId="14" fillId="0" borderId="0" xfId="5" applyFont="1" applyBorder="1" applyAlignment="1">
      <alignment horizontal="right"/>
    </xf>
    <xf numFmtId="0" fontId="8" fillId="0" borderId="89" xfId="2" applyFont="1" applyBorder="1" applyAlignment="1">
      <alignment horizontal="left" vertical="center"/>
    </xf>
    <xf numFmtId="0" fontId="8" fillId="0" borderId="43" xfId="5" applyFont="1" applyBorder="1" applyAlignment="1">
      <alignment horizontal="left" vertical="center"/>
    </xf>
    <xf numFmtId="0" fontId="8" fillId="0" borderId="85" xfId="5" applyFont="1" applyBorder="1" applyAlignment="1">
      <alignment horizontal="left" vertical="center"/>
    </xf>
    <xf numFmtId="0" fontId="8" fillId="0" borderId="92" xfId="2" applyFont="1" applyBorder="1" applyAlignment="1">
      <alignment vertical="center"/>
    </xf>
    <xf numFmtId="0" fontId="8" fillId="0" borderId="2" xfId="5" applyFont="1" applyBorder="1" applyAlignment="1">
      <alignment vertical="center"/>
    </xf>
    <xf numFmtId="0" fontId="8" fillId="0" borderId="98" xfId="5" applyFont="1" applyBorder="1" applyAlignment="1">
      <alignment vertical="center"/>
    </xf>
    <xf numFmtId="0" fontId="8" fillId="0" borderId="52" xfId="5" applyFont="1" applyBorder="1" applyAlignment="1">
      <alignment vertical="center"/>
    </xf>
    <xf numFmtId="0" fontId="8" fillId="0" borderId="53" xfId="5" applyFont="1" applyBorder="1" applyAlignment="1">
      <alignment vertical="center"/>
    </xf>
    <xf numFmtId="0" fontId="8" fillId="0" borderId="45" xfId="5" applyFont="1" applyBorder="1" applyAlignment="1">
      <alignment vertical="center"/>
    </xf>
    <xf numFmtId="176" fontId="8" fillId="0" borderId="0" xfId="5" applyNumberFormat="1" applyFont="1" applyBorder="1" applyAlignment="1">
      <alignment horizontal="right"/>
    </xf>
    <xf numFmtId="0" fontId="8" fillId="0" borderId="41" xfId="5" applyFont="1" applyBorder="1" applyAlignment="1">
      <alignment vertical="center"/>
    </xf>
    <xf numFmtId="0" fontId="8" fillId="0" borderId="14" xfId="2" applyFont="1" applyBorder="1" applyAlignment="1">
      <alignment wrapText="1"/>
    </xf>
    <xf numFmtId="0" fontId="8" fillId="0" borderId="0" xfId="0" applyFont="1" applyAlignment="1"/>
    <xf numFmtId="0" fontId="8" fillId="0" borderId="107" xfId="5" applyFont="1" applyBorder="1" applyAlignment="1">
      <alignment vertical="center"/>
    </xf>
    <xf numFmtId="0" fontId="8" fillId="0" borderId="107" xfId="5" applyFont="1" applyBorder="1" applyAlignment="1">
      <alignment horizontal="center" vertical="center"/>
    </xf>
    <xf numFmtId="38" fontId="4" fillId="0" borderId="41" xfId="1" applyFont="1" applyBorder="1" applyAlignment="1">
      <alignment horizontal="right" vertical="center"/>
    </xf>
    <xf numFmtId="0" fontId="8" fillId="0" borderId="42" xfId="2" applyFont="1" applyBorder="1" applyAlignment="1">
      <alignment horizontal="center" vertical="center"/>
    </xf>
    <xf numFmtId="0" fontId="4" fillId="0" borderId="38" xfId="5" applyBorder="1" applyAlignment="1">
      <alignment vertical="center"/>
    </xf>
    <xf numFmtId="0" fontId="13" fillId="0" borderId="38" xfId="5" applyFont="1" applyBorder="1" applyAlignment="1">
      <alignment vertical="center"/>
    </xf>
    <xf numFmtId="0" fontId="14" fillId="0" borderId="38" xfId="5" applyFont="1" applyBorder="1" applyAlignment="1">
      <alignment horizontal="center" vertical="center"/>
    </xf>
    <xf numFmtId="0" fontId="14" fillId="0" borderId="70" xfId="5" applyFont="1" applyBorder="1" applyAlignment="1">
      <alignment horizontal="center" vertical="center"/>
    </xf>
    <xf numFmtId="0" fontId="8" fillId="0" borderId="108" xfId="2" applyFont="1" applyBorder="1" applyAlignment="1">
      <alignment horizontal="center" vertical="center"/>
    </xf>
    <xf numFmtId="0" fontId="8" fillId="0" borderId="109" xfId="2" applyFont="1" applyBorder="1" applyAlignment="1">
      <alignment horizontal="center" vertical="center"/>
    </xf>
    <xf numFmtId="0" fontId="8" fillId="0" borderId="43" xfId="2" applyFont="1" applyBorder="1" applyAlignment="1">
      <alignment horizontal="right" vertical="center"/>
    </xf>
    <xf numFmtId="0" fontId="8" fillId="0" borderId="43" xfId="5" applyFont="1" applyBorder="1" applyAlignment="1">
      <alignment horizontal="right" vertical="center"/>
    </xf>
    <xf numFmtId="0" fontId="8" fillId="0" borderId="0" xfId="5" applyFont="1" applyBorder="1" applyAlignment="1">
      <alignment horizontal="right" vertical="center"/>
    </xf>
    <xf numFmtId="0" fontId="8" fillId="0" borderId="103" xfId="5" applyFont="1" applyBorder="1" applyAlignment="1">
      <alignment horizontal="right" vertical="center"/>
    </xf>
    <xf numFmtId="0" fontId="8" fillId="0" borderId="110" xfId="5" applyFont="1" applyBorder="1" applyAlignment="1">
      <alignment vertical="center"/>
    </xf>
    <xf numFmtId="0" fontId="8" fillId="0" borderId="111" xfId="5" applyFont="1" applyBorder="1" applyAlignment="1">
      <alignment vertical="center"/>
    </xf>
    <xf numFmtId="0" fontId="8" fillId="0" borderId="92" xfId="2" applyFont="1" applyBorder="1" applyAlignment="1">
      <alignment horizontal="left" vertical="center"/>
    </xf>
    <xf numFmtId="0" fontId="8" fillId="0" borderId="79" xfId="5" applyFont="1" applyBorder="1" applyAlignment="1">
      <alignment horizontal="left" vertical="center"/>
    </xf>
    <xf numFmtId="0" fontId="8" fillId="0" borderId="3" xfId="2" applyFont="1" applyBorder="1" applyAlignment="1">
      <alignment horizontal="center" vertical="center"/>
    </xf>
    <xf numFmtId="0" fontId="8" fillId="0" borderId="3" xfId="5" applyFont="1" applyBorder="1" applyAlignment="1">
      <alignment horizontal="center" vertical="center"/>
    </xf>
    <xf numFmtId="0" fontId="8" fillId="0" borderId="3" xfId="5" applyFont="1" applyBorder="1" applyAlignment="1">
      <alignment vertical="center"/>
    </xf>
    <xf numFmtId="0" fontId="8" fillId="0" borderId="4" xfId="5" applyFont="1" applyBorder="1" applyAlignment="1">
      <alignment vertical="center"/>
    </xf>
    <xf numFmtId="176" fontId="8" fillId="0" borderId="46" xfId="2" applyNumberFormat="1" applyFont="1" applyBorder="1" applyAlignment="1">
      <alignment horizontal="right" vertical="center"/>
    </xf>
    <xf numFmtId="176" fontId="8" fillId="0" borderId="43" xfId="2" applyNumberFormat="1" applyFont="1" applyBorder="1" applyAlignment="1">
      <alignment horizontal="right" vertical="center"/>
    </xf>
    <xf numFmtId="176" fontId="8" fillId="0" borderId="43" xfId="5" applyNumberFormat="1" applyFont="1" applyBorder="1" applyAlignment="1">
      <alignment horizontal="right" vertical="center"/>
    </xf>
    <xf numFmtId="176" fontId="8" fillId="0" borderId="7" xfId="2" applyNumberFormat="1" applyFont="1" applyBorder="1" applyAlignment="1">
      <alignment horizontal="right" vertical="center"/>
    </xf>
    <xf numFmtId="176" fontId="8" fillId="0" borderId="11" xfId="2" applyNumberFormat="1" applyFont="1" applyBorder="1" applyAlignment="1">
      <alignment horizontal="right" vertical="center"/>
    </xf>
    <xf numFmtId="176" fontId="8" fillId="0" borderId="11" xfId="5" applyNumberFormat="1" applyFont="1" applyBorder="1" applyAlignment="1">
      <alignment horizontal="right" vertical="center"/>
    </xf>
    <xf numFmtId="0" fontId="8" fillId="0" borderId="43" xfId="2" applyFont="1" applyBorder="1" applyAlignment="1">
      <alignment horizontal="center" vertical="center"/>
    </xf>
    <xf numFmtId="0" fontId="8" fillId="0" borderId="43" xfId="5" applyFont="1" applyBorder="1" applyAlignment="1">
      <alignment horizontal="center" vertical="center"/>
    </xf>
    <xf numFmtId="0" fontId="8" fillId="0" borderId="46" xfId="2" applyFont="1" applyBorder="1" applyAlignment="1">
      <alignment horizontal="center" vertical="center"/>
    </xf>
    <xf numFmtId="38" fontId="8" fillId="0" borderId="42" xfId="2" applyNumberFormat="1" applyFont="1" applyBorder="1" applyAlignment="1">
      <alignment horizontal="right" vertical="center"/>
    </xf>
    <xf numFmtId="0" fontId="8" fillId="0" borderId="38" xfId="5" applyFont="1" applyBorder="1" applyAlignment="1">
      <alignment horizontal="right" vertical="center"/>
    </xf>
    <xf numFmtId="0" fontId="8" fillId="0" borderId="12" xfId="5" applyFont="1" applyBorder="1" applyAlignment="1">
      <alignment horizontal="right" vertical="center"/>
    </xf>
    <xf numFmtId="38" fontId="8" fillId="0" borderId="42" xfId="1" applyFont="1" applyBorder="1" applyAlignment="1">
      <alignment horizontal="right" vertical="center"/>
    </xf>
    <xf numFmtId="38" fontId="8" fillId="0" borderId="38" xfId="1" applyFont="1" applyBorder="1" applyAlignment="1">
      <alignment horizontal="right" vertical="center"/>
    </xf>
    <xf numFmtId="38" fontId="8" fillId="0" borderId="12" xfId="1" applyFont="1" applyBorder="1" applyAlignment="1">
      <alignment horizontal="right" vertical="center"/>
    </xf>
    <xf numFmtId="0" fontId="8" fillId="0" borderId="4" xfId="5" applyFont="1" applyBorder="1" applyAlignment="1">
      <alignment horizontal="center" vertical="center"/>
    </xf>
    <xf numFmtId="0" fontId="8" fillId="0" borderId="96" xfId="2" applyFont="1" applyBorder="1" applyAlignment="1">
      <alignment horizontal="left" vertical="center" wrapText="1"/>
    </xf>
    <xf numFmtId="0" fontId="8" fillId="0" borderId="13" xfId="2" applyFont="1" applyBorder="1" applyAlignment="1">
      <alignment horizontal="left" vertical="center"/>
    </xf>
    <xf numFmtId="0" fontId="8" fillId="0" borderId="91" xfId="2" applyFont="1" applyBorder="1" applyAlignment="1">
      <alignment horizontal="left" vertical="center"/>
    </xf>
    <xf numFmtId="0" fontId="8" fillId="0" borderId="0" xfId="5" applyFont="1" applyBorder="1" applyAlignment="1">
      <alignment horizontal="center" vertical="center"/>
    </xf>
    <xf numFmtId="0" fontId="8" fillId="0" borderId="0" xfId="2" applyFont="1" applyBorder="1" applyAlignment="1">
      <alignment horizontal="center" vertical="center"/>
    </xf>
    <xf numFmtId="0" fontId="8" fillId="0" borderId="103" xfId="5" applyFont="1" applyBorder="1" applyAlignment="1">
      <alignment horizontal="center" vertical="center"/>
    </xf>
    <xf numFmtId="0" fontId="8" fillId="0" borderId="11" xfId="2" applyFont="1" applyBorder="1" applyAlignment="1">
      <alignment horizontal="center" vertical="center"/>
    </xf>
    <xf numFmtId="38" fontId="8" fillId="0" borderId="41" xfId="2" applyNumberFormat="1" applyFont="1" applyBorder="1" applyAlignment="1">
      <alignment horizontal="right" vertical="center"/>
    </xf>
    <xf numFmtId="0" fontId="8" fillId="0" borderId="41" xfId="2" applyFont="1" applyBorder="1" applyAlignment="1">
      <alignment horizontal="right" vertical="center"/>
    </xf>
    <xf numFmtId="0" fontId="8" fillId="0" borderId="107" xfId="2" applyFont="1" applyBorder="1" applyAlignment="1">
      <alignment horizontal="right" vertical="center"/>
    </xf>
    <xf numFmtId="0" fontId="8" fillId="0" borderId="107" xfId="2" applyFont="1" applyBorder="1" applyAlignment="1">
      <alignment horizontal="distributed" vertical="center"/>
    </xf>
    <xf numFmtId="38" fontId="8" fillId="0" borderId="41" xfId="1" applyFont="1" applyBorder="1" applyAlignment="1">
      <alignment horizontal="right" vertical="center"/>
    </xf>
    <xf numFmtId="38" fontId="8" fillId="0" borderId="107" xfId="1" applyFont="1" applyBorder="1" applyAlignment="1">
      <alignment horizontal="right" vertical="center"/>
    </xf>
    <xf numFmtId="0" fontId="8" fillId="0" borderId="38" xfId="2" applyFont="1" applyBorder="1" applyAlignment="1">
      <alignment horizontal="right" vertical="center"/>
    </xf>
    <xf numFmtId="0" fontId="8" fillId="0" borderId="12" xfId="2" applyFont="1" applyBorder="1" applyAlignment="1">
      <alignment horizontal="right" vertical="center"/>
    </xf>
    <xf numFmtId="0" fontId="8" fillId="0" borderId="42" xfId="2" applyFont="1" applyBorder="1" applyAlignment="1">
      <alignment horizontal="distributed" vertical="center"/>
    </xf>
    <xf numFmtId="0" fontId="8" fillId="0" borderId="38" xfId="5" applyFont="1" applyBorder="1" applyAlignment="1">
      <alignment horizontal="distributed" vertical="center"/>
    </xf>
    <xf numFmtId="0" fontId="8" fillId="0" borderId="12" xfId="5" applyFont="1" applyBorder="1" applyAlignment="1">
      <alignment horizontal="distributed" vertical="center"/>
    </xf>
    <xf numFmtId="0" fontId="8" fillId="0" borderId="16" xfId="2" applyFont="1" applyBorder="1" applyAlignment="1">
      <alignment horizontal="left" vertical="center"/>
    </xf>
    <xf numFmtId="0" fontId="4" fillId="0" borderId="16" xfId="5" applyBorder="1" applyAlignment="1">
      <alignment horizontal="left" vertical="center"/>
    </xf>
    <xf numFmtId="0" fontId="8" fillId="0" borderId="39" xfId="2" applyFont="1" applyBorder="1" applyAlignment="1">
      <alignment horizontal="center" vertical="center"/>
    </xf>
    <xf numFmtId="0" fontId="8" fillId="0" borderId="74" xfId="2" applyFont="1" applyBorder="1" applyAlignment="1">
      <alignment horizontal="center" vertical="center"/>
    </xf>
    <xf numFmtId="0" fontId="8" fillId="0" borderId="75" xfId="2" applyFont="1" applyBorder="1" applyAlignment="1">
      <alignment horizontal="center" vertical="center"/>
    </xf>
    <xf numFmtId="0" fontId="8" fillId="0" borderId="76" xfId="2" applyFont="1" applyBorder="1" applyAlignment="1">
      <alignment horizontal="center" vertical="center"/>
    </xf>
    <xf numFmtId="0" fontId="8" fillId="0" borderId="103" xfId="2" applyFont="1" applyBorder="1" applyAlignment="1">
      <alignment horizontal="center" vertical="center"/>
    </xf>
    <xf numFmtId="0" fontId="8" fillId="0" borderId="77" xfId="2" applyFont="1" applyBorder="1" applyAlignment="1">
      <alignment horizontal="center" vertical="center"/>
    </xf>
    <xf numFmtId="0" fontId="8" fillId="0" borderId="0" xfId="2" applyFont="1" applyBorder="1" applyAlignment="1">
      <alignment horizontal="right" vertical="center"/>
    </xf>
    <xf numFmtId="0" fontId="8" fillId="0" borderId="103" xfId="2" applyFont="1" applyBorder="1" applyAlignment="1">
      <alignment horizontal="right" vertical="center"/>
    </xf>
    <xf numFmtId="0" fontId="8" fillId="0" borderId="85" xfId="2" applyFont="1" applyBorder="1" applyAlignment="1">
      <alignment horizontal="center" vertical="center"/>
    </xf>
    <xf numFmtId="0" fontId="8" fillId="0" borderId="55" xfId="2" applyFont="1" applyBorder="1" applyAlignment="1">
      <alignment horizontal="center" vertical="center"/>
    </xf>
    <xf numFmtId="0" fontId="8" fillId="0" borderId="106" xfId="2" applyFont="1" applyBorder="1" applyAlignment="1">
      <alignment horizontal="center" vertical="center"/>
    </xf>
    <xf numFmtId="0" fontId="8" fillId="0" borderId="52" xfId="2" applyFont="1" applyBorder="1" applyAlignment="1">
      <alignment horizontal="left" vertical="top" wrapText="1"/>
    </xf>
    <xf numFmtId="0" fontId="8" fillId="0" borderId="53" xfId="5" applyFont="1" applyBorder="1" applyAlignment="1">
      <alignment horizontal="left" vertical="top" wrapText="1"/>
    </xf>
    <xf numFmtId="0" fontId="8" fillId="0" borderId="45" xfId="5" applyFont="1" applyBorder="1" applyAlignment="1">
      <alignment horizontal="left" vertical="top" wrapText="1"/>
    </xf>
    <xf numFmtId="0" fontId="8" fillId="0" borderId="14" xfId="5" applyFont="1" applyBorder="1" applyAlignment="1">
      <alignment horizontal="left" vertical="top" wrapText="1"/>
    </xf>
    <xf numFmtId="0" fontId="8" fillId="0" borderId="0" xfId="5" applyFont="1" applyBorder="1" applyAlignment="1">
      <alignment horizontal="left" vertical="top" wrapText="1"/>
    </xf>
    <xf numFmtId="0" fontId="8" fillId="0" borderId="55" xfId="5" applyFont="1" applyBorder="1" applyAlignment="1">
      <alignment horizontal="left" vertical="top" wrapText="1"/>
    </xf>
    <xf numFmtId="0" fontId="8" fillId="0" borderId="15" xfId="5" applyFont="1" applyBorder="1" applyAlignment="1">
      <alignment horizontal="left" vertical="top" wrapText="1"/>
    </xf>
    <xf numFmtId="0" fontId="8" fillId="0" borderId="103" xfId="5" applyFont="1" applyBorder="1" applyAlignment="1">
      <alignment horizontal="left" vertical="top" wrapText="1"/>
    </xf>
    <xf numFmtId="0" fontId="8" fillId="0" borderId="106" xfId="5" applyFont="1" applyBorder="1" applyAlignment="1">
      <alignment horizontal="left" vertical="top" wrapText="1"/>
    </xf>
    <xf numFmtId="0" fontId="8" fillId="0" borderId="9" xfId="2" applyFont="1" applyBorder="1" applyAlignment="1">
      <alignment horizontal="left" vertical="center"/>
    </xf>
    <xf numFmtId="0" fontId="8" fillId="0" borderId="5" xfId="2" applyFont="1" applyBorder="1" applyAlignment="1">
      <alignment horizontal="left" vertical="center"/>
    </xf>
    <xf numFmtId="0" fontId="8" fillId="0" borderId="46" xfId="5" applyFont="1" applyBorder="1" applyAlignment="1">
      <alignment vertical="center"/>
    </xf>
    <xf numFmtId="0" fontId="0" fillId="0" borderId="0" xfId="0" applyAlignment="1"/>
    <xf numFmtId="0" fontId="8" fillId="0" borderId="111" xfId="2" applyFont="1" applyBorder="1" applyAlignment="1">
      <alignment horizontal="distributed" vertical="center"/>
    </xf>
    <xf numFmtId="0" fontId="8" fillId="0" borderId="108" xfId="5" applyFont="1" applyBorder="1" applyAlignment="1">
      <alignment horizontal="distributed" vertical="center"/>
    </xf>
    <xf numFmtId="0" fontId="8" fillId="0" borderId="108" xfId="2" applyFont="1" applyBorder="1" applyAlignment="1">
      <alignment horizontal="distributed" vertical="center"/>
    </xf>
    <xf numFmtId="0" fontId="8" fillId="0" borderId="108" xfId="5" applyFont="1" applyBorder="1" applyAlignment="1">
      <alignment horizontal="center" vertical="center"/>
    </xf>
    <xf numFmtId="0" fontId="8" fillId="0" borderId="114" xfId="5" applyFont="1" applyBorder="1" applyAlignment="1">
      <alignment horizontal="left" vertical="top" wrapText="1"/>
    </xf>
    <xf numFmtId="0" fontId="8" fillId="0" borderId="115" xfId="5" applyFont="1" applyBorder="1" applyAlignment="1">
      <alignment horizontal="left" vertical="top" wrapText="1"/>
    </xf>
    <xf numFmtId="0" fontId="8" fillId="0" borderId="116" xfId="5" applyFont="1" applyBorder="1" applyAlignment="1">
      <alignment horizontal="left" vertical="top" wrapText="1"/>
    </xf>
    <xf numFmtId="0" fontId="8" fillId="0" borderId="14" xfId="2" applyFont="1" applyBorder="1" applyAlignment="1">
      <alignment horizontal="left" vertical="center"/>
    </xf>
    <xf numFmtId="0" fontId="8" fillId="0" borderId="0" xfId="5" applyFont="1" applyBorder="1" applyAlignment="1">
      <alignment horizontal="left" vertical="center"/>
    </xf>
    <xf numFmtId="0" fontId="8" fillId="0" borderId="55" xfId="5" applyFont="1" applyBorder="1" applyAlignment="1">
      <alignment horizontal="left" vertical="center"/>
    </xf>
    <xf numFmtId="3" fontId="8" fillId="0" borderId="0" xfId="5" applyNumberFormat="1" applyFont="1" applyBorder="1" applyAlignment="1">
      <alignment horizontal="right"/>
    </xf>
    <xf numFmtId="0" fontId="8" fillId="0" borderId="52" xfId="2" applyFont="1" applyBorder="1" applyAlignment="1">
      <alignment horizontal="distributed" vertical="center"/>
    </xf>
    <xf numFmtId="0" fontId="8" fillId="0" borderId="14" xfId="2" applyFont="1" applyBorder="1" applyAlignment="1">
      <alignment horizontal="distributed" vertical="center"/>
    </xf>
    <xf numFmtId="0" fontId="8" fillId="0" borderId="89" xfId="2" applyFont="1" applyBorder="1" applyAlignment="1">
      <alignment horizontal="distributed" vertical="center"/>
    </xf>
    <xf numFmtId="0" fontId="8" fillId="0" borderId="15" xfId="2" applyFont="1" applyBorder="1" applyAlignment="1">
      <alignment horizontal="distributed" vertical="center"/>
    </xf>
    <xf numFmtId="0" fontId="8" fillId="0" borderId="87" xfId="2" applyFont="1" applyBorder="1" applyAlignment="1">
      <alignment horizontal="distributed" vertical="center"/>
    </xf>
    <xf numFmtId="0" fontId="8" fillId="0" borderId="42" xfId="2" applyNumberFormat="1" applyFont="1" applyBorder="1" applyAlignment="1">
      <alignment horizontal="center" vertical="center"/>
    </xf>
    <xf numFmtId="0" fontId="4" fillId="0" borderId="38" xfId="5" applyBorder="1" applyAlignment="1">
      <alignment horizontal="center" vertical="center"/>
    </xf>
    <xf numFmtId="38" fontId="8" fillId="0" borderId="112" xfId="1" applyFont="1" applyBorder="1" applyAlignment="1">
      <alignment horizontal="center" vertical="center"/>
    </xf>
    <xf numFmtId="0" fontId="8" fillId="0" borderId="112" xfId="5" applyFont="1" applyBorder="1" applyAlignment="1">
      <alignment horizontal="center" vertical="center"/>
    </xf>
    <xf numFmtId="38" fontId="8" fillId="0" borderId="113" xfId="1" applyFont="1" applyBorder="1" applyAlignment="1">
      <alignment horizontal="center" vertical="center"/>
    </xf>
    <xf numFmtId="0" fontId="8" fillId="0" borderId="113" xfId="5" applyFont="1" applyBorder="1" applyAlignment="1">
      <alignment horizontal="center" vertical="center"/>
    </xf>
    <xf numFmtId="0" fontId="8" fillId="0" borderId="6" xfId="2" applyFont="1" applyBorder="1" applyAlignment="1">
      <alignment horizontal="distributed" vertical="center"/>
    </xf>
    <xf numFmtId="0" fontId="8" fillId="0" borderId="43" xfId="2" applyFont="1" applyBorder="1" applyAlignment="1">
      <alignment vertical="center"/>
    </xf>
    <xf numFmtId="0" fontId="8" fillId="0" borderId="43" xfId="5" applyFont="1" applyBorder="1" applyAlignment="1">
      <alignment vertical="center"/>
    </xf>
    <xf numFmtId="0" fontId="8" fillId="0" borderId="0" xfId="5" applyFont="1" applyBorder="1" applyAlignment="1">
      <alignment vertical="center"/>
    </xf>
    <xf numFmtId="0" fontId="8" fillId="0" borderId="0" xfId="2" applyFont="1" applyBorder="1" applyAlignment="1">
      <alignment vertical="center"/>
    </xf>
    <xf numFmtId="178" fontId="8" fillId="0" borderId="38" xfId="2" applyNumberFormat="1" applyFont="1" applyBorder="1" applyAlignment="1">
      <alignment horizontal="center" vertical="center"/>
    </xf>
    <xf numFmtId="178" fontId="8" fillId="0" borderId="2" xfId="2" applyNumberFormat="1" applyFont="1" applyBorder="1" applyAlignment="1">
      <alignment horizontal="center" vertical="center"/>
    </xf>
    <xf numFmtId="178" fontId="8" fillId="0" borderId="79" xfId="2" applyNumberFormat="1" applyFont="1" applyBorder="1" applyAlignment="1">
      <alignment horizontal="center" vertical="center"/>
    </xf>
    <xf numFmtId="0" fontId="13" fillId="0" borderId="1" xfId="2" applyFont="1" applyBorder="1" applyAlignment="1">
      <alignment horizontal="center" vertical="center"/>
    </xf>
    <xf numFmtId="0" fontId="13" fillId="0" borderId="2" xfId="5" applyFont="1" applyBorder="1" applyAlignment="1">
      <alignment horizontal="center" vertical="center"/>
    </xf>
    <xf numFmtId="0" fontId="8" fillId="0" borderId="8" xfId="2" applyFont="1" applyBorder="1" applyAlignment="1">
      <alignment horizontal="center" vertical="center"/>
    </xf>
    <xf numFmtId="0" fontId="8" fillId="0" borderId="38" xfId="2" applyFont="1" applyBorder="1" applyAlignment="1">
      <alignment horizontal="distributed" vertical="center"/>
    </xf>
    <xf numFmtId="0" fontId="8" fillId="0" borderId="70" xfId="2" applyFont="1" applyBorder="1" applyAlignment="1">
      <alignment horizontal="distributed" vertical="center"/>
    </xf>
    <xf numFmtId="38" fontId="8" fillId="0" borderId="43" xfId="1" applyFont="1" applyBorder="1" applyAlignment="1">
      <alignment horizontal="center" vertical="center"/>
    </xf>
    <xf numFmtId="0" fontId="8" fillId="0" borderId="11" xfId="5" applyFont="1" applyBorder="1" applyAlignment="1">
      <alignment horizontal="center" vertical="center"/>
    </xf>
    <xf numFmtId="0" fontId="8" fillId="0" borderId="40" xfId="2" applyFont="1" applyBorder="1" applyAlignment="1">
      <alignment horizontal="distributed" vertical="center"/>
    </xf>
    <xf numFmtId="0" fontId="8" fillId="0" borderId="7" xfId="5" applyFont="1" applyBorder="1" applyAlignment="1">
      <alignment horizontal="center" vertical="center"/>
    </xf>
    <xf numFmtId="38" fontId="8" fillId="0" borderId="11" xfId="1" applyFont="1" applyBorder="1" applyAlignment="1">
      <alignment horizontal="center" vertical="center"/>
    </xf>
    <xf numFmtId="0" fontId="8" fillId="0" borderId="7" xfId="2" applyFont="1" applyBorder="1" applyAlignment="1">
      <alignment horizontal="center" vertical="center"/>
    </xf>
    <xf numFmtId="0" fontId="14" fillId="0" borderId="42" xfId="2" applyFont="1" applyBorder="1" applyAlignment="1">
      <alignment horizontal="center" vertical="center"/>
    </xf>
    <xf numFmtId="0" fontId="8" fillId="0" borderId="52" xfId="2" applyFont="1" applyBorder="1" applyAlignment="1">
      <alignment vertical="center"/>
    </xf>
    <xf numFmtId="0" fontId="8" fillId="0" borderId="52" xfId="2" applyFont="1" applyBorder="1" applyAlignment="1">
      <alignment horizontal="left" vertical="center"/>
    </xf>
    <xf numFmtId="0" fontId="8" fillId="0" borderId="53" xfId="5" applyFont="1" applyBorder="1" applyAlignment="1">
      <alignment horizontal="left" vertical="center"/>
    </xf>
    <xf numFmtId="0" fontId="8" fillId="0" borderId="45" xfId="5" applyFont="1" applyBorder="1" applyAlignment="1">
      <alignment horizontal="left" vertical="center"/>
    </xf>
    <xf numFmtId="0" fontId="8" fillId="0" borderId="89" xfId="5" applyFont="1" applyBorder="1" applyAlignment="1">
      <alignment vertical="top" wrapText="1"/>
    </xf>
    <xf numFmtId="0" fontId="8" fillId="0" borderId="43" xfId="5" applyFont="1" applyBorder="1" applyAlignment="1">
      <alignment vertical="top" wrapText="1"/>
    </xf>
    <xf numFmtId="0" fontId="8" fillId="0" borderId="85" xfId="5" applyFont="1" applyBorder="1" applyAlignment="1">
      <alignment vertical="top" wrapText="1"/>
    </xf>
    <xf numFmtId="0" fontId="8" fillId="0" borderId="14" xfId="5" applyFont="1" applyBorder="1" applyAlignment="1">
      <alignment vertical="top" wrapText="1"/>
    </xf>
    <xf numFmtId="0" fontId="8" fillId="0" borderId="0" xfId="5" applyFont="1" applyBorder="1" applyAlignment="1">
      <alignment vertical="top" wrapText="1"/>
    </xf>
    <xf numFmtId="0" fontId="8" fillId="0" borderId="55" xfId="5" applyFont="1" applyBorder="1" applyAlignment="1">
      <alignment vertical="top" wrapText="1"/>
    </xf>
    <xf numFmtId="0" fontId="4" fillId="0" borderId="14" xfId="5" applyBorder="1" applyAlignment="1">
      <alignment vertical="center"/>
    </xf>
    <xf numFmtId="0" fontId="4" fillId="0" borderId="0" xfId="5" applyBorder="1" applyAlignment="1">
      <alignment vertical="center"/>
    </xf>
    <xf numFmtId="0" fontId="4" fillId="0" borderId="55" xfId="5" applyBorder="1" applyAlignment="1">
      <alignment vertical="center"/>
    </xf>
    <xf numFmtId="0" fontId="4" fillId="0" borderId="15" xfId="5" applyBorder="1" applyAlignment="1">
      <alignment vertical="center"/>
    </xf>
    <xf numFmtId="0" fontId="4" fillId="0" borderId="103" xfId="5" applyBorder="1" applyAlignment="1">
      <alignment vertical="center"/>
    </xf>
    <xf numFmtId="0" fontId="4" fillId="0" borderId="106" xfId="5" applyBorder="1" applyAlignment="1">
      <alignment vertical="center"/>
    </xf>
    <xf numFmtId="0" fontId="14" fillId="0" borderId="111" xfId="2" applyFont="1" applyBorder="1" applyAlignment="1">
      <alignment horizontal="distributed" vertical="center" wrapText="1"/>
    </xf>
    <xf numFmtId="0" fontId="14" fillId="0" borderId="108" xfId="5" applyFont="1" applyBorder="1" applyAlignment="1">
      <alignment horizontal="distributed" vertical="center" wrapText="1"/>
    </xf>
    <xf numFmtId="0" fontId="8" fillId="0" borderId="108" xfId="5" applyFont="1" applyBorder="1" applyAlignment="1">
      <alignment vertical="center"/>
    </xf>
    <xf numFmtId="0" fontId="14" fillId="0" borderId="108" xfId="2" applyFont="1" applyBorder="1" applyAlignment="1">
      <alignment horizontal="center" vertical="center"/>
    </xf>
    <xf numFmtId="0" fontId="14" fillId="0" borderId="108" xfId="5" applyFont="1" applyBorder="1" applyAlignment="1">
      <alignment horizontal="center" vertical="center"/>
    </xf>
    <xf numFmtId="0" fontId="8" fillId="0" borderId="109" xfId="5" applyFont="1" applyBorder="1" applyAlignment="1">
      <alignment horizontal="center" vertical="center"/>
    </xf>
    <xf numFmtId="0" fontId="8" fillId="0" borderId="42" xfId="5" applyFont="1" applyBorder="1" applyAlignment="1">
      <alignment horizontal="center" vertical="center"/>
    </xf>
    <xf numFmtId="0" fontId="8" fillId="0" borderId="38" xfId="5" applyFont="1" applyBorder="1" applyAlignment="1">
      <alignment horizontal="center" vertical="center"/>
    </xf>
    <xf numFmtId="0" fontId="4" fillId="0" borderId="12" xfId="5" applyBorder="1" applyAlignment="1">
      <alignment vertical="center"/>
    </xf>
    <xf numFmtId="0" fontId="8" fillId="2" borderId="42" xfId="2" applyFont="1" applyFill="1" applyBorder="1" applyAlignment="1">
      <alignment horizontal="center" vertical="center"/>
    </xf>
    <xf numFmtId="0" fontId="8" fillId="0" borderId="12" xfId="5" applyFont="1" applyBorder="1" applyAlignment="1">
      <alignment horizontal="center" vertical="center"/>
    </xf>
    <xf numFmtId="0" fontId="8" fillId="2" borderId="41" xfId="2" applyFont="1" applyFill="1" applyBorder="1" applyAlignment="1">
      <alignment horizontal="center" vertical="center"/>
    </xf>
    <xf numFmtId="0" fontId="4" fillId="0" borderId="70" xfId="5" applyBorder="1" applyAlignment="1">
      <alignment horizontal="center" vertical="center"/>
    </xf>
    <xf numFmtId="0" fontId="8" fillId="2" borderId="51" xfId="2" applyFont="1" applyFill="1" applyBorder="1" applyAlignment="1">
      <alignment horizontal="left" vertical="center"/>
    </xf>
    <xf numFmtId="0" fontId="8" fillId="2" borderId="41" xfId="2" applyFont="1" applyFill="1" applyBorder="1" applyAlignment="1">
      <alignment horizontal="left" vertical="center"/>
    </xf>
    <xf numFmtId="0" fontId="8" fillId="2" borderId="51" xfId="2" applyFont="1" applyFill="1" applyBorder="1" applyAlignment="1">
      <alignment horizontal="center" vertical="center"/>
    </xf>
    <xf numFmtId="0" fontId="8" fillId="2" borderId="42" xfId="2" applyFont="1" applyFill="1" applyBorder="1" applyAlignment="1" applyProtection="1">
      <alignment horizontal="center"/>
      <protection locked="0"/>
    </xf>
    <xf numFmtId="0" fontId="8" fillId="2" borderId="12" xfId="2" applyFont="1" applyFill="1" applyBorder="1" applyAlignment="1" applyProtection="1">
      <alignment horizontal="center"/>
      <protection locked="0"/>
    </xf>
    <xf numFmtId="0" fontId="8" fillId="0" borderId="41" xfId="2" applyFont="1" applyBorder="1" applyAlignment="1">
      <alignment horizontal="left" vertical="center"/>
    </xf>
    <xf numFmtId="0" fontId="8" fillId="0" borderId="68" xfId="2" applyFont="1" applyBorder="1" applyAlignment="1">
      <alignment horizontal="distributed" vertical="center"/>
    </xf>
    <xf numFmtId="0" fontId="8" fillId="0" borderId="12" xfId="2" applyFont="1" applyBorder="1" applyAlignment="1">
      <alignment horizontal="center" vertical="center"/>
    </xf>
    <xf numFmtId="0" fontId="8" fillId="0" borderId="38" xfId="2" applyFont="1" applyBorder="1" applyAlignment="1">
      <alignment horizontal="center" vertical="center"/>
    </xf>
    <xf numFmtId="0" fontId="8" fillId="0" borderId="42" xfId="2" applyFont="1" applyBorder="1" applyAlignment="1">
      <alignment horizontal="left" vertical="center"/>
    </xf>
    <xf numFmtId="0" fontId="8" fillId="0" borderId="108" xfId="2" applyFont="1" applyBorder="1" applyAlignment="1">
      <alignment horizontal="left" vertical="center"/>
    </xf>
    <xf numFmtId="0" fontId="8" fillId="0" borderId="92" xfId="2" applyFont="1" applyBorder="1" applyAlignment="1">
      <alignment horizontal="distributed" vertical="center"/>
    </xf>
    <xf numFmtId="0" fontId="8" fillId="0" borderId="2" xfId="5" applyFont="1" applyBorder="1" applyAlignment="1">
      <alignment horizontal="distributed" vertical="center"/>
    </xf>
    <xf numFmtId="0" fontId="8" fillId="0" borderId="2" xfId="2" applyFont="1" applyBorder="1" applyAlignment="1">
      <alignment horizontal="left" vertical="top"/>
    </xf>
    <xf numFmtId="0" fontId="8" fillId="0" borderId="2" xfId="5" applyFont="1" applyBorder="1" applyAlignment="1">
      <alignment horizontal="left" vertical="top"/>
    </xf>
    <xf numFmtId="0" fontId="8" fillId="0" borderId="79" xfId="5" applyFont="1" applyBorder="1" applyAlignment="1">
      <alignment horizontal="left" vertical="top"/>
    </xf>
    <xf numFmtId="0" fontId="8" fillId="0" borderId="1" xfId="2" applyFont="1" applyBorder="1" applyAlignment="1">
      <alignment horizontal="center" vertical="center"/>
    </xf>
    <xf numFmtId="0" fontId="8" fillId="0" borderId="79" xfId="5" applyFont="1" applyBorder="1" applyAlignment="1">
      <alignment horizontal="center" vertical="center"/>
    </xf>
    <xf numFmtId="0" fontId="8" fillId="0" borderId="4" xfId="2" applyFont="1" applyBorder="1" applyAlignment="1">
      <alignment horizontal="center" vertical="center"/>
    </xf>
    <xf numFmtId="0" fontId="4" fillId="0" borderId="2" xfId="5" applyBorder="1" applyAlignment="1">
      <alignment vertical="center"/>
    </xf>
    <xf numFmtId="0" fontId="4" fillId="0" borderId="98" xfId="5" applyBorder="1" applyAlignment="1">
      <alignment vertical="center"/>
    </xf>
    <xf numFmtId="0" fontId="8" fillId="0" borderId="89" xfId="2" applyFont="1" applyBorder="1" applyAlignment="1">
      <alignment vertical="top" wrapText="1"/>
    </xf>
    <xf numFmtId="0" fontId="4" fillId="0" borderId="43" xfId="5" applyBorder="1" applyAlignment="1">
      <alignment vertical="top" wrapText="1"/>
    </xf>
    <xf numFmtId="0" fontId="4" fillId="0" borderId="85" xfId="5" applyBorder="1" applyAlignment="1">
      <alignment vertical="top" wrapText="1"/>
    </xf>
    <xf numFmtId="0" fontId="4" fillId="0" borderId="14" xfId="5" applyBorder="1" applyAlignment="1">
      <alignment vertical="top" wrapText="1"/>
    </xf>
    <xf numFmtId="0" fontId="4" fillId="0" borderId="0" xfId="5" applyAlignment="1">
      <alignment vertical="top" wrapText="1"/>
    </xf>
    <xf numFmtId="0" fontId="4" fillId="0" borderId="55" xfId="5" applyBorder="1" applyAlignment="1">
      <alignment vertical="top" wrapText="1"/>
    </xf>
    <xf numFmtId="0" fontId="4" fillId="0" borderId="15" xfId="5" applyBorder="1" applyAlignment="1">
      <alignment vertical="top" wrapText="1"/>
    </xf>
    <xf numFmtId="0" fontId="4" fillId="0" borderId="103" xfId="5" applyBorder="1" applyAlignment="1">
      <alignment vertical="top" wrapText="1"/>
    </xf>
    <xf numFmtId="0" fontId="4" fillId="0" borderId="106" xfId="5" applyBorder="1" applyAlignment="1">
      <alignment vertical="top" wrapText="1"/>
    </xf>
    <xf numFmtId="0" fontId="8" fillId="0" borderId="51" xfId="5" applyFont="1" applyBorder="1" applyAlignment="1">
      <alignment horizontal="center" vertical="center"/>
    </xf>
    <xf numFmtId="0" fontId="8" fillId="0" borderId="38" xfId="5" applyFont="1" applyBorder="1" applyAlignment="1">
      <alignment vertical="center"/>
    </xf>
    <xf numFmtId="0" fontId="8" fillId="0" borderId="12" xfId="5" applyFont="1" applyBorder="1" applyAlignment="1">
      <alignment vertical="center"/>
    </xf>
    <xf numFmtId="0" fontId="8" fillId="0" borderId="46" xfId="2" applyFont="1" applyBorder="1" applyAlignment="1">
      <alignment horizontal="center" vertical="center" textRotation="255"/>
    </xf>
    <xf numFmtId="0" fontId="8" fillId="0" borderId="39" xfId="5" applyFont="1" applyBorder="1" applyAlignment="1">
      <alignment horizontal="center" vertical="center" textRotation="255"/>
    </xf>
    <xf numFmtId="0" fontId="8" fillId="0" borderId="7" xfId="2" applyFont="1" applyBorder="1" applyAlignment="1">
      <alignment horizontal="center" vertical="center" textRotation="255"/>
    </xf>
    <xf numFmtId="0" fontId="8" fillId="0" borderId="40" xfId="5" applyFont="1" applyBorder="1" applyAlignment="1">
      <alignment horizontal="center" vertical="center" textRotation="255"/>
    </xf>
    <xf numFmtId="0" fontId="8" fillId="0" borderId="107" xfId="2" applyFont="1" applyBorder="1" applyAlignment="1">
      <alignment horizontal="center" vertical="center"/>
    </xf>
    <xf numFmtId="0" fontId="14" fillId="0" borderId="89" xfId="2" applyFont="1" applyBorder="1" applyAlignment="1">
      <alignment horizontal="distributed" vertical="center"/>
    </xf>
    <xf numFmtId="0" fontId="14" fillId="0" borderId="43" xfId="2" applyFont="1" applyBorder="1" applyAlignment="1">
      <alignment horizontal="distributed" vertical="center"/>
    </xf>
    <xf numFmtId="0" fontId="14" fillId="0" borderId="39" xfId="5" applyFont="1" applyBorder="1" applyAlignment="1">
      <alignment vertical="center"/>
    </xf>
    <xf numFmtId="0" fontId="14" fillId="0" borderId="87" xfId="5" applyFont="1" applyBorder="1" applyAlignment="1">
      <alignment vertical="center"/>
    </xf>
    <xf numFmtId="0" fontId="14" fillId="0" borderId="11" xfId="5" applyFont="1" applyBorder="1" applyAlignment="1">
      <alignment vertical="center"/>
    </xf>
    <xf numFmtId="0" fontId="14" fillId="0" borderId="40" xfId="5" applyFont="1" applyBorder="1" applyAlignment="1">
      <alignment vertical="center"/>
    </xf>
    <xf numFmtId="0" fontId="8" fillId="0" borderId="38" xfId="2" applyFont="1" applyBorder="1" applyAlignment="1">
      <alignment vertical="center"/>
    </xf>
    <xf numFmtId="0" fontId="8" fillId="0" borderId="38" xfId="2" applyFont="1" applyBorder="1" applyAlignment="1">
      <alignment horizontal="left" vertical="center"/>
    </xf>
    <xf numFmtId="0" fontId="8" fillId="0" borderId="12" xfId="2" applyFont="1" applyBorder="1" applyAlignment="1">
      <alignment horizontal="left" vertical="center"/>
    </xf>
    <xf numFmtId="0" fontId="8" fillId="0" borderId="90" xfId="2" applyFont="1" applyBorder="1" applyAlignment="1">
      <alignment horizontal="left" vertical="center"/>
    </xf>
    <xf numFmtId="0" fontId="8" fillId="0" borderId="13" xfId="5" applyFont="1" applyBorder="1" applyAlignment="1">
      <alignment horizontal="left" vertical="center"/>
    </xf>
    <xf numFmtId="0" fontId="4" fillId="0" borderId="13" xfId="5" applyBorder="1" applyAlignment="1">
      <alignment horizontal="left" vertical="center"/>
    </xf>
    <xf numFmtId="0" fontId="8" fillId="0" borderId="13" xfId="5" applyFont="1" applyBorder="1" applyAlignment="1">
      <alignment vertical="center"/>
    </xf>
    <xf numFmtId="0" fontId="4" fillId="0" borderId="13" xfId="5" applyBorder="1" applyAlignment="1">
      <alignment vertical="center"/>
    </xf>
    <xf numFmtId="0" fontId="4" fillId="0" borderId="91" xfId="5" applyBorder="1" applyAlignment="1">
      <alignment vertical="center"/>
    </xf>
    <xf numFmtId="0" fontId="8" fillId="0" borderId="96" xfId="2" applyFont="1" applyBorder="1" applyAlignment="1">
      <alignment horizontal="center" vertical="center"/>
    </xf>
    <xf numFmtId="0" fontId="8" fillId="0" borderId="13" xfId="5" applyFont="1" applyBorder="1" applyAlignment="1">
      <alignment horizontal="center" vertical="center"/>
    </xf>
    <xf numFmtId="0" fontId="8" fillId="0" borderId="13" xfId="2" applyFont="1" applyBorder="1" applyAlignment="1">
      <alignment horizontal="center" vertical="center"/>
    </xf>
    <xf numFmtId="0" fontId="8" fillId="0" borderId="91" xfId="5" applyFont="1" applyBorder="1" applyAlignment="1">
      <alignment horizontal="center" vertical="center"/>
    </xf>
    <xf numFmtId="0" fontId="8" fillId="0" borderId="41" xfId="5" applyFont="1" applyBorder="1" applyAlignment="1">
      <alignment horizontal="left" vertical="center"/>
    </xf>
    <xf numFmtId="0" fontId="8" fillId="0" borderId="107" xfId="5" applyFont="1" applyBorder="1" applyAlignment="1">
      <alignment horizontal="left" vertical="center"/>
    </xf>
    <xf numFmtId="0" fontId="13" fillId="0" borderId="38" xfId="2" applyFont="1" applyBorder="1" applyAlignment="1">
      <alignment horizontal="left" vertical="center" wrapText="1"/>
    </xf>
    <xf numFmtId="0" fontId="13" fillId="0" borderId="38" xfId="5" applyFont="1" applyBorder="1" applyAlignment="1">
      <alignment horizontal="left" vertical="center" wrapText="1"/>
    </xf>
    <xf numFmtId="0" fontId="13" fillId="0" borderId="12" xfId="5" applyFont="1" applyBorder="1" applyAlignment="1">
      <alignment horizontal="left" vertical="center" wrapText="1"/>
    </xf>
    <xf numFmtId="0" fontId="8" fillId="0" borderId="74" xfId="2" applyFont="1" applyBorder="1" applyAlignment="1">
      <alignment horizontal="center" vertical="center" textRotation="255"/>
    </xf>
    <xf numFmtId="0" fontId="8" fillId="0" borderId="75" xfId="5" applyFont="1" applyBorder="1" applyAlignment="1">
      <alignment horizontal="center" vertical="center" textRotation="255"/>
    </xf>
    <xf numFmtId="0" fontId="8" fillId="0" borderId="76" xfId="2" applyFont="1" applyBorder="1" applyAlignment="1">
      <alignment horizontal="center" vertical="center" textRotation="255"/>
    </xf>
    <xf numFmtId="0" fontId="8" fillId="0" borderId="77" xfId="5" applyFont="1" applyBorder="1" applyAlignment="1">
      <alignment horizontal="center" vertical="center" textRotation="255"/>
    </xf>
    <xf numFmtId="0" fontId="8" fillId="0" borderId="109" xfId="5" applyFont="1" applyBorder="1" applyAlignment="1">
      <alignment vertical="center"/>
    </xf>
    <xf numFmtId="0" fontId="8" fillId="0" borderId="70" xfId="5" applyFont="1" applyBorder="1" applyAlignment="1">
      <alignment horizontal="center" vertical="center"/>
    </xf>
    <xf numFmtId="0" fontId="8" fillId="0" borderId="51" xfId="5" applyFont="1" applyBorder="1" applyAlignment="1">
      <alignment vertical="center"/>
    </xf>
    <xf numFmtId="0" fontId="8" fillId="0" borderId="108" xfId="5" applyFont="1" applyBorder="1" applyAlignment="1">
      <alignment vertical="center" wrapText="1"/>
    </xf>
    <xf numFmtId="0" fontId="8" fillId="0" borderId="96" xfId="5" applyFont="1" applyBorder="1" applyAlignment="1">
      <alignment horizontal="center" vertical="center"/>
    </xf>
    <xf numFmtId="0" fontId="8" fillId="0" borderId="99" xfId="5" applyFont="1" applyBorder="1" applyAlignment="1">
      <alignment horizontal="center" vertical="center"/>
    </xf>
    <xf numFmtId="0" fontId="4" fillId="0" borderId="108" xfId="5" applyBorder="1" applyAlignment="1">
      <alignment horizontal="center" vertical="center"/>
    </xf>
    <xf numFmtId="0" fontId="4" fillId="0" borderId="109" xfId="5" applyBorder="1" applyAlignment="1">
      <alignment horizontal="center" vertical="center"/>
    </xf>
    <xf numFmtId="0" fontId="4" fillId="0" borderId="41" xfId="5" applyBorder="1" applyAlignment="1">
      <alignment horizontal="center" vertical="center"/>
    </xf>
    <xf numFmtId="0" fontId="8" fillId="0" borderId="9" xfId="5" applyFont="1" applyBorder="1" applyAlignment="1">
      <alignment vertical="center"/>
    </xf>
    <xf numFmtId="0" fontId="8" fillId="0" borderId="5" xfId="5" applyFont="1" applyBorder="1" applyAlignment="1">
      <alignment vertical="center"/>
    </xf>
    <xf numFmtId="0" fontId="4" fillId="0" borderId="5" xfId="5" applyBorder="1" applyAlignment="1">
      <alignment horizontal="center" vertical="center"/>
    </xf>
    <xf numFmtId="0" fontId="4" fillId="0" borderId="83" xfId="5" applyBorder="1" applyAlignment="1">
      <alignment horizontal="center" vertical="center"/>
    </xf>
    <xf numFmtId="0" fontId="8" fillId="0" borderId="51" xfId="5" applyFont="1" applyBorder="1" applyAlignment="1">
      <alignment vertical="center" wrapText="1"/>
    </xf>
    <xf numFmtId="0" fontId="8" fillId="0" borderId="41" xfId="5" applyFont="1" applyBorder="1" applyAlignment="1">
      <alignment vertical="center" wrapText="1"/>
    </xf>
    <xf numFmtId="178" fontId="8" fillId="0" borderId="2" xfId="5" applyNumberFormat="1" applyFont="1" applyBorder="1" applyAlignment="1">
      <alignment horizontal="center" vertical="center"/>
    </xf>
    <xf numFmtId="178" fontId="8" fillId="0" borderId="79" xfId="5" applyNumberFormat="1" applyFont="1" applyBorder="1" applyAlignment="1">
      <alignment horizontal="center" vertical="center"/>
    </xf>
    <xf numFmtId="0" fontId="8" fillId="0" borderId="79" xfId="5" applyFont="1" applyBorder="1" applyAlignment="1">
      <alignment horizontal="center" vertical="center" wrapText="1"/>
    </xf>
    <xf numFmtId="0" fontId="8" fillId="0" borderId="15" xfId="5" applyFont="1" applyBorder="1" applyAlignment="1">
      <alignment vertical="top" wrapText="1"/>
    </xf>
    <xf numFmtId="0" fontId="8" fillId="0" borderId="103" xfId="5" applyFont="1" applyBorder="1" applyAlignment="1">
      <alignment vertical="top" wrapText="1"/>
    </xf>
    <xf numFmtId="0" fontId="8" fillId="0" borderId="106" xfId="5" applyFont="1" applyBorder="1" applyAlignment="1">
      <alignment vertical="top" wrapText="1"/>
    </xf>
    <xf numFmtId="0" fontId="14" fillId="3" borderId="0" xfId="0" applyFont="1" applyFill="1" applyBorder="1" applyAlignment="1">
      <alignment vertical="center" wrapText="1"/>
    </xf>
    <xf numFmtId="0" fontId="0" fillId="3" borderId="41" xfId="0" applyFill="1" applyBorder="1" applyAlignment="1"/>
    <xf numFmtId="0" fontId="0" fillId="3" borderId="41" xfId="0" applyFill="1" applyBorder="1" applyAlignment="1">
      <alignment horizontal="right"/>
    </xf>
    <xf numFmtId="0" fontId="14" fillId="3" borderId="41" xfId="0" applyFont="1" applyFill="1" applyBorder="1" applyAlignment="1"/>
    <xf numFmtId="0" fontId="0" fillId="0" borderId="41" xfId="0" applyBorder="1" applyAlignment="1"/>
    <xf numFmtId="0" fontId="0" fillId="3" borderId="0" xfId="0" applyFill="1" applyBorder="1" applyAlignment="1">
      <alignment vertical="center"/>
    </xf>
    <xf numFmtId="0" fontId="0" fillId="3" borderId="42" xfId="0" applyFill="1" applyBorder="1" applyAlignment="1"/>
    <xf numFmtId="0" fontId="0" fillId="3" borderId="12" xfId="0" applyFill="1" applyBorder="1" applyAlignment="1"/>
    <xf numFmtId="0" fontId="0" fillId="0" borderId="42" xfId="0" applyFill="1" applyBorder="1" applyAlignment="1"/>
    <xf numFmtId="0" fontId="0" fillId="0" borderId="12" xfId="0" applyBorder="1" applyAlignment="1"/>
    <xf numFmtId="0" fontId="0" fillId="3" borderId="42" xfId="0" applyFill="1" applyBorder="1" applyAlignment="1">
      <alignment vertical="center"/>
    </xf>
    <xf numFmtId="0" fontId="0" fillId="3" borderId="38" xfId="0" applyFill="1" applyBorder="1" applyAlignment="1">
      <alignment vertical="center"/>
    </xf>
    <xf numFmtId="0" fontId="0" fillId="3" borderId="12" xfId="0" applyFill="1" applyBorder="1" applyAlignment="1">
      <alignment vertical="center"/>
    </xf>
    <xf numFmtId="0" fontId="0" fillId="3" borderId="41" xfId="0" applyFill="1" applyBorder="1" applyAlignment="1">
      <alignment vertical="center"/>
    </xf>
    <xf numFmtId="0" fontId="0" fillId="0" borderId="41" xfId="0" applyFill="1" applyBorder="1" applyAlignment="1">
      <alignment vertical="center"/>
    </xf>
    <xf numFmtId="0" fontId="0" fillId="0" borderId="41" xfId="0" applyBorder="1" applyAlignment="1">
      <alignment vertical="center"/>
    </xf>
    <xf numFmtId="0" fontId="0" fillId="0" borderId="75" xfId="0" applyFill="1" applyBorder="1" applyAlignment="1">
      <alignment vertical="center"/>
    </xf>
    <xf numFmtId="0" fontId="0" fillId="0" borderId="0" xfId="0" applyFill="1" applyBorder="1" applyAlignment="1">
      <alignment vertical="center"/>
    </xf>
    <xf numFmtId="3" fontId="0" fillId="0" borderId="41" xfId="0" applyNumberFormat="1" applyFill="1" applyBorder="1" applyAlignment="1">
      <alignment vertical="center"/>
    </xf>
    <xf numFmtId="0" fontId="0" fillId="0" borderId="42" xfId="0" applyFill="1" applyBorder="1" applyAlignment="1">
      <alignment vertical="center"/>
    </xf>
    <xf numFmtId="38" fontId="0" fillId="0" borderId="41" xfId="1" applyFont="1" applyFill="1" applyBorder="1" applyAlignment="1">
      <alignment vertical="center"/>
    </xf>
    <xf numFmtId="38" fontId="0" fillId="0" borderId="42" xfId="1" applyFont="1" applyFill="1" applyBorder="1" applyAlignment="1">
      <alignment vertical="center"/>
    </xf>
    <xf numFmtId="0" fontId="0" fillId="3" borderId="41" xfId="0" applyFill="1" applyBorder="1" applyAlignment="1">
      <alignment vertical="center" textRotation="255"/>
    </xf>
    <xf numFmtId="0" fontId="2" fillId="0" borderId="0" xfId="0" applyFont="1" applyFill="1" applyBorder="1" applyAlignment="1">
      <alignment vertical="center" textRotation="255"/>
    </xf>
    <xf numFmtId="3" fontId="0" fillId="0" borderId="41" xfId="0" applyNumberFormat="1" applyBorder="1" applyAlignment="1"/>
    <xf numFmtId="0" fontId="4" fillId="3" borderId="41" xfId="4" applyFill="1" applyBorder="1" applyAlignment="1">
      <alignment vertical="top"/>
    </xf>
    <xf numFmtId="0" fontId="0" fillId="0" borderId="42" xfId="0" applyBorder="1" applyAlignment="1"/>
    <xf numFmtId="0" fontId="4" fillId="3" borderId="41" xfId="4" applyFont="1" applyFill="1" applyBorder="1" applyAlignment="1">
      <alignment vertical="top" wrapText="1"/>
    </xf>
    <xf numFmtId="0" fontId="4" fillId="3" borderId="41" xfId="4" applyFont="1" applyFill="1" applyBorder="1" applyAlignment="1">
      <alignment vertical="top"/>
    </xf>
    <xf numFmtId="0" fontId="0" fillId="0" borderId="41" xfId="0" applyBorder="1" applyAlignment="1">
      <alignment vertical="top" wrapText="1"/>
    </xf>
    <xf numFmtId="0" fontId="0" fillId="0" borderId="41" xfId="0" applyBorder="1" applyAlignment="1">
      <alignment vertical="top"/>
    </xf>
    <xf numFmtId="0" fontId="0" fillId="0" borderId="6" xfId="0" applyBorder="1" applyAlignment="1">
      <alignment vertical="top" wrapText="1"/>
    </xf>
    <xf numFmtId="0" fontId="0" fillId="0" borderId="6" xfId="0" applyBorder="1" applyAlignment="1"/>
    <xf numFmtId="0" fontId="0" fillId="0" borderId="41" xfId="0" applyBorder="1" applyAlignment="1">
      <alignment horizontal="left"/>
    </xf>
    <xf numFmtId="0" fontId="0" fillId="0" borderId="5" xfId="0" applyBorder="1" applyAlignment="1"/>
    <xf numFmtId="58" fontId="0" fillId="0" borderId="39" xfId="0" quotePrefix="1" applyNumberFormat="1" applyBorder="1" applyAlignment="1"/>
    <xf numFmtId="0" fontId="0" fillId="0" borderId="43" xfId="0" applyFill="1" applyBorder="1" applyAlignment="1">
      <alignment vertical="center"/>
    </xf>
    <xf numFmtId="0" fontId="13" fillId="3" borderId="46" xfId="0" applyFont="1" applyFill="1" applyBorder="1" applyAlignment="1">
      <alignment vertical="center" textRotation="255"/>
    </xf>
    <xf numFmtId="0" fontId="13" fillId="3" borderId="74" xfId="0" applyFont="1" applyFill="1" applyBorder="1" applyAlignment="1">
      <alignment vertical="center" textRotation="255"/>
    </xf>
    <xf numFmtId="0" fontId="0" fillId="3" borderId="7" xfId="0" applyFill="1" applyBorder="1" applyAlignment="1">
      <alignment vertical="center"/>
    </xf>
    <xf numFmtId="0" fontId="0" fillId="0" borderId="0" xfId="0" applyFill="1" applyAlignment="1">
      <alignment vertical="center"/>
    </xf>
    <xf numFmtId="0" fontId="0" fillId="0" borderId="11" xfId="0" applyFill="1" applyBorder="1" applyAlignment="1">
      <alignment vertical="center"/>
    </xf>
    <xf numFmtId="0" fontId="0" fillId="0" borderId="40" xfId="0" applyFill="1" applyBorder="1" applyAlignment="1">
      <alignment vertical="center"/>
    </xf>
    <xf numFmtId="38" fontId="0" fillId="0" borderId="41" xfId="0" applyNumberFormat="1" applyFill="1" applyBorder="1" applyAlignment="1">
      <alignment vertical="center"/>
    </xf>
  </cellXfs>
  <cellStyles count="6">
    <cellStyle name="桁区切り" xfId="1" builtinId="6"/>
    <cellStyle name="標準" xfId="0" builtinId="0"/>
    <cellStyle name="標準_Sheet1" xfId="2" xr:uid="{00000000-0005-0000-0000-000002000000}"/>
    <cellStyle name="標準_設計書_データ提供" xfId="3" xr:uid="{00000000-0005-0000-0000-000003000000}"/>
    <cellStyle name="標準_設計書_バッチ処理追加２" xfId="4" xr:uid="{00000000-0005-0000-0000-000004000000}"/>
    <cellStyle name="標準_多企委５４_施行伺" xfId="5" xr:uid="{00000000-0005-0000-0000-000005000000}"/>
  </cellStyles>
  <dxfs count="19">
    <dxf>
      <fill>
        <patternFill>
          <bgColor indexed="8"/>
        </patternFill>
      </fill>
    </dxf>
    <dxf>
      <fill>
        <patternFill>
          <bgColor indexed="8"/>
        </patternFill>
      </fill>
    </dxf>
    <dxf>
      <fill>
        <patternFill>
          <bgColor indexed="8"/>
        </patternFill>
      </fill>
    </dxf>
    <dxf>
      <fill>
        <patternFill>
          <bgColor indexed="8"/>
        </patternFill>
      </fill>
    </dxf>
    <dxf>
      <fill>
        <patternFill>
          <bgColor indexed="8"/>
        </patternFill>
      </fill>
    </dxf>
    <dxf>
      <fill>
        <patternFill>
          <bgColor indexed="8"/>
        </patternFill>
      </fill>
    </dxf>
    <dxf>
      <fill>
        <patternFill>
          <bgColor indexed="23"/>
        </patternFill>
      </fill>
    </dxf>
    <dxf>
      <font>
        <strike/>
        <condense val="0"/>
        <extend val="0"/>
      </font>
    </dxf>
    <dxf>
      <font>
        <strike/>
        <condense val="0"/>
        <extend val="0"/>
      </font>
    </dxf>
    <dxf>
      <fill>
        <patternFill>
          <bgColor indexed="8"/>
        </patternFill>
      </fill>
    </dxf>
    <dxf>
      <fill>
        <patternFill>
          <bgColor indexed="8"/>
        </patternFill>
      </fill>
    </dxf>
    <dxf>
      <fill>
        <patternFill>
          <bgColor indexed="23"/>
        </patternFill>
      </fill>
    </dxf>
    <dxf>
      <fill>
        <patternFill>
          <bgColor indexed="23"/>
        </patternFill>
      </fill>
    </dxf>
    <dxf>
      <fill>
        <patternFill>
          <bgColor indexed="22"/>
        </patternFill>
      </fill>
    </dxf>
    <dxf>
      <fill>
        <patternFill>
          <bgColor indexed="8"/>
        </patternFill>
      </fill>
    </dxf>
    <dxf>
      <fill>
        <patternFill>
          <bgColor indexed="63"/>
        </patternFill>
      </fill>
    </dxf>
    <dxf>
      <fill>
        <patternFill>
          <bgColor indexed="63"/>
        </patternFill>
      </fill>
    </dxf>
    <dxf>
      <fill>
        <patternFill>
          <bgColor indexed="55"/>
        </patternFill>
      </fill>
    </dxf>
    <dxf>
      <fill>
        <patternFill>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9"/>
  <sheetViews>
    <sheetView showZeros="0" workbookViewId="0">
      <selection activeCell="K12" sqref="K12:X12"/>
    </sheetView>
  </sheetViews>
  <sheetFormatPr defaultRowHeight="13.5" x14ac:dyDescent="0.15"/>
  <cols>
    <col min="1" max="1" width="4.625" style="7" customWidth="1"/>
    <col min="2" max="2" width="3.625" style="7" customWidth="1"/>
    <col min="3" max="3" width="12.625" style="7" customWidth="1"/>
    <col min="4" max="4" width="10.625" style="7" customWidth="1"/>
    <col min="5" max="5" width="5.875" style="7" customWidth="1"/>
    <col min="6" max="6" width="5.375" style="7" customWidth="1"/>
    <col min="7" max="7" width="8.625" style="7" customWidth="1"/>
    <col min="8" max="8" width="6.625" style="7" customWidth="1"/>
    <col min="9" max="9" width="4.625" style="7" customWidth="1"/>
    <col min="10" max="10" width="2.625" style="7" customWidth="1"/>
    <col min="11" max="12" width="3.625" style="7" customWidth="1"/>
    <col min="13" max="13" width="2.625" style="7" customWidth="1"/>
    <col min="14" max="16" width="3.625" style="7" customWidth="1"/>
    <col min="17" max="17" width="2.625" style="7" customWidth="1"/>
    <col min="18" max="18" width="3.625" style="7" customWidth="1"/>
    <col min="19" max="20" width="8.625" style="7" customWidth="1"/>
    <col min="21" max="22" width="7.125" style="7" customWidth="1"/>
    <col min="23" max="23" width="9.125" style="7" customWidth="1"/>
    <col min="24" max="24" width="8.625" style="7" customWidth="1"/>
    <col min="25" max="26" width="9" style="7" hidden="1" customWidth="1"/>
    <col min="27" max="16384" width="9" style="7"/>
  </cols>
  <sheetData>
    <row r="1" spans="1:26" ht="16.5" customHeight="1" x14ac:dyDescent="0.15">
      <c r="A1" s="304" t="s">
        <v>5</v>
      </c>
      <c r="B1" s="305"/>
      <c r="C1" s="305"/>
      <c r="D1" s="305"/>
      <c r="E1" s="305"/>
      <c r="F1" s="306"/>
      <c r="G1" s="160" t="s">
        <v>291</v>
      </c>
      <c r="H1" s="161">
        <v>8</v>
      </c>
      <c r="I1" s="300" t="s">
        <v>51</v>
      </c>
      <c r="J1" s="301"/>
      <c r="K1" s="301"/>
      <c r="L1" s="302"/>
      <c r="M1" s="240" t="s">
        <v>7</v>
      </c>
      <c r="N1" s="241"/>
      <c r="O1" s="302"/>
      <c r="P1" s="240" t="s">
        <v>8</v>
      </c>
      <c r="Q1" s="241"/>
      <c r="R1" s="242"/>
      <c r="S1" s="5" t="s">
        <v>9</v>
      </c>
      <c r="T1" s="4" t="s">
        <v>10</v>
      </c>
      <c r="U1" s="240" t="s">
        <v>11</v>
      </c>
      <c r="V1" s="242"/>
      <c r="W1" s="4" t="s">
        <v>12</v>
      </c>
      <c r="X1" s="6" t="s">
        <v>13</v>
      </c>
    </row>
    <row r="2" spans="1:26" ht="24" customHeight="1" x14ac:dyDescent="0.15">
      <c r="A2" s="307"/>
      <c r="B2" s="308"/>
      <c r="C2" s="308"/>
      <c r="D2" s="308"/>
      <c r="E2" s="308"/>
      <c r="F2" s="309"/>
      <c r="G2" s="8" t="s">
        <v>14</v>
      </c>
      <c r="H2" s="327" t="s">
        <v>316</v>
      </c>
      <c r="I2" s="328"/>
      <c r="J2" s="328"/>
      <c r="K2" s="328"/>
      <c r="L2" s="329"/>
      <c r="M2" s="273"/>
      <c r="N2" s="267"/>
      <c r="O2" s="286"/>
      <c r="P2" s="273"/>
      <c r="Q2" s="267"/>
      <c r="R2" s="286"/>
      <c r="S2" s="263"/>
      <c r="T2" s="263"/>
      <c r="U2" s="273"/>
      <c r="V2" s="317"/>
      <c r="W2" s="263"/>
      <c r="X2" s="265"/>
      <c r="Y2" s="56" t="str">
        <f>入力領域!B32</f>
        <v>課長</v>
      </c>
    </row>
    <row r="3" spans="1:26" ht="24" customHeight="1" x14ac:dyDescent="0.15">
      <c r="A3" s="310"/>
      <c r="B3" s="311"/>
      <c r="C3" s="311"/>
      <c r="D3" s="311"/>
      <c r="E3" s="311"/>
      <c r="F3" s="312"/>
      <c r="G3" s="9" t="s">
        <v>15</v>
      </c>
      <c r="H3" s="330"/>
      <c r="I3" s="331"/>
      <c r="J3" s="331"/>
      <c r="K3" s="331"/>
      <c r="L3" s="332"/>
      <c r="M3" s="287"/>
      <c r="N3" s="303"/>
      <c r="O3" s="288"/>
      <c r="P3" s="287"/>
      <c r="Q3" s="303"/>
      <c r="R3" s="288"/>
      <c r="S3" s="264"/>
      <c r="T3" s="264"/>
      <c r="U3" s="274"/>
      <c r="V3" s="319"/>
      <c r="W3" s="264"/>
      <c r="X3" s="266"/>
    </row>
    <row r="4" spans="1:26" ht="19.5" customHeight="1" x14ac:dyDescent="0.15">
      <c r="A4" s="316" t="s">
        <v>16</v>
      </c>
      <c r="B4" s="317"/>
      <c r="C4" s="320" t="s">
        <v>317</v>
      </c>
      <c r="D4" s="321"/>
      <c r="E4" s="321"/>
      <c r="F4" s="321"/>
      <c r="G4" s="321"/>
      <c r="H4" s="325" t="s">
        <v>298</v>
      </c>
      <c r="I4" s="285" t="s">
        <v>59</v>
      </c>
      <c r="J4" s="286"/>
      <c r="K4" s="275" t="s">
        <v>296</v>
      </c>
      <c r="L4" s="276"/>
      <c r="M4" s="276"/>
      <c r="N4" s="276"/>
      <c r="O4" s="276"/>
      <c r="P4" s="276"/>
      <c r="Q4" s="276"/>
      <c r="R4" s="276"/>
      <c r="S4" s="276"/>
      <c r="T4" s="277"/>
      <c r="U4" s="352" t="s">
        <v>17</v>
      </c>
      <c r="V4" s="353"/>
      <c r="W4" s="271" t="s">
        <v>18</v>
      </c>
      <c r="X4" s="272"/>
    </row>
    <row r="5" spans="1:26" ht="19.5" customHeight="1" x14ac:dyDescent="0.15">
      <c r="A5" s="318"/>
      <c r="B5" s="319"/>
      <c r="C5" s="322"/>
      <c r="D5" s="323"/>
      <c r="E5" s="323"/>
      <c r="F5" s="323"/>
      <c r="G5" s="323"/>
      <c r="H5" s="326"/>
      <c r="I5" s="287"/>
      <c r="J5" s="288"/>
      <c r="K5" s="278"/>
      <c r="L5" s="279"/>
      <c r="M5" s="279"/>
      <c r="N5" s="279"/>
      <c r="O5" s="279"/>
      <c r="P5" s="279"/>
      <c r="Q5" s="279"/>
      <c r="R5" s="279"/>
      <c r="S5" s="279"/>
      <c r="T5" s="280"/>
      <c r="U5" s="322"/>
      <c r="V5" s="354"/>
      <c r="W5" s="10"/>
      <c r="X5" s="11" t="s">
        <v>19</v>
      </c>
    </row>
    <row r="6" spans="1:26" ht="18" customHeight="1" x14ac:dyDescent="0.15">
      <c r="A6" s="12"/>
      <c r="B6" s="313" t="s">
        <v>290</v>
      </c>
      <c r="C6" s="314"/>
      <c r="D6" s="314"/>
      <c r="E6" s="314"/>
      <c r="F6" s="314"/>
      <c r="G6" s="314"/>
      <c r="H6" s="315"/>
      <c r="I6" s="289" t="s">
        <v>57</v>
      </c>
      <c r="J6" s="290"/>
      <c r="K6" s="294" t="s">
        <v>318</v>
      </c>
      <c r="L6" s="295"/>
      <c r="M6" s="295"/>
      <c r="N6" s="295"/>
      <c r="O6" s="295"/>
      <c r="P6" s="295"/>
      <c r="Q6" s="295"/>
      <c r="R6" s="295"/>
      <c r="S6" s="296"/>
      <c r="T6" s="282" t="s">
        <v>58</v>
      </c>
      <c r="U6" s="273" t="s">
        <v>22</v>
      </c>
      <c r="V6" s="267" t="s">
        <v>23</v>
      </c>
      <c r="W6" s="267" t="s">
        <v>24</v>
      </c>
      <c r="X6" s="268"/>
      <c r="Y6" s="7">
        <v>31</v>
      </c>
    </row>
    <row r="7" spans="1:26" ht="18" customHeight="1" x14ac:dyDescent="0.15">
      <c r="A7" s="13"/>
      <c r="B7" s="218" t="s">
        <v>325</v>
      </c>
      <c r="C7" s="158"/>
      <c r="D7" s="158"/>
      <c r="E7" s="158"/>
      <c r="F7" s="158"/>
      <c r="G7" s="158"/>
      <c r="H7" s="159"/>
      <c r="I7" s="291"/>
      <c r="J7" s="292"/>
      <c r="K7" s="297"/>
      <c r="L7" s="298"/>
      <c r="M7" s="298"/>
      <c r="N7" s="298"/>
      <c r="O7" s="298"/>
      <c r="P7" s="298"/>
      <c r="Q7" s="298"/>
      <c r="R7" s="298"/>
      <c r="S7" s="299"/>
      <c r="T7" s="293"/>
      <c r="U7" s="274"/>
      <c r="V7" s="269"/>
      <c r="W7" s="281" t="s">
        <v>320</v>
      </c>
      <c r="X7" s="270"/>
    </row>
    <row r="8" spans="1:26" ht="18" customHeight="1" x14ac:dyDescent="0.15">
      <c r="A8" s="13" t="s">
        <v>20</v>
      </c>
      <c r="B8" s="227" t="s">
        <v>326</v>
      </c>
      <c r="C8" s="228"/>
      <c r="D8" s="228"/>
      <c r="E8" s="228"/>
      <c r="F8" s="228"/>
      <c r="G8" s="228"/>
      <c r="H8" s="229"/>
      <c r="I8" s="289" t="s">
        <v>56</v>
      </c>
      <c r="J8" s="324"/>
      <c r="K8" s="333" t="s">
        <v>55</v>
      </c>
      <c r="L8" s="334"/>
      <c r="M8" s="334"/>
      <c r="N8" s="334"/>
      <c r="O8" s="334"/>
      <c r="P8" s="284" t="s">
        <v>52</v>
      </c>
      <c r="Q8" s="284"/>
      <c r="R8" s="284"/>
      <c r="S8" s="162" t="s">
        <v>24</v>
      </c>
      <c r="T8" s="282" t="s">
        <v>61</v>
      </c>
      <c r="U8" s="273"/>
      <c r="V8" s="267" t="s">
        <v>25</v>
      </c>
      <c r="W8" s="267" t="s">
        <v>24</v>
      </c>
      <c r="X8" s="268"/>
    </row>
    <row r="9" spans="1:26" ht="18" customHeight="1" x14ac:dyDescent="0.15">
      <c r="A9" s="13"/>
      <c r="B9" s="227" t="s">
        <v>327</v>
      </c>
      <c r="C9" s="228"/>
      <c r="D9" s="228"/>
      <c r="E9" s="228"/>
      <c r="F9" s="228"/>
      <c r="G9" s="228"/>
      <c r="H9" s="229"/>
      <c r="I9" s="291"/>
      <c r="J9" s="292"/>
      <c r="K9" s="55"/>
      <c r="L9" s="165" t="s">
        <v>54</v>
      </c>
      <c r="M9" s="165" t="s">
        <v>292</v>
      </c>
      <c r="N9" s="165" t="s">
        <v>50</v>
      </c>
      <c r="O9" s="14"/>
      <c r="P9" s="165" t="s">
        <v>48</v>
      </c>
      <c r="Q9" s="165" t="s">
        <v>293</v>
      </c>
      <c r="R9" s="165" t="s">
        <v>50</v>
      </c>
      <c r="S9" s="163" t="s">
        <v>294</v>
      </c>
      <c r="T9" s="283"/>
      <c r="U9" s="274"/>
      <c r="V9" s="269"/>
      <c r="W9" s="269" t="s">
        <v>295</v>
      </c>
      <c r="X9" s="270"/>
      <c r="Y9" s="7" t="str">
        <f>入力領域!B6</f>
        <v>無</v>
      </c>
      <c r="Z9" s="7" t="str">
        <f>入力領域!B7</f>
        <v>有</v>
      </c>
    </row>
    <row r="10" spans="1:26" ht="18" customHeight="1" x14ac:dyDescent="0.15">
      <c r="A10" s="13"/>
      <c r="B10" s="227"/>
      <c r="C10" s="228"/>
      <c r="D10" s="228"/>
      <c r="E10" s="228"/>
      <c r="F10" s="228"/>
      <c r="G10" s="228"/>
      <c r="H10" s="229"/>
      <c r="I10" s="285" t="s">
        <v>60</v>
      </c>
      <c r="J10" s="317"/>
      <c r="K10" s="343" t="s">
        <v>297</v>
      </c>
      <c r="L10" s="344"/>
      <c r="M10" s="344"/>
      <c r="N10" s="344"/>
      <c r="O10" s="344"/>
      <c r="P10" s="344"/>
      <c r="Q10" s="344"/>
      <c r="R10" s="344"/>
      <c r="S10" s="345"/>
      <c r="T10" s="349" t="s">
        <v>319</v>
      </c>
      <c r="U10" s="334"/>
      <c r="V10" s="334"/>
      <c r="W10" s="334"/>
      <c r="X10" s="350"/>
      <c r="Y10" s="57">
        <f>入力領域!B8</f>
        <v>0</v>
      </c>
    </row>
    <row r="11" spans="1:26" ht="18" customHeight="1" x14ac:dyDescent="0.15">
      <c r="A11" s="13"/>
      <c r="B11" s="230"/>
      <c r="C11" s="231"/>
      <c r="D11" s="231"/>
      <c r="E11" s="231"/>
      <c r="F11" s="231"/>
      <c r="G11" s="231"/>
      <c r="H11" s="232"/>
      <c r="I11" s="287"/>
      <c r="J11" s="288"/>
      <c r="K11" s="346"/>
      <c r="L11" s="347"/>
      <c r="M11" s="347"/>
      <c r="N11" s="347"/>
      <c r="O11" s="347"/>
      <c r="P11" s="347"/>
      <c r="Q11" s="347"/>
      <c r="R11" s="347"/>
      <c r="S11" s="348"/>
      <c r="T11" s="287"/>
      <c r="U11" s="303"/>
      <c r="V11" s="303"/>
      <c r="W11" s="303"/>
      <c r="X11" s="351"/>
      <c r="Y11" s="57" t="str">
        <f>入力領域!B10 &amp; REPT(" ",2-LEN(入力領域!C10)) &amp;入力領域!C10 &amp; 入力領域!D10 &amp; REPT(" ",2-LEN(入力領域!E10))  &amp; 入力領域!E10 &amp; 入力領域!F10 &amp; REPT(" ",2-LEN(入力領域!G10))  &amp; 入力領域!G10 &amp; 入力領域!H10</f>
        <v>平成  年  月  日</v>
      </c>
      <c r="Z11" s="7">
        <f>入力領域!C10</f>
        <v>0</v>
      </c>
    </row>
    <row r="12" spans="1:26" ht="18" customHeight="1" x14ac:dyDescent="0.15">
      <c r="A12" s="13" t="s">
        <v>21</v>
      </c>
      <c r="B12" s="227" t="s">
        <v>304</v>
      </c>
      <c r="C12" s="228"/>
      <c r="D12" s="228"/>
      <c r="E12" s="228"/>
      <c r="F12" s="228"/>
      <c r="G12" s="228"/>
      <c r="H12" s="229"/>
      <c r="I12" s="338" t="s">
        <v>289</v>
      </c>
      <c r="J12" s="286"/>
      <c r="K12" s="260" t="str">
        <f>" " &amp; MID(入力領域!$B$18,1+$Z$12*Y12,$Z$12)</f>
        <v xml:space="preserve"> </v>
      </c>
      <c r="L12" s="261"/>
      <c r="M12" s="261"/>
      <c r="N12" s="261"/>
      <c r="O12" s="261"/>
      <c r="P12" s="261"/>
      <c r="Q12" s="261"/>
      <c r="R12" s="261"/>
      <c r="S12" s="261"/>
      <c r="T12" s="261"/>
      <c r="U12" s="261"/>
      <c r="V12" s="261"/>
      <c r="W12" s="261"/>
      <c r="X12" s="262"/>
      <c r="Y12" s="7">
        <v>0</v>
      </c>
      <c r="Z12" s="7">
        <v>36</v>
      </c>
    </row>
    <row r="13" spans="1:26" ht="18" customHeight="1" x14ac:dyDescent="0.15">
      <c r="A13" s="13"/>
      <c r="B13" s="227" t="s">
        <v>328</v>
      </c>
      <c r="C13" s="228"/>
      <c r="D13" s="228"/>
      <c r="E13" s="228"/>
      <c r="F13" s="228"/>
      <c r="G13" s="228"/>
      <c r="H13" s="229"/>
      <c r="I13" s="339"/>
      <c r="J13" s="340"/>
      <c r="K13" s="257" t="str">
        <f>" " &amp; MID(入力領域!$B$18,1+$Z$12*Y13,$Z$12)</f>
        <v xml:space="preserve"> </v>
      </c>
      <c r="L13" s="258"/>
      <c r="M13" s="258"/>
      <c r="N13" s="258"/>
      <c r="O13" s="258"/>
      <c r="P13" s="258"/>
      <c r="Q13" s="258"/>
      <c r="R13" s="258"/>
      <c r="S13" s="258"/>
      <c r="T13" s="258"/>
      <c r="U13" s="258"/>
      <c r="V13" s="258"/>
      <c r="W13" s="258"/>
      <c r="X13" s="259"/>
      <c r="Y13" s="7">
        <v>1</v>
      </c>
    </row>
    <row r="14" spans="1:26" ht="18" customHeight="1" x14ac:dyDescent="0.15">
      <c r="A14" s="13"/>
      <c r="B14" s="227" t="s">
        <v>329</v>
      </c>
      <c r="C14" s="228"/>
      <c r="D14" s="228"/>
      <c r="E14" s="228"/>
      <c r="F14" s="228"/>
      <c r="G14" s="228"/>
      <c r="H14" s="229"/>
      <c r="I14" s="341"/>
      <c r="J14" s="342"/>
      <c r="K14" s="257" t="str">
        <f>" " &amp; MID(入力領域!$B$18,1+$Z$12*Y14,$Z$12)</f>
        <v xml:space="preserve"> </v>
      </c>
      <c r="L14" s="258"/>
      <c r="M14" s="258"/>
      <c r="N14" s="258"/>
      <c r="O14" s="258"/>
      <c r="P14" s="258"/>
      <c r="Q14" s="258"/>
      <c r="R14" s="258"/>
      <c r="S14" s="258"/>
      <c r="T14" s="258"/>
      <c r="U14" s="258"/>
      <c r="V14" s="258"/>
      <c r="W14" s="258"/>
      <c r="X14" s="259"/>
      <c r="Y14" s="7">
        <v>2</v>
      </c>
    </row>
    <row r="15" spans="1:26" ht="18" customHeight="1" x14ac:dyDescent="0.15">
      <c r="A15" s="13"/>
      <c r="B15" s="227" t="s">
        <v>330</v>
      </c>
      <c r="C15" s="228"/>
      <c r="D15" s="228"/>
      <c r="E15" s="228"/>
      <c r="F15" s="228"/>
      <c r="G15" s="228"/>
      <c r="H15" s="229"/>
      <c r="I15" s="341"/>
      <c r="J15" s="342"/>
      <c r="K15" s="257" t="str">
        <f>" " &amp; MID(入力領域!$B$18,1+$Z$12*Y15,$Z$12)</f>
        <v xml:space="preserve"> </v>
      </c>
      <c r="L15" s="258"/>
      <c r="M15" s="258"/>
      <c r="N15" s="258"/>
      <c r="O15" s="258"/>
      <c r="P15" s="258"/>
      <c r="Q15" s="258"/>
      <c r="R15" s="258"/>
      <c r="S15" s="258"/>
      <c r="T15" s="258"/>
      <c r="U15" s="258"/>
      <c r="V15" s="258"/>
      <c r="W15" s="258"/>
      <c r="X15" s="259"/>
      <c r="Y15" s="7">
        <v>3</v>
      </c>
    </row>
    <row r="16" spans="1:26" ht="18" customHeight="1" x14ac:dyDescent="0.15">
      <c r="A16" s="13" t="s">
        <v>26</v>
      </c>
      <c r="B16" s="227" t="s">
        <v>331</v>
      </c>
      <c r="C16" s="228"/>
      <c r="D16" s="228"/>
      <c r="E16" s="228"/>
      <c r="F16" s="228"/>
      <c r="G16" s="228"/>
      <c r="H16" s="229"/>
      <c r="I16" s="278"/>
      <c r="J16" s="280"/>
      <c r="K16" s="335" t="str">
        <f>" " &amp; MID(入力領域!$B$18,1+$Z$12*Y16,$Z$12)</f>
        <v xml:space="preserve"> </v>
      </c>
      <c r="L16" s="336"/>
      <c r="M16" s="336"/>
      <c r="N16" s="336"/>
      <c r="O16" s="336"/>
      <c r="P16" s="336"/>
      <c r="Q16" s="336"/>
      <c r="R16" s="336"/>
      <c r="S16" s="336"/>
      <c r="T16" s="336"/>
      <c r="U16" s="336"/>
      <c r="V16" s="336"/>
      <c r="W16" s="336"/>
      <c r="X16" s="337"/>
      <c r="Y16" s="7">
        <v>4</v>
      </c>
    </row>
    <row r="17" spans="1:25" ht="18" customHeight="1" x14ac:dyDescent="0.15">
      <c r="A17" s="13"/>
      <c r="B17" s="227" t="s">
        <v>321</v>
      </c>
      <c r="C17" s="228"/>
      <c r="D17" s="228"/>
      <c r="E17" s="228"/>
      <c r="F17" s="228"/>
      <c r="G17" s="228"/>
      <c r="H17" s="229"/>
      <c r="I17" s="251" t="s">
        <v>45</v>
      </c>
      <c r="J17" s="252"/>
      <c r="K17" s="260" t="s">
        <v>284</v>
      </c>
      <c r="L17" s="261"/>
      <c r="M17" s="261"/>
      <c r="N17" s="261"/>
      <c r="O17" s="261"/>
      <c r="P17" s="261"/>
      <c r="Q17" s="261"/>
      <c r="R17" s="261"/>
      <c r="S17" s="261"/>
      <c r="T17" s="261"/>
      <c r="U17" s="261"/>
      <c r="V17" s="261"/>
      <c r="W17" s="261"/>
      <c r="X17" s="262"/>
      <c r="Y17" s="7">
        <v>0</v>
      </c>
    </row>
    <row r="18" spans="1:25" ht="18" customHeight="1" x14ac:dyDescent="0.15">
      <c r="A18" s="13"/>
      <c r="B18" s="227"/>
      <c r="C18" s="228"/>
      <c r="D18" s="228"/>
      <c r="E18" s="228"/>
      <c r="F18" s="228"/>
      <c r="G18" s="228"/>
      <c r="H18" s="229"/>
      <c r="I18" s="253"/>
      <c r="J18" s="254"/>
      <c r="K18" s="257" t="s">
        <v>285</v>
      </c>
      <c r="L18" s="258"/>
      <c r="M18" s="258"/>
      <c r="N18" s="258"/>
      <c r="O18" s="258"/>
      <c r="P18" s="258"/>
      <c r="Q18" s="258"/>
      <c r="R18" s="258"/>
      <c r="S18" s="258"/>
      <c r="T18" s="258"/>
      <c r="U18" s="258"/>
      <c r="V18" s="258"/>
      <c r="W18" s="258"/>
      <c r="X18" s="259"/>
      <c r="Y18" s="7">
        <v>1</v>
      </c>
    </row>
    <row r="19" spans="1:25" ht="18" customHeight="1" x14ac:dyDescent="0.15">
      <c r="A19" s="13"/>
      <c r="B19" s="227"/>
      <c r="C19" s="228"/>
      <c r="D19" s="228"/>
      <c r="E19" s="228"/>
      <c r="F19" s="228"/>
      <c r="G19" s="228"/>
      <c r="H19" s="229"/>
      <c r="I19" s="253"/>
      <c r="J19" s="254"/>
      <c r="K19" s="257" t="s">
        <v>286</v>
      </c>
      <c r="L19" s="258"/>
      <c r="M19" s="258"/>
      <c r="N19" s="258"/>
      <c r="O19" s="258"/>
      <c r="P19" s="258"/>
      <c r="Q19" s="258"/>
      <c r="R19" s="258"/>
      <c r="S19" s="258"/>
      <c r="T19" s="258"/>
      <c r="U19" s="258"/>
      <c r="V19" s="258"/>
      <c r="W19" s="258"/>
      <c r="X19" s="259"/>
      <c r="Y19" s="7">
        <v>2</v>
      </c>
    </row>
    <row r="20" spans="1:25" ht="18" customHeight="1" x14ac:dyDescent="0.15">
      <c r="A20" s="13" t="s">
        <v>27</v>
      </c>
      <c r="B20" s="227"/>
      <c r="C20" s="228"/>
      <c r="D20" s="228"/>
      <c r="E20" s="228"/>
      <c r="F20" s="228"/>
      <c r="G20" s="228"/>
      <c r="H20" s="229"/>
      <c r="I20" s="253"/>
      <c r="J20" s="254"/>
      <c r="K20" s="257" t="s">
        <v>287</v>
      </c>
      <c r="L20" s="258"/>
      <c r="M20" s="258"/>
      <c r="N20" s="258"/>
      <c r="O20" s="258"/>
      <c r="P20" s="258"/>
      <c r="Q20" s="258"/>
      <c r="R20" s="258"/>
      <c r="S20" s="258"/>
      <c r="T20" s="258"/>
      <c r="U20" s="258"/>
      <c r="V20" s="258"/>
      <c r="W20" s="258"/>
      <c r="X20" s="259"/>
      <c r="Y20" s="7">
        <v>3</v>
      </c>
    </row>
    <row r="21" spans="1:25" ht="18" customHeight="1" x14ac:dyDescent="0.15">
      <c r="A21" s="13"/>
      <c r="B21" s="227"/>
      <c r="C21" s="228"/>
      <c r="D21" s="228"/>
      <c r="E21" s="228"/>
      <c r="F21" s="228"/>
      <c r="G21" s="228"/>
      <c r="H21" s="229"/>
      <c r="I21" s="253"/>
      <c r="J21" s="254"/>
      <c r="K21" s="257" t="s">
        <v>288</v>
      </c>
      <c r="L21" s="258"/>
      <c r="M21" s="258"/>
      <c r="N21" s="258"/>
      <c r="O21" s="258"/>
      <c r="P21" s="258"/>
      <c r="Q21" s="258"/>
      <c r="R21" s="258"/>
      <c r="S21" s="258"/>
      <c r="T21" s="258"/>
      <c r="U21" s="258"/>
      <c r="V21" s="258"/>
      <c r="W21" s="258"/>
      <c r="X21" s="259"/>
      <c r="Y21" s="7">
        <v>4</v>
      </c>
    </row>
    <row r="22" spans="1:25" ht="18" customHeight="1" x14ac:dyDescent="0.15">
      <c r="A22" s="13"/>
      <c r="B22" s="227"/>
      <c r="C22" s="228"/>
      <c r="D22" s="228"/>
      <c r="E22" s="228"/>
      <c r="F22" s="228"/>
      <c r="G22" s="228"/>
      <c r="H22" s="229"/>
      <c r="I22" s="253"/>
      <c r="J22" s="254"/>
      <c r="K22" s="257" t="str">
        <f>" " &amp; MID(入力領域!$B$25,1+$Z$12*Y22,$Z$12)</f>
        <v xml:space="preserve"> </v>
      </c>
      <c r="L22" s="258"/>
      <c r="M22" s="258"/>
      <c r="N22" s="258"/>
      <c r="O22" s="258"/>
      <c r="P22" s="258"/>
      <c r="Q22" s="258"/>
      <c r="R22" s="258"/>
      <c r="S22" s="258"/>
      <c r="T22" s="258"/>
      <c r="U22" s="258"/>
      <c r="V22" s="258"/>
      <c r="W22" s="258"/>
      <c r="X22" s="259"/>
      <c r="Y22" s="7">
        <v>5</v>
      </c>
    </row>
    <row r="23" spans="1:25" ht="18" customHeight="1" thickBot="1" x14ac:dyDescent="0.2">
      <c r="A23" s="13"/>
      <c r="B23" s="359"/>
      <c r="C23" s="360"/>
      <c r="D23" s="360"/>
      <c r="E23" s="360"/>
      <c r="F23" s="360"/>
      <c r="G23" s="360"/>
      <c r="H23" s="361"/>
      <c r="I23" s="255"/>
      <c r="J23" s="256"/>
      <c r="K23" s="248" t="str">
        <f>" " &amp; MID(入力領域!$B$25,1+$Z$12*Y23,$Z$12)</f>
        <v xml:space="preserve"> </v>
      </c>
      <c r="L23" s="249"/>
      <c r="M23" s="249"/>
      <c r="N23" s="249"/>
      <c r="O23" s="249"/>
      <c r="P23" s="249"/>
      <c r="Q23" s="249"/>
      <c r="R23" s="249"/>
      <c r="S23" s="249"/>
      <c r="T23" s="249"/>
      <c r="U23" s="249"/>
      <c r="V23" s="249"/>
      <c r="W23" s="249"/>
      <c r="X23" s="250"/>
      <c r="Y23" s="7">
        <v>6</v>
      </c>
    </row>
    <row r="24" spans="1:25" ht="18" customHeight="1" thickBot="1" x14ac:dyDescent="0.2">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row>
    <row r="25" spans="1:25" ht="18" customHeight="1" x14ac:dyDescent="0.15">
      <c r="A25" s="358"/>
      <c r="B25" s="241"/>
      <c r="C25" s="242"/>
      <c r="D25" s="240" t="s">
        <v>28</v>
      </c>
      <c r="E25" s="241"/>
      <c r="F25" s="241"/>
      <c r="G25" s="241"/>
      <c r="H25" s="242"/>
      <c r="I25" s="240" t="s">
        <v>29</v>
      </c>
      <c r="J25" s="241"/>
      <c r="K25" s="241"/>
      <c r="L25" s="241"/>
      <c r="M25" s="241"/>
      <c r="N25" s="241"/>
      <c r="O25" s="241"/>
      <c r="P25" s="241"/>
      <c r="Q25" s="241"/>
      <c r="R25" s="241"/>
      <c r="S25" s="242"/>
      <c r="T25" s="240" t="s">
        <v>30</v>
      </c>
      <c r="U25" s="241"/>
      <c r="V25" s="241"/>
      <c r="W25" s="241"/>
      <c r="X25" s="365"/>
    </row>
    <row r="26" spans="1:25" ht="21" customHeight="1" x14ac:dyDescent="0.15">
      <c r="A26" s="243" t="s">
        <v>31</v>
      </c>
      <c r="B26" s="244"/>
      <c r="C26" s="245"/>
      <c r="D26" s="233">
        <f>業務内訳_総括!H24</f>
        <v>0</v>
      </c>
      <c r="E26" s="234"/>
      <c r="F26" s="235">
        <f>F22</f>
        <v>0</v>
      </c>
      <c r="G26" s="236"/>
      <c r="H26" s="15"/>
      <c r="I26" s="366"/>
      <c r="J26" s="238"/>
      <c r="K26" s="238"/>
      <c r="L26" s="238"/>
      <c r="M26" s="54"/>
      <c r="N26" s="54"/>
      <c r="O26" s="237"/>
      <c r="P26" s="238"/>
      <c r="Q26" s="238"/>
      <c r="R26" s="238"/>
      <c r="S26" s="239"/>
      <c r="T26" s="366"/>
      <c r="U26" s="238"/>
      <c r="V26" s="237"/>
      <c r="W26" s="238"/>
      <c r="X26" s="247"/>
    </row>
    <row r="27" spans="1:25" ht="21" customHeight="1" x14ac:dyDescent="0.15">
      <c r="A27" s="243" t="s">
        <v>32</v>
      </c>
      <c r="B27" s="244"/>
      <c r="C27" s="245"/>
      <c r="D27" s="233">
        <f>業務内訳_総括!H25</f>
        <v>0</v>
      </c>
      <c r="E27" s="234"/>
      <c r="F27" s="235">
        <f>ROUNDDOWN(F26*0.05,0)</f>
        <v>0</v>
      </c>
      <c r="G27" s="236"/>
      <c r="H27" s="15"/>
      <c r="I27" s="366"/>
      <c r="J27" s="238"/>
      <c r="K27" s="238"/>
      <c r="L27" s="238"/>
      <c r="M27" s="54"/>
      <c r="N27" s="54"/>
      <c r="O27" s="237"/>
      <c r="P27" s="238"/>
      <c r="Q27" s="238"/>
      <c r="R27" s="238"/>
      <c r="S27" s="239"/>
      <c r="T27" s="366"/>
      <c r="U27" s="238"/>
      <c r="V27" s="237"/>
      <c r="W27" s="238"/>
      <c r="X27" s="247"/>
    </row>
    <row r="28" spans="1:25" ht="21" customHeight="1" x14ac:dyDescent="0.15">
      <c r="A28" s="364" t="s">
        <v>33</v>
      </c>
      <c r="B28" s="238"/>
      <c r="C28" s="239"/>
      <c r="D28" s="233">
        <f>業務内訳_総括!H26</f>
        <v>0</v>
      </c>
      <c r="E28" s="234"/>
      <c r="F28" s="235">
        <f>F26+F27</f>
        <v>0</v>
      </c>
      <c r="G28" s="236"/>
      <c r="H28" s="15"/>
      <c r="I28" s="366"/>
      <c r="J28" s="238"/>
      <c r="K28" s="238"/>
      <c r="L28" s="238"/>
      <c r="M28" s="54"/>
      <c r="N28" s="54"/>
      <c r="O28" s="237"/>
      <c r="P28" s="238"/>
      <c r="Q28" s="238"/>
      <c r="R28" s="238"/>
      <c r="S28" s="239"/>
      <c r="T28" s="366"/>
      <c r="U28" s="238"/>
      <c r="V28" s="237"/>
      <c r="W28" s="238"/>
      <c r="X28" s="247"/>
    </row>
    <row r="29" spans="1:25" ht="18" customHeight="1" thickBot="1" x14ac:dyDescent="0.2">
      <c r="A29" s="355"/>
      <c r="B29" s="356"/>
      <c r="C29" s="357"/>
      <c r="D29" s="362"/>
      <c r="E29" s="356"/>
      <c r="F29" s="363"/>
      <c r="G29" s="356"/>
      <c r="H29" s="357"/>
      <c r="I29" s="362"/>
      <c r="J29" s="356"/>
      <c r="K29" s="356"/>
      <c r="L29" s="356"/>
      <c r="M29" s="16"/>
      <c r="N29" s="16"/>
      <c r="O29" s="363"/>
      <c r="P29" s="356"/>
      <c r="Q29" s="356"/>
      <c r="R29" s="356"/>
      <c r="S29" s="357"/>
      <c r="T29" s="362"/>
      <c r="U29" s="356"/>
      <c r="V29" s="363"/>
      <c r="W29" s="356"/>
      <c r="X29" s="367"/>
    </row>
  </sheetData>
  <mergeCells count="103">
    <mergeCell ref="A29:C29"/>
    <mergeCell ref="A25:C25"/>
    <mergeCell ref="B23:H23"/>
    <mergeCell ref="D29:E29"/>
    <mergeCell ref="F29:H29"/>
    <mergeCell ref="A27:C27"/>
    <mergeCell ref="A28:C28"/>
    <mergeCell ref="D27:E27"/>
    <mergeCell ref="T29:U29"/>
    <mergeCell ref="T25:X25"/>
    <mergeCell ref="O29:S29"/>
    <mergeCell ref="I26:L26"/>
    <mergeCell ref="I27:L27"/>
    <mergeCell ref="I28:L28"/>
    <mergeCell ref="I29:L29"/>
    <mergeCell ref="O26:S26"/>
    <mergeCell ref="V29:X29"/>
    <mergeCell ref="T28:U28"/>
    <mergeCell ref="O28:S28"/>
    <mergeCell ref="V27:X27"/>
    <mergeCell ref="V28:X28"/>
    <mergeCell ref="I25:S25"/>
    <mergeCell ref="T26:U26"/>
    <mergeCell ref="T27:U27"/>
    <mergeCell ref="A1:F3"/>
    <mergeCell ref="B6:H6"/>
    <mergeCell ref="B8:H8"/>
    <mergeCell ref="A4:B5"/>
    <mergeCell ref="C4:G5"/>
    <mergeCell ref="I8:J9"/>
    <mergeCell ref="B9:H9"/>
    <mergeCell ref="H4:H5"/>
    <mergeCell ref="B22:H22"/>
    <mergeCell ref="H2:L3"/>
    <mergeCell ref="K8:O8"/>
    <mergeCell ref="K12:X12"/>
    <mergeCell ref="I10:J11"/>
    <mergeCell ref="K16:X16"/>
    <mergeCell ref="K15:X15"/>
    <mergeCell ref="K13:X13"/>
    <mergeCell ref="K14:X14"/>
    <mergeCell ref="I12:J16"/>
    <mergeCell ref="K10:S11"/>
    <mergeCell ref="T10:X11"/>
    <mergeCell ref="U1:V1"/>
    <mergeCell ref="U2:V3"/>
    <mergeCell ref="U4:V5"/>
    <mergeCell ref="U6:U7"/>
    <mergeCell ref="I4:J5"/>
    <mergeCell ref="I6:J7"/>
    <mergeCell ref="T6:T7"/>
    <mergeCell ref="T2:T3"/>
    <mergeCell ref="K6:S7"/>
    <mergeCell ref="V6:V7"/>
    <mergeCell ref="S2:S3"/>
    <mergeCell ref="I1:J1"/>
    <mergeCell ref="K1:L1"/>
    <mergeCell ref="M2:O3"/>
    <mergeCell ref="P2:R3"/>
    <mergeCell ref="P1:R1"/>
    <mergeCell ref="M1:O1"/>
    <mergeCell ref="W2:W3"/>
    <mergeCell ref="X2:X3"/>
    <mergeCell ref="W6:X6"/>
    <mergeCell ref="V8:V9"/>
    <mergeCell ref="W9:X9"/>
    <mergeCell ref="W8:X8"/>
    <mergeCell ref="W4:X4"/>
    <mergeCell ref="U8:U9"/>
    <mergeCell ref="K4:T5"/>
    <mergeCell ref="W7:X7"/>
    <mergeCell ref="T8:T9"/>
    <mergeCell ref="P8:R8"/>
    <mergeCell ref="D28:E28"/>
    <mergeCell ref="F26:G26"/>
    <mergeCell ref="F27:G27"/>
    <mergeCell ref="F28:G28"/>
    <mergeCell ref="D26:E26"/>
    <mergeCell ref="O27:S27"/>
    <mergeCell ref="B21:H21"/>
    <mergeCell ref="B19:H19"/>
    <mergeCell ref="D25:H25"/>
    <mergeCell ref="A26:C26"/>
    <mergeCell ref="A24:X24"/>
    <mergeCell ref="V26:X26"/>
    <mergeCell ref="K23:X23"/>
    <mergeCell ref="I17:J23"/>
    <mergeCell ref="K18:X18"/>
    <mergeCell ref="K20:X20"/>
    <mergeCell ref="K21:X21"/>
    <mergeCell ref="B18:H18"/>
    <mergeCell ref="K22:X22"/>
    <mergeCell ref="K19:X19"/>
    <mergeCell ref="K17:X17"/>
    <mergeCell ref="B10:H10"/>
    <mergeCell ref="B20:H20"/>
    <mergeCell ref="B12:H12"/>
    <mergeCell ref="B13:H13"/>
    <mergeCell ref="B14:H14"/>
    <mergeCell ref="B15:H15"/>
    <mergeCell ref="B16:H16"/>
    <mergeCell ref="B17:H17"/>
    <mergeCell ref="B11:H11"/>
  </mergeCells>
  <phoneticPr fontId="2"/>
  <conditionalFormatting sqref="L9">
    <cfRule type="expression" dxfId="18" priority="3" stopIfTrue="1">
      <formula>($Y$9="無")</formula>
    </cfRule>
  </conditionalFormatting>
  <conditionalFormatting sqref="M2:R3">
    <cfRule type="expression" dxfId="17" priority="9" stopIfTrue="1">
      <formula>($Y$2&lt;&gt;"部長")</formula>
    </cfRule>
  </conditionalFormatting>
  <conditionalFormatting sqref="N9">
    <cfRule type="expression" dxfId="16" priority="4" stopIfTrue="1">
      <formula>($Y$9="有")</formula>
    </cfRule>
  </conditionalFormatting>
  <conditionalFormatting sqref="P9">
    <cfRule type="expression" dxfId="15" priority="5" stopIfTrue="1">
      <formula>($Z$9="無")</formula>
    </cfRule>
  </conditionalFormatting>
  <conditionalFormatting sqref="R9">
    <cfRule type="expression" dxfId="14" priority="1" stopIfTrue="1">
      <formula>($Y$9="無")</formula>
    </cfRule>
  </conditionalFormatting>
  <conditionalFormatting sqref="S2:S3">
    <cfRule type="expression" dxfId="13" priority="6" stopIfTrue="1">
      <formula>($Y$2="リーダー")</formula>
    </cfRule>
  </conditionalFormatting>
  <pageMargins left="0.39370078740157483" right="0.39370078740157483" top="0.98425196850393704" bottom="0.3937007874015748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B0829-F6BF-42D5-8BDB-5A87D86914CD}">
  <dimension ref="A1:J26"/>
  <sheetViews>
    <sheetView showZeros="0" view="pageBreakPreview" topLeftCell="A5" zoomScale="80" zoomScaleNormal="75" zoomScaleSheetLayoutView="80" workbookViewId="0">
      <selection activeCell="J18" sqref="J18"/>
    </sheetView>
  </sheetViews>
  <sheetFormatPr defaultRowHeight="30.75" customHeight="1" x14ac:dyDescent="0.2"/>
  <cols>
    <col min="1" max="1" width="7.25" style="1" customWidth="1"/>
    <col min="2" max="6" width="7.375" style="1" customWidth="1"/>
    <col min="7" max="7" width="75.875" style="1" customWidth="1"/>
    <col min="8" max="8" width="32.625" style="3" customWidth="1"/>
    <col min="9" max="9" width="3.75" style="1" customWidth="1"/>
    <col min="10" max="10" width="40.75" style="1" customWidth="1"/>
    <col min="11" max="11" width="2.625" style="1" customWidth="1"/>
    <col min="12" max="16384" width="9" style="1"/>
  </cols>
  <sheetData>
    <row r="1" spans="1:10" ht="30.75" customHeight="1" thickBot="1" x14ac:dyDescent="0.25">
      <c r="A1" s="371" t="s">
        <v>4</v>
      </c>
      <c r="B1" s="371"/>
      <c r="C1" s="371"/>
      <c r="D1" s="371"/>
      <c r="E1" s="371"/>
      <c r="F1" s="371"/>
      <c r="G1" s="371"/>
      <c r="H1" s="371"/>
      <c r="I1" s="371"/>
      <c r="J1" s="371"/>
    </row>
    <row r="2" spans="1:10" ht="36.75" customHeight="1" thickBot="1" x14ac:dyDescent="0.25">
      <c r="A2" s="372" t="s">
        <v>3</v>
      </c>
      <c r="B2" s="373"/>
      <c r="C2" s="373"/>
      <c r="D2" s="373"/>
      <c r="E2" s="373"/>
      <c r="F2" s="373"/>
      <c r="G2" s="373"/>
      <c r="H2" s="39" t="s">
        <v>1</v>
      </c>
      <c r="I2" s="372" t="s">
        <v>0</v>
      </c>
      <c r="J2" s="374"/>
    </row>
    <row r="3" spans="1:10" ht="30.75" customHeight="1" x14ac:dyDescent="0.2">
      <c r="A3" s="191" t="s">
        <v>333</v>
      </c>
      <c r="B3" s="46"/>
      <c r="C3" s="46"/>
      <c r="D3" s="46"/>
      <c r="E3" s="46"/>
      <c r="F3" s="46"/>
      <c r="G3" s="47"/>
      <c r="H3" s="141"/>
      <c r="I3" s="26"/>
      <c r="J3" s="27"/>
    </row>
    <row r="4" spans="1:10" ht="30.75" customHeight="1" x14ac:dyDescent="0.2">
      <c r="A4" s="190" t="s">
        <v>322</v>
      </c>
      <c r="B4" s="49"/>
      <c r="C4" s="49"/>
      <c r="D4" s="49"/>
      <c r="E4" s="49"/>
      <c r="F4" s="49"/>
      <c r="G4" s="50"/>
      <c r="H4" s="134"/>
      <c r="I4" s="30"/>
      <c r="J4" s="31"/>
    </row>
    <row r="5" spans="1:10" ht="30.75" customHeight="1" x14ac:dyDescent="0.2">
      <c r="A5" s="38"/>
      <c r="B5" s="49"/>
      <c r="C5" s="49"/>
      <c r="D5" s="49"/>
      <c r="E5" s="49"/>
      <c r="F5" s="49"/>
      <c r="G5" s="50"/>
      <c r="H5" s="134"/>
      <c r="I5" s="30"/>
      <c r="J5" s="31"/>
    </row>
    <row r="6" spans="1:10" ht="30.75" customHeight="1" x14ac:dyDescent="0.2">
      <c r="A6" s="48" t="s">
        <v>334</v>
      </c>
      <c r="B6" s="49"/>
      <c r="C6" s="49"/>
      <c r="D6" s="49"/>
      <c r="E6" s="49"/>
      <c r="F6" s="49"/>
      <c r="G6" s="50"/>
      <c r="H6" s="134"/>
      <c r="I6" s="30"/>
      <c r="J6" s="31"/>
    </row>
    <row r="7" spans="1:10" ht="30.75" customHeight="1" x14ac:dyDescent="0.2">
      <c r="A7" s="204" t="s">
        <v>312</v>
      </c>
      <c r="B7" s="49"/>
      <c r="C7" s="49"/>
      <c r="D7" s="49"/>
      <c r="E7" s="49"/>
      <c r="F7" s="49"/>
      <c r="G7" s="50"/>
      <c r="H7" s="134"/>
      <c r="I7" s="30"/>
      <c r="J7" s="31"/>
    </row>
    <row r="8" spans="1:10" ht="30.75" customHeight="1" x14ac:dyDescent="0.2">
      <c r="A8" s="204" t="s">
        <v>306</v>
      </c>
      <c r="B8" s="49"/>
      <c r="C8" s="49"/>
      <c r="D8" s="49"/>
      <c r="E8" s="49"/>
      <c r="F8" s="49"/>
      <c r="G8" s="50"/>
      <c r="H8" s="134"/>
      <c r="I8" s="30"/>
      <c r="J8" s="31"/>
    </row>
    <row r="9" spans="1:10" ht="30.75" customHeight="1" x14ac:dyDescent="0.2">
      <c r="A9" s="48"/>
      <c r="B9" s="49"/>
      <c r="C9" s="49"/>
      <c r="D9" s="49"/>
      <c r="E9" s="49"/>
      <c r="F9" s="49"/>
      <c r="G9" s="50"/>
      <c r="H9" s="134"/>
      <c r="I9" s="30"/>
      <c r="J9" s="31"/>
    </row>
    <row r="10" spans="1:10" ht="30.75" customHeight="1" x14ac:dyDescent="0.2">
      <c r="A10" s="48" t="s">
        <v>335</v>
      </c>
      <c r="B10" s="49"/>
      <c r="C10" s="49"/>
      <c r="D10" s="49"/>
      <c r="E10" s="49"/>
      <c r="F10" s="49"/>
      <c r="G10" s="50"/>
      <c r="H10" s="29"/>
      <c r="I10" s="30"/>
      <c r="J10" s="31"/>
    </row>
    <row r="11" spans="1:10" ht="30.75" customHeight="1" x14ac:dyDescent="0.2">
      <c r="A11" s="204" t="s">
        <v>311</v>
      </c>
      <c r="B11" s="49"/>
      <c r="C11" s="49"/>
      <c r="D11" s="49"/>
      <c r="E11" s="49"/>
      <c r="F11" s="49"/>
      <c r="G11" s="50"/>
      <c r="H11" s="29"/>
      <c r="I11" s="28"/>
      <c r="J11" s="31"/>
    </row>
    <row r="12" spans="1:10" ht="30.75" customHeight="1" x14ac:dyDescent="0.2">
      <c r="A12" s="204"/>
      <c r="B12" s="49"/>
      <c r="C12" s="49"/>
      <c r="D12" s="49"/>
      <c r="E12" s="49"/>
      <c r="F12" s="49"/>
      <c r="G12" s="50"/>
      <c r="H12" s="29"/>
      <c r="I12" s="30"/>
      <c r="J12" s="31"/>
    </row>
    <row r="13" spans="1:10" ht="30.75" customHeight="1" x14ac:dyDescent="0.2">
      <c r="A13" s="48" t="s">
        <v>336</v>
      </c>
      <c r="B13" s="49"/>
      <c r="C13" s="49"/>
      <c r="D13" s="49"/>
      <c r="E13" s="49"/>
      <c r="F13" s="49"/>
      <c r="G13" s="50"/>
      <c r="H13" s="29"/>
      <c r="I13" s="30"/>
      <c r="J13" s="31"/>
    </row>
    <row r="14" spans="1:10" ht="30.75" customHeight="1" x14ac:dyDescent="0.2">
      <c r="A14" s="185" t="s">
        <v>323</v>
      </c>
      <c r="B14" s="49"/>
      <c r="C14" s="49"/>
      <c r="D14" s="49"/>
      <c r="E14" s="49"/>
      <c r="F14" s="49"/>
      <c r="G14" s="50"/>
      <c r="H14" s="209"/>
      <c r="I14" s="30"/>
      <c r="J14" s="31"/>
    </row>
    <row r="15" spans="1:10" ht="30.75" customHeight="1" x14ac:dyDescent="0.2">
      <c r="A15" s="38"/>
      <c r="B15" s="49"/>
      <c r="C15" s="49"/>
      <c r="D15" s="49"/>
      <c r="E15" s="49"/>
      <c r="F15" s="49"/>
      <c r="G15" s="50"/>
      <c r="H15" s="209"/>
      <c r="I15" s="30"/>
      <c r="J15" s="31"/>
    </row>
    <row r="16" spans="1:10" ht="30.75" customHeight="1" x14ac:dyDescent="0.2">
      <c r="A16" s="187" t="s">
        <v>337</v>
      </c>
      <c r="B16" s="49"/>
      <c r="C16" s="49"/>
      <c r="D16" s="49"/>
      <c r="E16" s="49"/>
      <c r="F16" s="49"/>
      <c r="G16" s="50"/>
      <c r="H16" s="209"/>
      <c r="I16" s="28"/>
      <c r="J16" s="31"/>
    </row>
    <row r="17" spans="1:10" ht="30.75" customHeight="1" x14ac:dyDescent="0.2">
      <c r="A17" s="38" t="s">
        <v>308</v>
      </c>
      <c r="B17" s="49"/>
      <c r="C17" s="49"/>
      <c r="D17" s="49"/>
      <c r="E17" s="49"/>
      <c r="F17" s="49"/>
      <c r="G17" s="50"/>
      <c r="H17" s="134"/>
      <c r="I17" s="30"/>
      <c r="J17" s="31"/>
    </row>
    <row r="18" spans="1:10" ht="30.75" customHeight="1" x14ac:dyDescent="0.2">
      <c r="A18" s="38" t="s">
        <v>309</v>
      </c>
      <c r="B18" s="184"/>
      <c r="C18" s="48"/>
      <c r="D18" s="49"/>
      <c r="E18" s="49"/>
      <c r="F18" s="49"/>
      <c r="G18" s="50"/>
      <c r="H18" s="134"/>
      <c r="I18" s="186"/>
      <c r="J18" s="31"/>
    </row>
    <row r="19" spans="1:10" ht="30.75" customHeight="1" x14ac:dyDescent="0.2">
      <c r="A19" s="38"/>
      <c r="B19" s="49"/>
      <c r="C19" s="49"/>
      <c r="D19" s="49"/>
      <c r="E19" s="49"/>
      <c r="F19" s="49"/>
      <c r="G19" s="50"/>
      <c r="H19" s="209"/>
      <c r="I19" s="186"/>
      <c r="J19" s="31"/>
    </row>
    <row r="20" spans="1:10" ht="30.75" customHeight="1" x14ac:dyDescent="0.2">
      <c r="A20" s="210"/>
      <c r="B20" s="211"/>
      <c r="C20" s="211"/>
      <c r="D20" s="211"/>
      <c r="E20" s="211"/>
      <c r="F20" s="211"/>
      <c r="G20" s="212"/>
      <c r="H20" s="209"/>
      <c r="I20" s="188"/>
      <c r="J20" s="189"/>
    </row>
    <row r="21" spans="1:10" ht="30.75" customHeight="1" x14ac:dyDescent="0.2">
      <c r="A21" s="38"/>
      <c r="B21" s="49"/>
      <c r="C21" s="49"/>
      <c r="D21" s="49"/>
      <c r="E21" s="49"/>
      <c r="F21" s="49"/>
      <c r="G21" s="50"/>
      <c r="H21" s="134"/>
      <c r="I21" s="30"/>
      <c r="J21" s="31"/>
    </row>
    <row r="22" spans="1:10" ht="30.75" customHeight="1" x14ac:dyDescent="0.2">
      <c r="A22" s="38"/>
      <c r="B22" s="49"/>
      <c r="C22" s="49"/>
      <c r="D22" s="49"/>
      <c r="E22" s="49"/>
      <c r="F22" s="49"/>
      <c r="G22" s="50"/>
      <c r="H22" s="134"/>
      <c r="I22" s="28"/>
      <c r="J22" s="31"/>
    </row>
    <row r="23" spans="1:10" ht="30.75" customHeight="1" thickBot="1" x14ac:dyDescent="0.25">
      <c r="A23" s="51"/>
      <c r="B23" s="52"/>
      <c r="C23" s="52"/>
      <c r="D23" s="52"/>
      <c r="E23" s="52"/>
      <c r="F23" s="52"/>
      <c r="G23" s="53"/>
      <c r="H23" s="41"/>
      <c r="I23" s="42"/>
      <c r="J23" s="40"/>
    </row>
    <row r="24" spans="1:10" ht="30.75" customHeight="1" thickBot="1" x14ac:dyDescent="0.25">
      <c r="A24" s="45"/>
      <c r="B24" s="368" t="s">
        <v>36</v>
      </c>
      <c r="C24" s="369"/>
      <c r="D24" s="369"/>
      <c r="E24" s="369"/>
      <c r="F24" s="369"/>
      <c r="G24" s="370"/>
      <c r="H24" s="21"/>
      <c r="I24" s="181"/>
      <c r="J24" s="44"/>
    </row>
    <row r="25" spans="1:10" ht="30.75" customHeight="1" thickBot="1" x14ac:dyDescent="0.25">
      <c r="A25" s="45"/>
      <c r="B25" s="368" t="s">
        <v>2</v>
      </c>
      <c r="C25" s="369"/>
      <c r="D25" s="369"/>
      <c r="E25" s="369"/>
      <c r="F25" s="369"/>
      <c r="G25" s="370"/>
      <c r="H25" s="21"/>
      <c r="I25" s="43"/>
      <c r="J25" s="44"/>
    </row>
    <row r="26" spans="1:10" ht="30.75" customHeight="1" thickBot="1" x14ac:dyDescent="0.25">
      <c r="A26" s="45"/>
      <c r="B26" s="368" t="s">
        <v>35</v>
      </c>
      <c r="C26" s="369"/>
      <c r="D26" s="369"/>
      <c r="E26" s="369"/>
      <c r="F26" s="369"/>
      <c r="G26" s="370"/>
      <c r="H26" s="21"/>
      <c r="I26" s="181"/>
      <c r="J26" s="44"/>
    </row>
  </sheetData>
  <mergeCells count="6">
    <mergeCell ref="B26:G26"/>
    <mergeCell ref="A1:J1"/>
    <mergeCell ref="A2:G2"/>
    <mergeCell ref="I2:J2"/>
    <mergeCell ref="B24:G24"/>
    <mergeCell ref="B25:G25"/>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6590-D7EA-46C1-8BFE-AA684977AF1F}">
  <dimension ref="A1:O26"/>
  <sheetViews>
    <sheetView showZeros="0" view="pageBreakPreview" zoomScale="80" zoomScaleNormal="75" zoomScaleSheetLayoutView="80" workbookViewId="0">
      <selection activeCell="M4" sqref="M4:M12"/>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5" style="1" customWidth="1"/>
    <col min="13" max="13" width="40.125" style="1" customWidth="1"/>
    <col min="14" max="14" width="2.625" style="1" customWidth="1"/>
    <col min="15" max="15" width="9" style="1" customWidth="1"/>
    <col min="16"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301</v>
      </c>
      <c r="J2" s="389"/>
      <c r="K2" s="380" t="s">
        <v>302</v>
      </c>
      <c r="L2" s="381"/>
      <c r="M2" s="145" t="s">
        <v>300</v>
      </c>
      <c r="N2" s="382" t="s">
        <v>0</v>
      </c>
      <c r="O2" s="383"/>
    </row>
    <row r="3" spans="1:15" ht="30.6" customHeight="1" thickBot="1" x14ac:dyDescent="0.25">
      <c r="A3" s="384" t="s">
        <v>328</v>
      </c>
      <c r="B3" s="385"/>
      <c r="C3" s="385"/>
      <c r="D3" s="385"/>
      <c r="E3" s="385"/>
      <c r="F3" s="385"/>
      <c r="G3" s="385"/>
      <c r="H3" s="385"/>
      <c r="I3" s="385"/>
      <c r="J3" s="385"/>
      <c r="K3" s="385"/>
      <c r="L3" s="385"/>
      <c r="M3" s="386"/>
      <c r="N3" s="376"/>
      <c r="O3" s="377"/>
    </row>
    <row r="4" spans="1:15" ht="30.6" customHeight="1" x14ac:dyDescent="0.2">
      <c r="A4" s="192"/>
      <c r="B4" s="200" t="s">
        <v>324</v>
      </c>
      <c r="C4" s="219"/>
      <c r="D4" s="219"/>
      <c r="E4" s="219"/>
      <c r="F4" s="219"/>
      <c r="G4" s="220"/>
      <c r="H4" s="177"/>
      <c r="I4" s="152">
        <v>13500</v>
      </c>
      <c r="J4" s="147" t="s">
        <v>281</v>
      </c>
      <c r="K4" s="193"/>
      <c r="L4" s="178"/>
      <c r="M4" s="25"/>
      <c r="N4" s="26"/>
      <c r="O4" s="142"/>
    </row>
    <row r="5" spans="1:15" ht="30.6" customHeight="1" x14ac:dyDescent="0.2">
      <c r="A5" s="192"/>
      <c r="B5" s="204"/>
      <c r="C5" s="194"/>
      <c r="D5" s="194"/>
      <c r="E5" s="194"/>
      <c r="F5" s="194"/>
      <c r="G5" s="205"/>
      <c r="H5" s="164"/>
      <c r="I5" s="153"/>
      <c r="J5" s="148"/>
      <c r="K5" s="195"/>
      <c r="L5" s="148"/>
      <c r="M5" s="29"/>
      <c r="N5" s="30"/>
      <c r="O5" s="156"/>
    </row>
    <row r="6" spans="1:15" ht="30.6" customHeight="1" x14ac:dyDescent="0.2">
      <c r="A6" s="192"/>
      <c r="B6" s="204"/>
      <c r="C6" s="194"/>
      <c r="D6" s="194"/>
      <c r="E6" s="194"/>
      <c r="F6" s="194"/>
      <c r="G6" s="205"/>
      <c r="H6" s="150"/>
      <c r="I6" s="153"/>
      <c r="J6" s="148"/>
      <c r="K6" s="195"/>
      <c r="L6" s="148"/>
      <c r="M6" s="29"/>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4"/>
      <c r="B14" s="375" t="s">
        <v>34</v>
      </c>
      <c r="C14" s="376"/>
      <c r="D14" s="376"/>
      <c r="E14" s="376"/>
      <c r="F14" s="376"/>
      <c r="G14" s="376"/>
      <c r="H14" s="376"/>
      <c r="I14" s="376"/>
      <c r="J14" s="376"/>
      <c r="K14" s="376"/>
      <c r="L14" s="377"/>
      <c r="M14" s="21">
        <f>SUM(M4:M13)</f>
        <v>0</v>
      </c>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c r="C16" s="201"/>
      <c r="D16" s="201"/>
      <c r="E16" s="201"/>
      <c r="F16" s="201"/>
      <c r="G16" s="201"/>
      <c r="H16" s="202"/>
      <c r="I16" s="152"/>
      <c r="J16" s="147"/>
      <c r="K16" s="193"/>
      <c r="L16" s="147"/>
      <c r="M16" s="25"/>
      <c r="N16" s="26"/>
      <c r="O16" s="203"/>
    </row>
    <row r="17" spans="1:15" ht="30.6" customHeight="1" x14ac:dyDescent="0.2">
      <c r="A17" s="192"/>
      <c r="B17" s="204"/>
      <c r="C17" s="194"/>
      <c r="D17" s="194"/>
      <c r="E17" s="194"/>
      <c r="F17" s="194"/>
      <c r="G17" s="194"/>
      <c r="H17" s="150"/>
      <c r="I17" s="153"/>
      <c r="J17" s="148"/>
      <c r="K17" s="195"/>
      <c r="L17" s="148"/>
      <c r="M17" s="29"/>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f>SUM(M16:M25)</f>
        <v>0</v>
      </c>
      <c r="N26" s="19"/>
      <c r="O26" s="182"/>
    </row>
  </sheetData>
  <mergeCells count="10">
    <mergeCell ref="B26:L26"/>
    <mergeCell ref="A1:O1"/>
    <mergeCell ref="K2:L2"/>
    <mergeCell ref="N2:O2"/>
    <mergeCell ref="A3:L3"/>
    <mergeCell ref="M3:O3"/>
    <mergeCell ref="B14:L14"/>
    <mergeCell ref="M15:O15"/>
    <mergeCell ref="A2:G2"/>
    <mergeCell ref="I2:J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E898-4EBE-4472-BDC9-97356B84CD63}">
  <dimension ref="A1:O26"/>
  <sheetViews>
    <sheetView showZeros="0" view="pageBreakPreview" zoomScale="80" zoomScaleNormal="75" zoomScaleSheetLayoutView="80" workbookViewId="0">
      <selection activeCell="M11" sqref="M11"/>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625" style="1" customWidth="1"/>
    <col min="13" max="13" width="40.25" style="1" customWidth="1"/>
    <col min="14" max="14" width="2.625" style="1" customWidth="1"/>
    <col min="15"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301</v>
      </c>
      <c r="J2" s="389"/>
      <c r="K2" s="380" t="s">
        <v>302</v>
      </c>
      <c r="L2" s="381"/>
      <c r="M2" s="145" t="s">
        <v>300</v>
      </c>
      <c r="N2" s="382" t="s">
        <v>0</v>
      </c>
      <c r="O2" s="383"/>
    </row>
    <row r="3" spans="1:15" ht="30.6" customHeight="1" thickBot="1" x14ac:dyDescent="0.25">
      <c r="A3" s="384" t="s">
        <v>339</v>
      </c>
      <c r="B3" s="385"/>
      <c r="C3" s="385"/>
      <c r="D3" s="385"/>
      <c r="E3" s="385"/>
      <c r="F3" s="385"/>
      <c r="G3" s="385"/>
      <c r="H3" s="385"/>
      <c r="I3" s="385"/>
      <c r="J3" s="385"/>
      <c r="K3" s="385"/>
      <c r="L3" s="385"/>
      <c r="M3" s="386"/>
      <c r="N3" s="376"/>
      <c r="O3" s="377"/>
    </row>
    <row r="4" spans="1:15" ht="30.6" customHeight="1" x14ac:dyDescent="0.2">
      <c r="A4" s="192"/>
      <c r="B4" s="200" t="s">
        <v>313</v>
      </c>
      <c r="C4" s="219"/>
      <c r="D4" s="219"/>
      <c r="E4" s="219"/>
      <c r="F4" s="219"/>
      <c r="G4" s="220"/>
      <c r="H4" s="202"/>
      <c r="I4" s="152">
        <v>13500</v>
      </c>
      <c r="J4" s="147" t="s">
        <v>281</v>
      </c>
      <c r="K4" s="193"/>
      <c r="L4" s="178"/>
      <c r="M4" s="25"/>
      <c r="N4" s="26"/>
      <c r="O4" s="142"/>
    </row>
    <row r="5" spans="1:15" ht="30.6" customHeight="1" x14ac:dyDescent="0.2">
      <c r="A5" s="192"/>
      <c r="B5" s="204"/>
      <c r="C5" s="194"/>
      <c r="D5" s="194"/>
      <c r="E5" s="194"/>
      <c r="F5" s="194"/>
      <c r="G5" s="205"/>
      <c r="H5" s="150"/>
      <c r="I5" s="153"/>
      <c r="J5" s="148"/>
      <c r="K5" s="195"/>
      <c r="L5" s="148"/>
      <c r="M5" s="29"/>
      <c r="N5" s="30"/>
      <c r="O5" s="156"/>
    </row>
    <row r="6" spans="1:15" ht="30.6" customHeight="1" x14ac:dyDescent="0.2">
      <c r="A6" s="192"/>
      <c r="B6" s="204"/>
      <c r="C6" s="194"/>
      <c r="D6" s="194"/>
      <c r="E6" s="194"/>
      <c r="F6" s="194"/>
      <c r="G6" s="205"/>
      <c r="H6" s="150"/>
      <c r="I6" s="153"/>
      <c r="J6" s="148"/>
      <c r="K6" s="195"/>
      <c r="L6" s="148"/>
      <c r="M6" s="29"/>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3"/>
      <c r="B14" s="375" t="s">
        <v>34</v>
      </c>
      <c r="C14" s="376"/>
      <c r="D14" s="376"/>
      <c r="E14" s="376"/>
      <c r="F14" s="376"/>
      <c r="G14" s="376"/>
      <c r="H14" s="376"/>
      <c r="I14" s="376"/>
      <c r="J14" s="376"/>
      <c r="K14" s="376"/>
      <c r="L14" s="377"/>
      <c r="M14" s="21"/>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t="s">
        <v>303</v>
      </c>
      <c r="C16" s="201"/>
      <c r="D16" s="201"/>
      <c r="E16" s="201"/>
      <c r="F16" s="201"/>
      <c r="G16" s="201"/>
      <c r="H16" s="202"/>
      <c r="I16" s="152">
        <v>23000</v>
      </c>
      <c r="J16" s="147" t="s">
        <v>281</v>
      </c>
      <c r="K16" s="193"/>
      <c r="L16" s="147"/>
      <c r="M16" s="25"/>
      <c r="N16" s="26"/>
      <c r="O16" s="203"/>
    </row>
    <row r="17" spans="1:15" ht="30.6" customHeight="1" x14ac:dyDescent="0.2">
      <c r="A17" s="192"/>
      <c r="B17" s="204"/>
      <c r="C17" s="194"/>
      <c r="D17" s="194"/>
      <c r="E17" s="194"/>
      <c r="F17" s="194"/>
      <c r="G17" s="194"/>
      <c r="H17" s="150"/>
      <c r="I17" s="153"/>
      <c r="J17" s="148"/>
      <c r="K17" s="195"/>
      <c r="L17" s="148"/>
      <c r="M17" s="29"/>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c r="N26" s="19"/>
      <c r="O26" s="182"/>
    </row>
  </sheetData>
  <mergeCells count="10">
    <mergeCell ref="B14:L14"/>
    <mergeCell ref="M15:O15"/>
    <mergeCell ref="B26:L26"/>
    <mergeCell ref="A1:O1"/>
    <mergeCell ref="A2:G2"/>
    <mergeCell ref="I2:J2"/>
    <mergeCell ref="K2:L2"/>
    <mergeCell ref="N2:O2"/>
    <mergeCell ref="A3:L3"/>
    <mergeCell ref="M3:O3"/>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3B73A-2C26-4F8D-B8FF-2EE029E21D8A}">
  <dimension ref="A1:O26"/>
  <sheetViews>
    <sheetView showZeros="0" view="pageBreakPreview" zoomScale="80" zoomScaleNormal="75" zoomScaleSheetLayoutView="80" workbookViewId="0">
      <selection activeCell="M23" sqref="M23"/>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625" style="1" customWidth="1"/>
    <col min="13" max="13" width="40.25" style="1" customWidth="1"/>
    <col min="14" max="14" width="2.625" style="1" customWidth="1"/>
    <col min="15"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301</v>
      </c>
      <c r="J2" s="389"/>
      <c r="K2" s="380" t="s">
        <v>302</v>
      </c>
      <c r="L2" s="381"/>
      <c r="M2" s="145" t="s">
        <v>300</v>
      </c>
      <c r="N2" s="382" t="s">
        <v>0</v>
      </c>
      <c r="O2" s="383"/>
    </row>
    <row r="3" spans="1:15" ht="30.6" customHeight="1" thickBot="1" x14ac:dyDescent="0.25">
      <c r="A3" s="384" t="s">
        <v>338</v>
      </c>
      <c r="B3" s="385"/>
      <c r="C3" s="385"/>
      <c r="D3" s="385"/>
      <c r="E3" s="385"/>
      <c r="F3" s="385"/>
      <c r="G3" s="385"/>
      <c r="H3" s="385"/>
      <c r="I3" s="385"/>
      <c r="J3" s="385"/>
      <c r="K3" s="385"/>
      <c r="L3" s="385"/>
      <c r="M3" s="386"/>
      <c r="N3" s="376"/>
      <c r="O3" s="377"/>
    </row>
    <row r="4" spans="1:15" ht="30.6" customHeight="1" x14ac:dyDescent="0.2">
      <c r="A4" s="192"/>
      <c r="B4" s="200" t="s">
        <v>310</v>
      </c>
      <c r="C4" s="219"/>
      <c r="D4" s="219"/>
      <c r="E4" s="219"/>
      <c r="F4" s="219"/>
      <c r="G4" s="220"/>
      <c r="H4" s="202"/>
      <c r="I4" s="152">
        <v>1</v>
      </c>
      <c r="J4" s="147" t="s">
        <v>307</v>
      </c>
      <c r="K4" s="193"/>
      <c r="L4" s="178"/>
      <c r="M4" s="226"/>
      <c r="N4" s="26"/>
      <c r="O4" s="142"/>
    </row>
    <row r="5" spans="1:15" ht="30.6" customHeight="1" x14ac:dyDescent="0.2">
      <c r="A5" s="192"/>
      <c r="B5" s="204"/>
      <c r="C5" s="194"/>
      <c r="D5" s="194"/>
      <c r="E5" s="194"/>
      <c r="F5" s="194"/>
      <c r="G5" s="205"/>
      <c r="H5" s="150"/>
      <c r="I5" s="153"/>
      <c r="J5" s="148"/>
      <c r="K5" s="195"/>
      <c r="L5" s="148"/>
      <c r="M5" s="29"/>
      <c r="N5" s="30"/>
      <c r="O5" s="156"/>
    </row>
    <row r="6" spans="1:15" ht="30.6" customHeight="1" x14ac:dyDescent="0.2">
      <c r="A6" s="192"/>
      <c r="B6" s="204"/>
      <c r="C6" s="194"/>
      <c r="D6" s="194"/>
      <c r="E6" s="194"/>
      <c r="F6" s="194"/>
      <c r="G6" s="205"/>
      <c r="H6" s="150"/>
      <c r="I6" s="153"/>
      <c r="J6" s="148"/>
      <c r="K6" s="195"/>
      <c r="L6" s="148"/>
      <c r="M6" s="225"/>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4"/>
      <c r="B14" s="375" t="s">
        <v>34</v>
      </c>
      <c r="C14" s="376"/>
      <c r="D14" s="376"/>
      <c r="E14" s="376"/>
      <c r="F14" s="376"/>
      <c r="G14" s="376"/>
      <c r="H14" s="376"/>
      <c r="I14" s="376"/>
      <c r="J14" s="376"/>
      <c r="K14" s="376"/>
      <c r="L14" s="377"/>
      <c r="M14" s="21">
        <f>SUM(M4:M13)</f>
        <v>0</v>
      </c>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c r="C16" s="201"/>
      <c r="D16" s="201"/>
      <c r="E16" s="201"/>
      <c r="F16" s="201"/>
      <c r="G16" s="201"/>
      <c r="H16" s="202"/>
      <c r="I16" s="152"/>
      <c r="J16" s="147"/>
      <c r="K16" s="193"/>
      <c r="L16" s="147"/>
      <c r="M16" s="25"/>
      <c r="N16" s="26"/>
      <c r="O16" s="203"/>
    </row>
    <row r="17" spans="1:15" ht="30.6" customHeight="1" x14ac:dyDescent="0.2">
      <c r="A17" s="192"/>
      <c r="B17" s="204"/>
      <c r="C17" s="194"/>
      <c r="D17" s="194"/>
      <c r="E17" s="194"/>
      <c r="F17" s="194"/>
      <c r="G17" s="194"/>
      <c r="H17" s="150"/>
      <c r="I17" s="153"/>
      <c r="J17" s="148"/>
      <c r="K17" s="195"/>
      <c r="L17" s="148"/>
      <c r="M17" s="225"/>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c r="N26" s="19"/>
      <c r="O26" s="182"/>
    </row>
  </sheetData>
  <mergeCells count="10">
    <mergeCell ref="B14:L14"/>
    <mergeCell ref="M15:O15"/>
    <mergeCell ref="B26:L26"/>
    <mergeCell ref="A1:O1"/>
    <mergeCell ref="A2:G2"/>
    <mergeCell ref="I2:J2"/>
    <mergeCell ref="K2:L2"/>
    <mergeCell ref="N2:O2"/>
    <mergeCell ref="A3:L3"/>
    <mergeCell ref="M3:O3"/>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6"/>
  <sheetViews>
    <sheetView showZeros="0" view="pageBreakPreview" topLeftCell="A13" zoomScale="80" zoomScaleNormal="75" zoomScaleSheetLayoutView="80" workbookViewId="0">
      <selection activeCell="S25" sqref="S25"/>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146" customWidth="1"/>
    <col min="12" max="12" width="2.625" style="146" customWidth="1"/>
    <col min="13" max="13" width="40.375" style="3" customWidth="1"/>
    <col min="14" max="14" width="2.625" style="1" customWidth="1"/>
    <col min="15" max="15" width="9" style="1" customWidth="1"/>
    <col min="16" max="16" width="2.625" style="1" customWidth="1"/>
    <col min="17"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301</v>
      </c>
      <c r="J2" s="389"/>
      <c r="K2" s="380" t="s">
        <v>302</v>
      </c>
      <c r="L2" s="381"/>
      <c r="M2" s="145" t="s">
        <v>300</v>
      </c>
      <c r="N2" s="382" t="s">
        <v>0</v>
      </c>
      <c r="O2" s="383"/>
    </row>
    <row r="3" spans="1:15" ht="30.6" customHeight="1" thickBot="1" x14ac:dyDescent="0.25">
      <c r="A3" s="175" t="s">
        <v>332</v>
      </c>
      <c r="B3" s="174"/>
      <c r="C3" s="174"/>
      <c r="D3" s="174"/>
      <c r="E3" s="174"/>
      <c r="F3" s="174"/>
      <c r="G3" s="174"/>
      <c r="H3" s="174"/>
      <c r="I3" s="174"/>
      <c r="J3" s="174"/>
      <c r="K3" s="174"/>
      <c r="L3" s="174"/>
      <c r="M3" s="386"/>
      <c r="N3" s="376"/>
      <c r="O3" s="377"/>
    </row>
    <row r="4" spans="1:15" ht="30.6" customHeight="1" x14ac:dyDescent="0.2">
      <c r="A4" s="176"/>
      <c r="B4" s="170" t="s">
        <v>305</v>
      </c>
      <c r="C4" s="171"/>
      <c r="D4" s="171"/>
      <c r="E4" s="171"/>
      <c r="F4" s="171"/>
      <c r="G4" s="172"/>
      <c r="H4" s="177"/>
      <c r="I4" s="166">
        <v>16500</v>
      </c>
      <c r="J4" s="173" t="s">
        <v>281</v>
      </c>
      <c r="K4" s="213"/>
      <c r="L4" s="213"/>
      <c r="M4" s="29"/>
      <c r="N4" s="26"/>
      <c r="O4" s="142"/>
    </row>
    <row r="5" spans="1:15" ht="30.6" customHeight="1" x14ac:dyDescent="0.2">
      <c r="A5" s="17"/>
      <c r="B5" s="22"/>
      <c r="C5" s="28"/>
      <c r="D5" s="28"/>
      <c r="E5" s="28"/>
      <c r="F5" s="28"/>
      <c r="G5" s="28"/>
      <c r="H5" s="164"/>
      <c r="I5" s="153"/>
      <c r="J5" s="148"/>
      <c r="K5" s="214"/>
      <c r="L5" s="214"/>
      <c r="M5" s="29"/>
      <c r="N5" s="30"/>
      <c r="O5" s="156"/>
    </row>
    <row r="6" spans="1:15" ht="30.6" customHeight="1" x14ac:dyDescent="0.2">
      <c r="A6" s="17"/>
      <c r="B6" s="36"/>
      <c r="C6" s="28"/>
      <c r="D6" s="28"/>
      <c r="E6" s="28"/>
      <c r="F6" s="28"/>
      <c r="G6" s="28"/>
      <c r="H6" s="164"/>
      <c r="I6" s="153"/>
      <c r="J6" s="148"/>
      <c r="K6" s="214"/>
      <c r="L6" s="214"/>
      <c r="M6" s="29"/>
      <c r="N6" s="30"/>
      <c r="O6" s="156"/>
    </row>
    <row r="7" spans="1:15" ht="30.6" customHeight="1" x14ac:dyDescent="0.2">
      <c r="A7" s="17"/>
      <c r="B7" s="22"/>
      <c r="C7" s="28"/>
      <c r="D7" s="28"/>
      <c r="E7" s="28"/>
      <c r="F7" s="28"/>
      <c r="G7" s="28"/>
      <c r="H7" s="164"/>
      <c r="I7" s="153"/>
      <c r="J7" s="148"/>
      <c r="K7" s="214"/>
      <c r="L7" s="214"/>
      <c r="M7" s="29"/>
      <c r="N7" s="30"/>
      <c r="O7" s="124"/>
    </row>
    <row r="8" spans="1:15" ht="30.6" customHeight="1" x14ac:dyDescent="0.2">
      <c r="A8" s="17"/>
      <c r="B8" s="22"/>
      <c r="C8" s="28"/>
      <c r="D8" s="28"/>
      <c r="E8" s="28"/>
      <c r="F8" s="28"/>
      <c r="G8" s="28"/>
      <c r="H8" s="150"/>
      <c r="I8" s="153"/>
      <c r="J8" s="148"/>
      <c r="K8" s="214"/>
      <c r="L8" s="214"/>
      <c r="M8" s="29"/>
      <c r="N8" s="30"/>
      <c r="O8" s="124"/>
    </row>
    <row r="9" spans="1:15" ht="30.6" customHeight="1" x14ac:dyDescent="0.2">
      <c r="A9" s="17"/>
      <c r="B9" s="22"/>
      <c r="C9" s="28"/>
      <c r="D9" s="28"/>
      <c r="E9" s="28"/>
      <c r="F9" s="28"/>
      <c r="G9" s="28"/>
      <c r="H9" s="150"/>
      <c r="I9" s="153"/>
      <c r="J9" s="148"/>
      <c r="K9" s="214"/>
      <c r="L9" s="214"/>
      <c r="M9" s="29"/>
      <c r="N9" s="30"/>
      <c r="O9" s="124"/>
    </row>
    <row r="10" spans="1:15" ht="30.6" customHeight="1" x14ac:dyDescent="0.2">
      <c r="A10" s="17"/>
      <c r="B10" s="22"/>
      <c r="C10" s="28"/>
      <c r="D10" s="28"/>
      <c r="E10" s="28"/>
      <c r="F10" s="28"/>
      <c r="G10" s="28"/>
      <c r="H10" s="150"/>
      <c r="I10" s="153"/>
      <c r="J10" s="148"/>
      <c r="K10" s="214"/>
      <c r="L10" s="214"/>
      <c r="M10" s="29"/>
      <c r="N10" s="30"/>
      <c r="O10" s="124"/>
    </row>
    <row r="11" spans="1:15" ht="30.6" customHeight="1" x14ac:dyDescent="0.2">
      <c r="A11" s="17"/>
      <c r="B11" s="22"/>
      <c r="C11" s="28"/>
      <c r="D11" s="28"/>
      <c r="E11" s="28"/>
      <c r="F11" s="28"/>
      <c r="G11" s="28"/>
      <c r="H11" s="150"/>
      <c r="I11" s="153"/>
      <c r="J11" s="148"/>
      <c r="K11" s="214"/>
      <c r="L11" s="214"/>
      <c r="M11" s="29"/>
      <c r="N11" s="30"/>
      <c r="O11" s="124"/>
    </row>
    <row r="12" spans="1:15" ht="30.6" customHeight="1" x14ac:dyDescent="0.2">
      <c r="A12" s="17"/>
      <c r="B12" s="22"/>
      <c r="C12" s="28"/>
      <c r="D12" s="28"/>
      <c r="E12" s="28"/>
      <c r="F12" s="28"/>
      <c r="G12" s="28"/>
      <c r="H12" s="150"/>
      <c r="I12" s="153"/>
      <c r="J12" s="148"/>
      <c r="K12" s="214"/>
      <c r="L12" s="214"/>
      <c r="M12" s="29"/>
      <c r="N12" s="30"/>
      <c r="O12" s="124"/>
    </row>
    <row r="13" spans="1:15" ht="30.6" customHeight="1" thickBot="1" x14ac:dyDescent="0.25">
      <c r="A13" s="17"/>
      <c r="B13" s="23"/>
      <c r="C13" s="32"/>
      <c r="D13" s="32"/>
      <c r="E13" s="32"/>
      <c r="F13" s="32"/>
      <c r="G13" s="32"/>
      <c r="H13" s="151"/>
      <c r="I13" s="154"/>
      <c r="J13" s="149"/>
      <c r="K13" s="215"/>
      <c r="L13" s="215"/>
      <c r="M13" s="33"/>
      <c r="N13" s="32"/>
      <c r="O13" s="125"/>
    </row>
    <row r="14" spans="1:15" ht="30.6" customHeight="1" thickBot="1" x14ac:dyDescent="0.25">
      <c r="A14" s="224"/>
      <c r="B14" s="375" t="s">
        <v>34</v>
      </c>
      <c r="C14" s="376"/>
      <c r="D14" s="376"/>
      <c r="E14" s="376"/>
      <c r="F14" s="376"/>
      <c r="G14" s="376"/>
      <c r="H14" s="376"/>
      <c r="I14" s="376"/>
      <c r="J14" s="376"/>
      <c r="K14" s="179"/>
      <c r="L14" s="179"/>
      <c r="M14" s="21"/>
      <c r="N14" s="19"/>
      <c r="O14" s="20"/>
    </row>
    <row r="15" spans="1:15" ht="30.6" customHeight="1" thickBot="1" x14ac:dyDescent="0.25">
      <c r="A15" s="176"/>
      <c r="B15" s="222"/>
      <c r="C15" s="222"/>
      <c r="D15" s="222"/>
      <c r="E15" s="222"/>
      <c r="F15" s="222"/>
      <c r="G15" s="222"/>
      <c r="H15" s="222"/>
      <c r="I15" s="222"/>
      <c r="J15" s="222"/>
      <c r="K15" s="180"/>
      <c r="L15" s="180"/>
      <c r="M15" s="386"/>
      <c r="N15" s="376"/>
      <c r="O15" s="377"/>
    </row>
    <row r="16" spans="1:15" ht="30.6" customHeight="1" x14ac:dyDescent="0.2">
      <c r="A16" s="17"/>
      <c r="B16" s="35"/>
      <c r="C16" s="24"/>
      <c r="D16" s="24"/>
      <c r="E16" s="24"/>
      <c r="F16" s="24"/>
      <c r="G16" s="24"/>
      <c r="H16" s="177"/>
      <c r="I16" s="152"/>
      <c r="J16" s="216"/>
      <c r="K16" s="217"/>
      <c r="L16" s="178"/>
      <c r="M16" s="29"/>
      <c r="N16" s="26"/>
      <c r="O16" s="142"/>
    </row>
    <row r="17" spans="1:15" ht="30.6" customHeight="1" x14ac:dyDescent="0.2">
      <c r="A17" s="17"/>
      <c r="B17" s="36"/>
      <c r="C17" s="28"/>
      <c r="D17" s="28"/>
      <c r="E17" s="28"/>
      <c r="F17" s="28"/>
      <c r="G17" s="28"/>
      <c r="H17" s="164"/>
      <c r="I17" s="153"/>
      <c r="J17" s="148"/>
      <c r="K17" s="214"/>
      <c r="L17" s="214"/>
      <c r="M17" s="29"/>
      <c r="N17" s="30"/>
      <c r="O17" s="157"/>
    </row>
    <row r="18" spans="1:15" ht="30.6" customHeight="1" x14ac:dyDescent="0.2">
      <c r="A18" s="17"/>
      <c r="B18" s="36"/>
      <c r="C18" s="28"/>
      <c r="D18" s="28"/>
      <c r="E18" s="28"/>
      <c r="F18" s="28"/>
      <c r="G18" s="28"/>
      <c r="H18" s="164"/>
      <c r="I18" s="153"/>
      <c r="J18" s="148"/>
      <c r="K18" s="214"/>
      <c r="L18" s="214"/>
      <c r="M18" s="29"/>
      <c r="N18" s="30"/>
      <c r="O18" s="124"/>
    </row>
    <row r="19" spans="1:15" ht="30.6" customHeight="1" x14ac:dyDescent="0.2">
      <c r="A19" s="17"/>
      <c r="B19" s="36"/>
      <c r="C19" s="28"/>
      <c r="D19" s="28"/>
      <c r="E19" s="28"/>
      <c r="F19" s="28"/>
      <c r="G19" s="28"/>
      <c r="H19" s="164"/>
      <c r="I19" s="153"/>
      <c r="J19" s="148"/>
      <c r="K19" s="214"/>
      <c r="L19" s="214"/>
      <c r="M19" s="29"/>
      <c r="N19" s="30"/>
      <c r="O19" s="31"/>
    </row>
    <row r="20" spans="1:15" ht="30.6" customHeight="1" x14ac:dyDescent="0.2">
      <c r="A20" s="17"/>
      <c r="B20" s="36"/>
      <c r="C20" s="28"/>
      <c r="D20" s="28"/>
      <c r="E20" s="28"/>
      <c r="F20" s="28"/>
      <c r="G20" s="28"/>
      <c r="H20" s="150"/>
      <c r="I20" s="153"/>
      <c r="J20" s="148"/>
      <c r="K20" s="214"/>
      <c r="L20" s="214"/>
      <c r="M20" s="29"/>
      <c r="N20" s="28"/>
      <c r="O20" s="31"/>
    </row>
    <row r="21" spans="1:15" ht="30.6" customHeight="1" x14ac:dyDescent="0.2">
      <c r="A21" s="17"/>
      <c r="B21" s="36"/>
      <c r="C21" s="28"/>
      <c r="D21" s="28"/>
      <c r="E21" s="28"/>
      <c r="F21" s="28"/>
      <c r="G21" s="28"/>
      <c r="H21" s="150"/>
      <c r="I21" s="153"/>
      <c r="J21" s="148"/>
      <c r="K21" s="214"/>
      <c r="L21" s="214"/>
      <c r="M21" s="29"/>
      <c r="N21" s="30"/>
      <c r="O21" s="31"/>
    </row>
    <row r="22" spans="1:15" ht="30.6" customHeight="1" x14ac:dyDescent="0.2">
      <c r="A22" s="17"/>
      <c r="B22" s="36"/>
      <c r="C22" s="28"/>
      <c r="D22" s="28"/>
      <c r="E22" s="28"/>
      <c r="F22" s="28"/>
      <c r="G22" s="28"/>
      <c r="H22" s="150"/>
      <c r="I22" s="153"/>
      <c r="J22" s="148"/>
      <c r="K22" s="214"/>
      <c r="L22" s="214"/>
      <c r="M22" s="29"/>
      <c r="N22" s="30"/>
      <c r="O22" s="31"/>
    </row>
    <row r="23" spans="1:15" ht="30.6" customHeight="1" x14ac:dyDescent="0.2">
      <c r="A23" s="17"/>
      <c r="B23" s="36"/>
      <c r="C23" s="28"/>
      <c r="D23" s="28"/>
      <c r="E23" s="28"/>
      <c r="F23" s="28"/>
      <c r="G23" s="28"/>
      <c r="H23" s="150"/>
      <c r="I23" s="153"/>
      <c r="J23" s="148"/>
      <c r="K23" s="214"/>
      <c r="L23" s="214"/>
      <c r="M23" s="29"/>
      <c r="N23" s="30"/>
      <c r="O23" s="31"/>
    </row>
    <row r="24" spans="1:15" ht="30.6" customHeight="1" x14ac:dyDescent="0.2">
      <c r="A24" s="17"/>
      <c r="B24" s="143"/>
      <c r="C24" s="28"/>
      <c r="D24" s="28"/>
      <c r="E24" s="28"/>
      <c r="F24" s="28"/>
      <c r="G24" s="28"/>
      <c r="H24" s="150"/>
      <c r="I24" s="153"/>
      <c r="J24" s="148"/>
      <c r="K24" s="214"/>
      <c r="L24" s="214"/>
      <c r="M24" s="29"/>
      <c r="N24" s="28"/>
      <c r="O24" s="31"/>
    </row>
    <row r="25" spans="1:15" ht="30.6" customHeight="1" thickBot="1" x14ac:dyDescent="0.25">
      <c r="A25" s="17"/>
      <c r="B25" s="144"/>
      <c r="C25" s="32"/>
      <c r="D25" s="32"/>
      <c r="E25" s="32"/>
      <c r="F25" s="32"/>
      <c r="G25" s="32"/>
      <c r="H25" s="151"/>
      <c r="I25" s="154"/>
      <c r="J25" s="149"/>
      <c r="K25" s="215"/>
      <c r="L25" s="215"/>
      <c r="M25" s="33"/>
      <c r="N25" s="37"/>
      <c r="O25" s="34"/>
    </row>
    <row r="26" spans="1:15" ht="30.6" customHeight="1" thickBot="1" x14ac:dyDescent="0.25">
      <c r="A26" s="18"/>
      <c r="B26" s="375" t="s">
        <v>34</v>
      </c>
      <c r="C26" s="376"/>
      <c r="D26" s="376"/>
      <c r="E26" s="376"/>
      <c r="F26" s="376"/>
      <c r="G26" s="376"/>
      <c r="H26" s="376"/>
      <c r="I26" s="376"/>
      <c r="J26" s="376"/>
      <c r="K26" s="179"/>
      <c r="L26" s="179"/>
      <c r="M26" s="21"/>
      <c r="N26" s="19"/>
      <c r="O26" s="20"/>
    </row>
  </sheetData>
  <mergeCells count="9">
    <mergeCell ref="B26:J26"/>
    <mergeCell ref="B14:J14"/>
    <mergeCell ref="A1:O1"/>
    <mergeCell ref="M15:O15"/>
    <mergeCell ref="A2:G2"/>
    <mergeCell ref="N2:O2"/>
    <mergeCell ref="M3:O3"/>
    <mergeCell ref="I2:J2"/>
    <mergeCell ref="K2:L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7"/>
  <sheetViews>
    <sheetView showZeros="0" tabSelected="1" view="pageBreakPreview" zoomScale="80" zoomScaleNormal="75" zoomScaleSheetLayoutView="80" workbookViewId="0">
      <selection activeCell="T13" sqref="T13"/>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146" customWidth="1"/>
    <col min="12" max="12" width="2.625" style="146" customWidth="1"/>
    <col min="13" max="13" width="40.375" style="3" customWidth="1"/>
    <col min="14" max="14" width="2.625" style="1" customWidth="1"/>
    <col min="15" max="15" width="9" style="1" customWidth="1"/>
    <col min="16" max="16" width="2.625" style="1" customWidth="1"/>
    <col min="17"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301</v>
      </c>
      <c r="J2" s="389"/>
      <c r="K2" s="380" t="s">
        <v>302</v>
      </c>
      <c r="L2" s="381"/>
      <c r="M2" s="145" t="s">
        <v>300</v>
      </c>
      <c r="N2" s="382" t="s">
        <v>0</v>
      </c>
      <c r="O2" s="383"/>
    </row>
    <row r="3" spans="1:15" ht="30.6" customHeight="1" thickBot="1" x14ac:dyDescent="0.25">
      <c r="A3" s="384" t="s">
        <v>337</v>
      </c>
      <c r="B3" s="390"/>
      <c r="C3" s="390"/>
      <c r="D3" s="390"/>
      <c r="E3" s="390"/>
      <c r="F3" s="390"/>
      <c r="G3" s="390"/>
      <c r="H3" s="390"/>
      <c r="I3" s="390"/>
      <c r="J3" s="390"/>
      <c r="K3" s="180"/>
      <c r="L3" s="180"/>
      <c r="M3" s="386"/>
      <c r="N3" s="376"/>
      <c r="O3" s="377"/>
    </row>
    <row r="4" spans="1:15" ht="30.6" customHeight="1" x14ac:dyDescent="0.2">
      <c r="A4" s="17"/>
      <c r="B4" s="35" t="s">
        <v>314</v>
      </c>
      <c r="C4" s="24"/>
      <c r="D4" s="24"/>
      <c r="E4" s="24"/>
      <c r="F4" s="24"/>
      <c r="G4" s="24"/>
      <c r="H4" s="177"/>
      <c r="I4" s="168">
        <v>10000</v>
      </c>
      <c r="J4" s="147" t="s">
        <v>340</v>
      </c>
      <c r="K4" s="216"/>
      <c r="L4" s="216"/>
      <c r="M4" s="25"/>
      <c r="N4" s="26"/>
      <c r="O4" s="142"/>
    </row>
    <row r="5" spans="1:15" ht="30.6" customHeight="1" x14ac:dyDescent="0.2">
      <c r="A5" s="17"/>
      <c r="B5" s="36"/>
      <c r="C5" s="28"/>
      <c r="D5" s="28"/>
      <c r="E5" s="28"/>
      <c r="F5" s="28"/>
      <c r="G5" s="28"/>
      <c r="H5" s="164"/>
      <c r="I5" s="169"/>
      <c r="J5" s="148"/>
      <c r="K5" s="214"/>
      <c r="L5" s="214"/>
      <c r="M5" s="29"/>
      <c r="N5" s="30"/>
      <c r="O5" s="157"/>
    </row>
    <row r="6" spans="1:15" ht="30.6" customHeight="1" x14ac:dyDescent="0.2">
      <c r="A6" s="17"/>
      <c r="B6" s="22"/>
      <c r="C6" s="28"/>
      <c r="D6" s="28"/>
      <c r="E6" s="28"/>
      <c r="F6" s="28"/>
      <c r="G6" s="28"/>
      <c r="H6" s="164"/>
      <c r="I6" s="167"/>
      <c r="J6" s="148"/>
      <c r="K6" s="214"/>
      <c r="L6" s="214"/>
      <c r="M6" s="29"/>
      <c r="N6" s="30"/>
      <c r="O6" s="31"/>
    </row>
    <row r="7" spans="1:15" ht="30.6" customHeight="1" x14ac:dyDescent="0.2">
      <c r="A7" s="17"/>
      <c r="B7" s="22"/>
      <c r="C7" s="28"/>
      <c r="D7" s="28"/>
      <c r="E7" s="28"/>
      <c r="F7" s="28"/>
      <c r="G7" s="28"/>
      <c r="H7" s="150"/>
      <c r="I7" s="153"/>
      <c r="J7" s="148"/>
      <c r="K7" s="214"/>
      <c r="L7" s="214"/>
      <c r="M7" s="29"/>
      <c r="N7" s="30"/>
      <c r="O7" s="31"/>
    </row>
    <row r="8" spans="1:15" ht="30.6" customHeight="1" x14ac:dyDescent="0.2">
      <c r="A8" s="17"/>
      <c r="B8" s="22"/>
      <c r="C8" s="28"/>
      <c r="D8" s="28"/>
      <c r="E8" s="28"/>
      <c r="F8" s="28"/>
      <c r="G8" s="28"/>
      <c r="H8" s="150"/>
      <c r="I8" s="153"/>
      <c r="J8" s="148"/>
      <c r="K8" s="214"/>
      <c r="L8" s="214"/>
      <c r="M8" s="29"/>
      <c r="N8" s="30"/>
      <c r="O8" s="31"/>
    </row>
    <row r="9" spans="1:15" ht="30.6" customHeight="1" x14ac:dyDescent="0.2">
      <c r="A9" s="17"/>
      <c r="B9" s="22"/>
      <c r="C9" s="28"/>
      <c r="D9" s="28"/>
      <c r="E9" s="28"/>
      <c r="F9" s="28"/>
      <c r="G9" s="28"/>
      <c r="H9" s="150"/>
      <c r="I9" s="153"/>
      <c r="J9" s="148"/>
      <c r="K9" s="214"/>
      <c r="L9" s="214"/>
      <c r="M9" s="29"/>
      <c r="N9" s="30"/>
      <c r="O9" s="31"/>
    </row>
    <row r="10" spans="1:15" ht="30.6" customHeight="1" x14ac:dyDescent="0.2">
      <c r="A10" s="17"/>
      <c r="B10" s="22"/>
      <c r="C10" s="28"/>
      <c r="D10" s="28"/>
      <c r="E10" s="28"/>
      <c r="F10" s="28"/>
      <c r="G10" s="28"/>
      <c r="H10" s="150"/>
      <c r="I10" s="153"/>
      <c r="J10" s="148"/>
      <c r="K10" s="214"/>
      <c r="L10" s="214"/>
      <c r="M10" s="29"/>
      <c r="N10" s="30"/>
      <c r="O10" s="31"/>
    </row>
    <row r="11" spans="1:15" ht="30.6" customHeight="1" x14ac:dyDescent="0.2">
      <c r="A11" s="17"/>
      <c r="B11" s="22"/>
      <c r="C11" s="28"/>
      <c r="D11" s="28"/>
      <c r="E11" s="28"/>
      <c r="F11" s="28"/>
      <c r="G11" s="28"/>
      <c r="H11" s="150"/>
      <c r="I11" s="153"/>
      <c r="J11" s="148"/>
      <c r="K11" s="214"/>
      <c r="L11" s="214"/>
      <c r="M11" s="29"/>
      <c r="N11" s="30"/>
      <c r="O11" s="31"/>
    </row>
    <row r="12" spans="1:15" ht="30.6" customHeight="1" x14ac:dyDescent="0.2">
      <c r="A12" s="17"/>
      <c r="B12" s="139"/>
      <c r="C12" s="137"/>
      <c r="D12" s="137"/>
      <c r="E12" s="137"/>
      <c r="F12" s="137"/>
      <c r="G12" s="138"/>
      <c r="H12" s="150"/>
      <c r="I12" s="153"/>
      <c r="J12" s="148"/>
      <c r="K12" s="214"/>
      <c r="L12" s="214"/>
      <c r="M12" s="29"/>
      <c r="N12" s="30"/>
      <c r="O12" s="31"/>
    </row>
    <row r="13" spans="1:15" ht="30.6" customHeight="1" x14ac:dyDescent="0.2">
      <c r="A13" s="17"/>
      <c r="B13" s="140"/>
      <c r="C13" s="130"/>
      <c r="D13" s="130"/>
      <c r="E13" s="130"/>
      <c r="F13" s="130"/>
      <c r="G13" s="133"/>
      <c r="H13" s="150"/>
      <c r="I13" s="153"/>
      <c r="J13" s="148"/>
      <c r="K13" s="214"/>
      <c r="L13" s="214"/>
      <c r="M13" s="29"/>
      <c r="N13" s="30"/>
      <c r="O13" s="31"/>
    </row>
    <row r="14" spans="1:15" ht="30.6" customHeight="1" thickBot="1" x14ac:dyDescent="0.25">
      <c r="A14" s="17"/>
      <c r="B14" s="23"/>
      <c r="C14" s="32"/>
      <c r="D14" s="32"/>
      <c r="E14" s="32"/>
      <c r="F14" s="32"/>
      <c r="G14" s="32"/>
      <c r="H14" s="151"/>
      <c r="I14" s="154"/>
      <c r="J14" s="149"/>
      <c r="K14" s="215"/>
      <c r="L14" s="215"/>
      <c r="M14" s="33"/>
      <c r="N14" s="32"/>
      <c r="O14" s="34"/>
    </row>
    <row r="15" spans="1:15" ht="30.6" customHeight="1" thickBot="1" x14ac:dyDescent="0.25">
      <c r="A15" s="224"/>
      <c r="B15" s="375" t="s">
        <v>34</v>
      </c>
      <c r="C15" s="376"/>
      <c r="D15" s="376"/>
      <c r="E15" s="376"/>
      <c r="F15" s="376"/>
      <c r="G15" s="376"/>
      <c r="H15" s="376"/>
      <c r="I15" s="376"/>
      <c r="J15" s="376"/>
      <c r="K15" s="179"/>
      <c r="L15" s="179"/>
      <c r="M15" s="21"/>
      <c r="N15" s="19"/>
      <c r="O15" s="20"/>
    </row>
    <row r="16" spans="1:15" ht="30.6" customHeight="1" thickBot="1" x14ac:dyDescent="0.25">
      <c r="A16" s="176"/>
      <c r="B16" s="222"/>
      <c r="C16" s="222"/>
      <c r="D16" s="222"/>
      <c r="E16" s="222"/>
      <c r="F16" s="222"/>
      <c r="G16" s="222"/>
      <c r="H16" s="222"/>
      <c r="I16" s="222"/>
      <c r="J16" s="222"/>
      <c r="K16" s="183"/>
      <c r="L16" s="183"/>
      <c r="M16" s="376"/>
      <c r="N16" s="376"/>
      <c r="O16" s="377"/>
    </row>
    <row r="17" spans="1:15" ht="30.6" customHeight="1" x14ac:dyDescent="0.2">
      <c r="A17" s="17"/>
      <c r="B17" s="35" t="s">
        <v>315</v>
      </c>
      <c r="C17" s="24"/>
      <c r="D17" s="24"/>
      <c r="E17" s="24"/>
      <c r="F17" s="24"/>
      <c r="G17" s="24"/>
      <c r="H17" s="177"/>
      <c r="I17" s="152">
        <v>3500</v>
      </c>
      <c r="J17" s="147" t="s">
        <v>340</v>
      </c>
      <c r="K17" s="216"/>
      <c r="L17" s="216"/>
      <c r="M17" s="25"/>
      <c r="N17" s="26"/>
      <c r="O17" s="142"/>
    </row>
    <row r="18" spans="1:15" ht="30.6" customHeight="1" x14ac:dyDescent="0.2">
      <c r="A18" s="17"/>
      <c r="B18" s="36"/>
      <c r="C18" s="28"/>
      <c r="D18" s="28"/>
      <c r="E18" s="28"/>
      <c r="F18" s="28"/>
      <c r="G18" s="28"/>
      <c r="H18" s="164"/>
      <c r="I18" s="153"/>
      <c r="J18" s="148"/>
      <c r="K18" s="214"/>
      <c r="L18" s="214"/>
      <c r="M18" s="134"/>
      <c r="N18" s="30"/>
      <c r="O18" s="31"/>
    </row>
    <row r="19" spans="1:15" ht="30.6" customHeight="1" x14ac:dyDescent="0.2">
      <c r="A19" s="17"/>
      <c r="B19" s="22" t="s">
        <v>299</v>
      </c>
      <c r="C19" s="28"/>
      <c r="D19" s="28"/>
      <c r="E19" s="28"/>
      <c r="F19" s="28"/>
      <c r="G19" s="28"/>
      <c r="H19" s="150"/>
      <c r="I19" s="153"/>
      <c r="J19" s="148"/>
      <c r="K19" s="214"/>
      <c r="L19" s="214"/>
      <c r="M19" s="29"/>
      <c r="N19" s="30"/>
      <c r="O19" s="31"/>
    </row>
    <row r="20" spans="1:15" ht="30.6" customHeight="1" x14ac:dyDescent="0.2">
      <c r="A20" s="17"/>
      <c r="B20" s="22"/>
      <c r="C20" s="28"/>
      <c r="D20" s="28"/>
      <c r="E20" s="28"/>
      <c r="F20" s="28"/>
      <c r="G20" s="28"/>
      <c r="H20" s="150"/>
      <c r="I20" s="153"/>
      <c r="J20" s="148"/>
      <c r="K20" s="214"/>
      <c r="L20" s="214"/>
      <c r="M20" s="29"/>
      <c r="N20" s="30"/>
      <c r="O20" s="31"/>
    </row>
    <row r="21" spans="1:15" ht="30.6" customHeight="1" x14ac:dyDescent="0.2">
      <c r="A21" s="17"/>
      <c r="B21" s="22"/>
      <c r="C21" s="28"/>
      <c r="D21" s="28"/>
      <c r="E21" s="28"/>
      <c r="F21" s="28"/>
      <c r="G21" s="28"/>
      <c r="H21" s="150"/>
      <c r="I21" s="153"/>
      <c r="J21" s="148"/>
      <c r="K21" s="214"/>
      <c r="L21" s="214"/>
      <c r="M21" s="29"/>
      <c r="N21" s="28"/>
      <c r="O21" s="31"/>
    </row>
    <row r="22" spans="1:15" ht="30.6" customHeight="1" x14ac:dyDescent="0.2">
      <c r="A22" s="17"/>
      <c r="B22" s="22"/>
      <c r="C22" s="28"/>
      <c r="D22" s="28"/>
      <c r="E22" s="28"/>
      <c r="F22" s="28"/>
      <c r="G22" s="28"/>
      <c r="H22" s="150"/>
      <c r="I22" s="153"/>
      <c r="J22" s="148"/>
      <c r="K22" s="214"/>
      <c r="L22" s="214"/>
      <c r="M22" s="29"/>
      <c r="N22" s="30"/>
      <c r="O22" s="31"/>
    </row>
    <row r="23" spans="1:15" ht="30.6" customHeight="1" x14ac:dyDescent="0.2">
      <c r="A23" s="17"/>
      <c r="B23" s="22"/>
      <c r="C23" s="28"/>
      <c r="D23" s="28"/>
      <c r="E23" s="28"/>
      <c r="F23" s="28"/>
      <c r="G23" s="28"/>
      <c r="H23" s="150"/>
      <c r="I23" s="153"/>
      <c r="J23" s="148"/>
      <c r="K23" s="214"/>
      <c r="L23" s="214"/>
      <c r="M23" s="29"/>
      <c r="N23" s="30"/>
      <c r="O23" s="31"/>
    </row>
    <row r="24" spans="1:15" ht="30.6" customHeight="1" x14ac:dyDescent="0.2">
      <c r="A24" s="17"/>
      <c r="B24" s="140"/>
      <c r="C24" s="130"/>
      <c r="D24" s="130"/>
      <c r="E24" s="130"/>
      <c r="F24" s="130"/>
      <c r="G24" s="133"/>
      <c r="H24" s="150"/>
      <c r="I24" s="153"/>
      <c r="J24" s="148"/>
      <c r="K24" s="214"/>
      <c r="L24" s="214"/>
      <c r="M24" s="29"/>
      <c r="N24" s="30"/>
      <c r="O24" s="31"/>
    </row>
    <row r="25" spans="1:15" ht="30.6" customHeight="1" x14ac:dyDescent="0.2">
      <c r="A25" s="17"/>
      <c r="B25" s="391"/>
      <c r="C25" s="392"/>
      <c r="D25" s="392"/>
      <c r="E25" s="392"/>
      <c r="F25" s="392"/>
      <c r="G25" s="393"/>
      <c r="H25" s="150"/>
      <c r="I25" s="153"/>
      <c r="J25" s="148"/>
      <c r="K25" s="214"/>
      <c r="L25" s="214"/>
      <c r="M25" s="29"/>
      <c r="N25" s="28"/>
      <c r="O25" s="31"/>
    </row>
    <row r="26" spans="1:15" ht="30.6" customHeight="1" thickBot="1" x14ac:dyDescent="0.25">
      <c r="A26" s="17"/>
      <c r="B26" s="394"/>
      <c r="C26" s="395"/>
      <c r="D26" s="395"/>
      <c r="E26" s="395"/>
      <c r="F26" s="395"/>
      <c r="G26" s="396"/>
      <c r="H26" s="151"/>
      <c r="I26" s="154"/>
      <c r="J26" s="149"/>
      <c r="K26" s="215"/>
      <c r="L26" s="215"/>
      <c r="M26" s="136"/>
      <c r="N26" s="37"/>
      <c r="O26" s="34"/>
    </row>
    <row r="27" spans="1:15" ht="30.6" customHeight="1" thickBot="1" x14ac:dyDescent="0.25">
      <c r="A27" s="18"/>
      <c r="B27" s="375" t="s">
        <v>34</v>
      </c>
      <c r="C27" s="376"/>
      <c r="D27" s="376"/>
      <c r="E27" s="376"/>
      <c r="F27" s="376"/>
      <c r="G27" s="376"/>
      <c r="H27" s="376"/>
      <c r="I27" s="376"/>
      <c r="J27" s="376"/>
      <c r="K27" s="179"/>
      <c r="L27" s="179"/>
      <c r="M27" s="135"/>
      <c r="N27" s="19"/>
      <c r="O27" s="20"/>
    </row>
  </sheetData>
  <mergeCells count="12">
    <mergeCell ref="A1:O1"/>
    <mergeCell ref="M16:O16"/>
    <mergeCell ref="A3:J3"/>
    <mergeCell ref="M3:O3"/>
    <mergeCell ref="B27:J27"/>
    <mergeCell ref="B15:J15"/>
    <mergeCell ref="B25:G25"/>
    <mergeCell ref="B26:G26"/>
    <mergeCell ref="A2:G2"/>
    <mergeCell ref="I2:J2"/>
    <mergeCell ref="N2:O2"/>
    <mergeCell ref="K2:L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11"/>
  <sheetViews>
    <sheetView showZeros="0" workbookViewId="0">
      <selection activeCell="A53" sqref="A53:L56"/>
    </sheetView>
  </sheetViews>
  <sheetFormatPr defaultRowHeight="13.5" x14ac:dyDescent="0.15"/>
  <cols>
    <col min="1" max="1" width="7.625" style="73" customWidth="1"/>
    <col min="2" max="25" width="3.625" style="73" customWidth="1"/>
    <col min="26" max="27" width="9" style="73" hidden="1" customWidth="1"/>
    <col min="28" max="16384" width="9" style="73"/>
  </cols>
  <sheetData>
    <row r="1" spans="1:25" ht="30" customHeight="1" x14ac:dyDescent="0.15">
      <c r="A1" s="444"/>
      <c r="B1" s="449" t="s">
        <v>39</v>
      </c>
      <c r="C1" s="449"/>
      <c r="D1" s="449"/>
      <c r="E1" s="449"/>
      <c r="F1" s="449"/>
      <c r="G1" s="449" t="s">
        <v>38</v>
      </c>
      <c r="H1" s="449"/>
      <c r="I1" s="449"/>
      <c r="J1" s="449"/>
      <c r="K1" s="449"/>
      <c r="L1" s="449"/>
      <c r="M1" s="449"/>
      <c r="N1" s="449"/>
      <c r="O1" s="449"/>
      <c r="P1" s="449" t="s">
        <v>114</v>
      </c>
      <c r="Q1" s="449"/>
      <c r="R1" s="449"/>
      <c r="S1" s="449"/>
      <c r="T1" s="449"/>
      <c r="U1" s="449"/>
      <c r="V1" s="449"/>
      <c r="W1" s="449"/>
      <c r="X1" s="449"/>
      <c r="Y1" s="467"/>
    </row>
    <row r="2" spans="1:25" ht="30" customHeight="1" thickBot="1" x14ac:dyDescent="0.2">
      <c r="A2" s="445"/>
      <c r="B2" s="438">
        <f>入力領域!B2</f>
        <v>0</v>
      </c>
      <c r="C2" s="438"/>
      <c r="D2" s="438"/>
      <c r="E2" s="438"/>
      <c r="F2" s="438"/>
      <c r="G2" s="468" t="str">
        <f>入力領域!B3</f>
        <v>介護保険料仮算定納付書等封入封緘業務</v>
      </c>
      <c r="H2" s="469"/>
      <c r="I2" s="469"/>
      <c r="J2" s="469"/>
      <c r="K2" s="469"/>
      <c r="L2" s="469"/>
      <c r="M2" s="469"/>
      <c r="N2" s="469"/>
      <c r="O2" s="470"/>
      <c r="P2" s="438">
        <f>入力領域!B4</f>
        <v>0</v>
      </c>
      <c r="Q2" s="438"/>
      <c r="R2" s="438"/>
      <c r="S2" s="438"/>
      <c r="T2" s="438"/>
      <c r="U2" s="438"/>
      <c r="V2" s="438"/>
      <c r="W2" s="438"/>
      <c r="X2" s="438"/>
      <c r="Y2" s="439"/>
    </row>
    <row r="3" spans="1:25" ht="20.100000000000001" customHeight="1" x14ac:dyDescent="0.15">
      <c r="A3" s="523" t="s">
        <v>115</v>
      </c>
      <c r="B3" s="74" t="s">
        <v>37</v>
      </c>
      <c r="C3" s="540">
        <f>入力領域!B1</f>
        <v>23</v>
      </c>
      <c r="D3" s="600"/>
      <c r="E3" s="75" t="s">
        <v>72</v>
      </c>
      <c r="F3" s="664">
        <f>入力領域!K2</f>
        <v>1</v>
      </c>
      <c r="G3" s="665"/>
      <c r="H3" s="76" t="s">
        <v>73</v>
      </c>
      <c r="I3" s="664">
        <f>入力領域!L2</f>
        <v>2</v>
      </c>
      <c r="J3" s="665"/>
      <c r="K3" s="77" t="s">
        <v>74</v>
      </c>
      <c r="L3" s="540">
        <f>入力領域!M2</f>
        <v>1</v>
      </c>
      <c r="M3" s="541"/>
      <c r="N3" s="77" t="s">
        <v>75</v>
      </c>
      <c r="O3" s="540">
        <f>入力領域!N2</f>
        <v>1</v>
      </c>
      <c r="P3" s="541"/>
      <c r="Q3" s="77" t="s">
        <v>77</v>
      </c>
      <c r="R3" s="540">
        <f>入力領域!P2</f>
        <v>13</v>
      </c>
      <c r="S3" s="541"/>
      <c r="T3" s="78" t="s">
        <v>78</v>
      </c>
      <c r="U3" s="540">
        <f>入力領域!R2</f>
        <v>1</v>
      </c>
      <c r="V3" s="541"/>
      <c r="W3" s="542" t="s">
        <v>80</v>
      </c>
      <c r="X3" s="543"/>
      <c r="Y3" s="79">
        <f>入力領域!T2</f>
        <v>0</v>
      </c>
    </row>
    <row r="4" spans="1:25" ht="20.100000000000001" customHeight="1" x14ac:dyDescent="0.15">
      <c r="A4" s="524"/>
      <c r="B4" s="528" t="s">
        <v>81</v>
      </c>
      <c r="C4" s="529"/>
      <c r="D4" s="80">
        <f>入力領域!U2</f>
        <v>0</v>
      </c>
      <c r="E4" s="81" t="s">
        <v>116</v>
      </c>
      <c r="F4" s="539">
        <f>入力領域!O2</f>
        <v>71</v>
      </c>
      <c r="G4" s="539"/>
      <c r="H4" s="458" t="str">
        <f>入力領域!M3</f>
        <v>電算業務費</v>
      </c>
      <c r="I4" s="459"/>
      <c r="J4" s="459"/>
      <c r="K4" s="459"/>
      <c r="L4" s="459"/>
      <c r="M4" s="459"/>
      <c r="N4" s="459"/>
      <c r="O4" s="459"/>
      <c r="P4" s="459"/>
      <c r="Q4" s="553" t="s">
        <v>79</v>
      </c>
      <c r="R4" s="436"/>
      <c r="S4" s="82">
        <f>入力領域!S2</f>
        <v>4</v>
      </c>
      <c r="T4" s="458" t="str">
        <f>入力領域!M4</f>
        <v>機器等保守点検委託料</v>
      </c>
      <c r="U4" s="458"/>
      <c r="V4" s="458"/>
      <c r="W4" s="458"/>
      <c r="X4" s="458"/>
      <c r="Y4" s="496"/>
    </row>
    <row r="5" spans="1:25" x14ac:dyDescent="0.15">
      <c r="A5" s="525" t="s">
        <v>117</v>
      </c>
      <c r="B5" s="83" t="s">
        <v>118</v>
      </c>
      <c r="C5" s="530" t="str">
        <f>TEXT(入力領域!M6,"###,###,###") &amp; "(" &amp; TEXT(入力領域!R6,"###,###,###") &amp; ")"</f>
        <v>4,242(4,242)</v>
      </c>
      <c r="D5" s="530"/>
      <c r="E5" s="530"/>
      <c r="F5" s="530"/>
      <c r="G5" s="530"/>
      <c r="H5" s="531"/>
      <c r="I5" s="84" t="s">
        <v>119</v>
      </c>
      <c r="J5" s="460" t="str">
        <f>"補正　" &amp; 入力領域!O9 &amp; "　号"</f>
        <v>補正　　号</v>
      </c>
      <c r="K5" s="459"/>
      <c r="L5" s="459"/>
      <c r="M5" s="547" t="str">
        <f>IF(入力領域!M7=0,"",TEXT(入力領域!M7,"###,###,##0") &amp; "(" &amp; TEXT(入力領域!R7,"###,###,##0") &amp; ")")</f>
        <v/>
      </c>
      <c r="N5" s="547"/>
      <c r="O5" s="547"/>
      <c r="P5" s="547"/>
      <c r="Q5" s="547" t="s">
        <v>120</v>
      </c>
      <c r="R5" s="460" t="s">
        <v>21</v>
      </c>
      <c r="S5" s="459"/>
      <c r="T5" s="547" t="str">
        <f>TEXT(入力領域!M6+入力領域!M7,"###,###,##0")</f>
        <v>4,242</v>
      </c>
      <c r="U5" s="547"/>
      <c r="V5" s="547"/>
      <c r="W5" s="547"/>
      <c r="X5" s="547"/>
      <c r="Y5" s="496" t="s">
        <v>119</v>
      </c>
    </row>
    <row r="6" spans="1:25" x14ac:dyDescent="0.15">
      <c r="A6" s="527"/>
      <c r="B6" s="85" t="s">
        <v>121</v>
      </c>
      <c r="C6" s="532"/>
      <c r="D6" s="532"/>
      <c r="E6" s="532"/>
      <c r="F6" s="532"/>
      <c r="G6" s="532"/>
      <c r="H6" s="533"/>
      <c r="I6" s="86" t="s">
        <v>122</v>
      </c>
      <c r="J6" s="552" t="s">
        <v>123</v>
      </c>
      <c r="K6" s="548"/>
      <c r="L6" s="548"/>
      <c r="M6" s="551"/>
      <c r="N6" s="551"/>
      <c r="O6" s="551"/>
      <c r="P6" s="551"/>
      <c r="Q6" s="548"/>
      <c r="R6" s="550"/>
      <c r="S6" s="548"/>
      <c r="T6" s="551" t="str">
        <f>IF(入力領域!R6&gt;0,"予算残額（" &amp;TEXT(入力領域!R6,"###,###") &amp; "）","")</f>
        <v>予算残額（4,242）</v>
      </c>
      <c r="U6" s="551"/>
      <c r="V6" s="551"/>
      <c r="W6" s="551"/>
      <c r="X6" s="551"/>
      <c r="Y6" s="544"/>
    </row>
    <row r="7" spans="1:25" ht="20.100000000000001" customHeight="1" x14ac:dyDescent="0.15">
      <c r="A7" s="397" t="s">
        <v>93</v>
      </c>
      <c r="B7" s="452">
        <f>J8+N8+R8+V8</f>
        <v>197925</v>
      </c>
      <c r="C7" s="453"/>
      <c r="D7" s="453"/>
      <c r="E7" s="453"/>
      <c r="F7" s="453"/>
      <c r="G7" s="453"/>
      <c r="H7" s="454"/>
      <c r="I7" s="458" t="s">
        <v>122</v>
      </c>
      <c r="J7" s="483" t="s">
        <v>90</v>
      </c>
      <c r="K7" s="484"/>
      <c r="L7" s="484"/>
      <c r="M7" s="485"/>
      <c r="N7" s="483" t="s">
        <v>91</v>
      </c>
      <c r="O7" s="545"/>
      <c r="P7" s="545"/>
      <c r="Q7" s="549"/>
      <c r="R7" s="483" t="s">
        <v>92</v>
      </c>
      <c r="S7" s="484"/>
      <c r="T7" s="484"/>
      <c r="U7" s="485"/>
      <c r="V7" s="483" t="s">
        <v>24</v>
      </c>
      <c r="W7" s="545"/>
      <c r="X7" s="545"/>
      <c r="Y7" s="546"/>
    </row>
    <row r="8" spans="1:25" ht="20.100000000000001" customHeight="1" x14ac:dyDescent="0.15">
      <c r="A8" s="397"/>
      <c r="B8" s="455"/>
      <c r="C8" s="456"/>
      <c r="D8" s="456"/>
      <c r="E8" s="456"/>
      <c r="F8" s="456"/>
      <c r="G8" s="456"/>
      <c r="H8" s="457"/>
      <c r="I8" s="474"/>
      <c r="J8" s="464">
        <f>入力領域!M11</f>
        <v>197925</v>
      </c>
      <c r="K8" s="465"/>
      <c r="L8" s="465"/>
      <c r="M8" s="466"/>
      <c r="N8" s="461">
        <f>入力領域!M12</f>
        <v>0</v>
      </c>
      <c r="O8" s="462"/>
      <c r="P8" s="462"/>
      <c r="Q8" s="463"/>
      <c r="R8" s="461">
        <f>入力領域!M13</f>
        <v>0</v>
      </c>
      <c r="S8" s="481"/>
      <c r="T8" s="481"/>
      <c r="U8" s="482"/>
      <c r="V8" s="475">
        <f>入力領域!M14</f>
        <v>0</v>
      </c>
      <c r="W8" s="476"/>
      <c r="X8" s="476"/>
      <c r="Y8" s="477"/>
    </row>
    <row r="9" spans="1:25" ht="20.100000000000001" customHeight="1" x14ac:dyDescent="0.15">
      <c r="A9" s="397" t="s">
        <v>94</v>
      </c>
      <c r="B9" s="398" t="s">
        <v>95</v>
      </c>
      <c r="C9" s="398"/>
      <c r="D9" s="398"/>
      <c r="E9" s="398"/>
      <c r="F9" s="398" t="s">
        <v>96</v>
      </c>
      <c r="G9" s="398"/>
      <c r="H9" s="398"/>
      <c r="I9" s="534"/>
      <c r="J9" s="483" t="s">
        <v>97</v>
      </c>
      <c r="K9" s="484"/>
      <c r="L9" s="484"/>
      <c r="M9" s="485"/>
      <c r="N9" s="483" t="s">
        <v>110</v>
      </c>
      <c r="O9" s="484"/>
      <c r="P9" s="484"/>
      <c r="Q9" s="485"/>
      <c r="R9" s="483" t="s">
        <v>24</v>
      </c>
      <c r="S9" s="484"/>
      <c r="T9" s="484"/>
      <c r="U9" s="485"/>
      <c r="V9" s="398" t="s">
        <v>124</v>
      </c>
      <c r="W9" s="398"/>
      <c r="X9" s="398"/>
      <c r="Y9" s="478"/>
    </row>
    <row r="10" spans="1:25" ht="20.100000000000001" customHeight="1" x14ac:dyDescent="0.15">
      <c r="A10" s="397"/>
      <c r="B10" s="475">
        <f>入力領域!M17</f>
        <v>0</v>
      </c>
      <c r="C10" s="476"/>
      <c r="D10" s="476"/>
      <c r="E10" s="476"/>
      <c r="F10" s="475">
        <f>入力領域!M18</f>
        <v>0</v>
      </c>
      <c r="G10" s="476"/>
      <c r="H10" s="476"/>
      <c r="I10" s="476"/>
      <c r="J10" s="461">
        <f>入力領域!M19</f>
        <v>0</v>
      </c>
      <c r="K10" s="481"/>
      <c r="L10" s="481"/>
      <c r="M10" s="482"/>
      <c r="N10" s="461">
        <f>入力領域!M20</f>
        <v>0</v>
      </c>
      <c r="O10" s="462"/>
      <c r="P10" s="462"/>
      <c r="Q10" s="463"/>
      <c r="R10" s="461">
        <f>入力領域!M21</f>
        <v>0</v>
      </c>
      <c r="S10" s="481"/>
      <c r="T10" s="481"/>
      <c r="U10" s="482"/>
      <c r="V10" s="479">
        <f>入力領域!M22</f>
        <v>197925</v>
      </c>
      <c r="W10" s="479"/>
      <c r="X10" s="479"/>
      <c r="Y10" s="480"/>
    </row>
    <row r="11" spans="1:25" ht="6.95" customHeight="1" x14ac:dyDescent="0.15">
      <c r="A11" s="525" t="s">
        <v>101</v>
      </c>
      <c r="B11" s="460" t="s">
        <v>125</v>
      </c>
      <c r="C11" s="535" t="s">
        <v>126</v>
      </c>
      <c r="D11" s="536"/>
      <c r="E11" s="536"/>
      <c r="F11" s="458" t="s">
        <v>127</v>
      </c>
      <c r="G11" s="458"/>
      <c r="H11" s="458" t="s">
        <v>103</v>
      </c>
      <c r="I11" s="459"/>
      <c r="J11" s="440">
        <f>入力領域!M28</f>
        <v>0</v>
      </c>
      <c r="K11" s="441"/>
      <c r="L11" s="441"/>
      <c r="M11" s="441"/>
      <c r="N11" s="441"/>
      <c r="O11" s="441"/>
      <c r="P11" s="458" t="s">
        <v>119</v>
      </c>
      <c r="Q11" s="460" t="s">
        <v>128</v>
      </c>
      <c r="R11" s="458"/>
      <c r="S11" s="488"/>
      <c r="T11" s="458" t="s">
        <v>48</v>
      </c>
      <c r="U11" s="440">
        <v>12</v>
      </c>
      <c r="V11" s="440"/>
      <c r="W11" s="440"/>
      <c r="X11" s="440"/>
      <c r="Y11" s="496" t="s">
        <v>129</v>
      </c>
    </row>
    <row r="12" spans="1:25" ht="6.95" customHeight="1" x14ac:dyDescent="0.15">
      <c r="A12" s="524"/>
      <c r="B12" s="489"/>
      <c r="C12" s="537"/>
      <c r="D12" s="537"/>
      <c r="E12" s="537"/>
      <c r="F12" s="471"/>
      <c r="G12" s="471"/>
      <c r="H12" s="471"/>
      <c r="I12" s="471"/>
      <c r="J12" s="442"/>
      <c r="K12" s="442"/>
      <c r="L12" s="442"/>
      <c r="M12" s="442"/>
      <c r="N12" s="442"/>
      <c r="O12" s="442"/>
      <c r="P12" s="472"/>
      <c r="Q12" s="489"/>
      <c r="R12" s="472"/>
      <c r="S12" s="490"/>
      <c r="T12" s="472"/>
      <c r="U12" s="494"/>
      <c r="V12" s="494"/>
      <c r="W12" s="494"/>
      <c r="X12" s="494"/>
      <c r="Y12" s="497"/>
    </row>
    <row r="13" spans="1:25" ht="6.95" customHeight="1" x14ac:dyDescent="0.15">
      <c r="A13" s="524"/>
      <c r="B13" s="489"/>
      <c r="C13" s="538" t="s">
        <v>130</v>
      </c>
      <c r="D13" s="538"/>
      <c r="E13" s="538"/>
      <c r="F13" s="472" t="s">
        <v>131</v>
      </c>
      <c r="G13" s="472"/>
      <c r="H13" s="472" t="s">
        <v>105</v>
      </c>
      <c r="I13" s="471"/>
      <c r="J13" s="442"/>
      <c r="K13" s="442"/>
      <c r="L13" s="442"/>
      <c r="M13" s="442"/>
      <c r="N13" s="442"/>
      <c r="O13" s="442"/>
      <c r="P13" s="472"/>
      <c r="Q13" s="489"/>
      <c r="R13" s="472"/>
      <c r="S13" s="490"/>
      <c r="T13" s="472"/>
      <c r="U13" s="494"/>
      <c r="V13" s="494"/>
      <c r="W13" s="494"/>
      <c r="X13" s="494"/>
      <c r="Y13" s="497"/>
    </row>
    <row r="14" spans="1:25" ht="6.95" customHeight="1" x14ac:dyDescent="0.15">
      <c r="A14" s="524"/>
      <c r="B14" s="489" t="s">
        <v>132</v>
      </c>
      <c r="C14" s="538"/>
      <c r="D14" s="538"/>
      <c r="E14" s="538"/>
      <c r="F14" s="472"/>
      <c r="G14" s="472"/>
      <c r="H14" s="471"/>
      <c r="I14" s="471"/>
      <c r="J14" s="442"/>
      <c r="K14" s="442"/>
      <c r="L14" s="442"/>
      <c r="M14" s="442"/>
      <c r="N14" s="442"/>
      <c r="O14" s="442"/>
      <c r="P14" s="472"/>
      <c r="Q14" s="489"/>
      <c r="R14" s="472"/>
      <c r="S14" s="490"/>
      <c r="T14" s="472" t="s">
        <v>50</v>
      </c>
      <c r="U14" s="494"/>
      <c r="V14" s="494"/>
      <c r="W14" s="494"/>
      <c r="X14" s="494"/>
      <c r="Y14" s="497"/>
    </row>
    <row r="15" spans="1:25" ht="6.95" customHeight="1" x14ac:dyDescent="0.15">
      <c r="A15" s="524"/>
      <c r="B15" s="489"/>
      <c r="C15" s="472" t="s">
        <v>133</v>
      </c>
      <c r="D15" s="471"/>
      <c r="E15" s="471"/>
      <c r="F15" s="472" t="s">
        <v>134</v>
      </c>
      <c r="G15" s="472"/>
      <c r="H15" s="472" t="s">
        <v>107</v>
      </c>
      <c r="I15" s="471"/>
      <c r="J15" s="442"/>
      <c r="K15" s="442"/>
      <c r="L15" s="442"/>
      <c r="M15" s="442"/>
      <c r="N15" s="442"/>
      <c r="O15" s="442"/>
      <c r="P15" s="472"/>
      <c r="Q15" s="489"/>
      <c r="R15" s="472"/>
      <c r="S15" s="490"/>
      <c r="T15" s="472"/>
      <c r="U15" s="494"/>
      <c r="V15" s="494"/>
      <c r="W15" s="494"/>
      <c r="X15" s="494"/>
      <c r="Y15" s="497"/>
    </row>
    <row r="16" spans="1:25" ht="6.95" customHeight="1" thickBot="1" x14ac:dyDescent="0.2">
      <c r="A16" s="526"/>
      <c r="B16" s="491"/>
      <c r="C16" s="473"/>
      <c r="D16" s="473"/>
      <c r="E16" s="473"/>
      <c r="F16" s="473"/>
      <c r="G16" s="492"/>
      <c r="H16" s="473"/>
      <c r="I16" s="473"/>
      <c r="J16" s="443"/>
      <c r="K16" s="443"/>
      <c r="L16" s="443"/>
      <c r="M16" s="443"/>
      <c r="N16" s="443"/>
      <c r="O16" s="443"/>
      <c r="P16" s="492"/>
      <c r="Q16" s="491"/>
      <c r="R16" s="492"/>
      <c r="S16" s="493"/>
      <c r="T16" s="492"/>
      <c r="U16" s="495"/>
      <c r="V16" s="495"/>
      <c r="W16" s="495"/>
      <c r="X16" s="495"/>
      <c r="Y16" s="498"/>
    </row>
    <row r="17" spans="1:27" ht="14.25" thickBot="1" x14ac:dyDescent="0.2">
      <c r="A17" s="486" t="s">
        <v>135</v>
      </c>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row>
    <row r="18" spans="1:27" ht="20.100000000000001" customHeight="1" x14ac:dyDescent="0.15">
      <c r="A18" s="446" t="s">
        <v>41</v>
      </c>
      <c r="B18" s="447"/>
      <c r="C18" s="448" t="str">
        <f>入力領域!B5 &amp; REPT(" ",2-LEN(入力領域!C5)) &amp; 入力領域!C5 &amp; 入力領域!D5 &amp; REPT(" ",2-LEN(入力領域!E5)) &amp; 入力領域!E5 &amp; 入力領域!F5 &amp; REPT(" ",2-LEN(入力領域!G5)) &amp; 入力領域!G5 &amp; 入力領域!H5</f>
        <v>平成22年 3月 4日</v>
      </c>
      <c r="D18" s="449"/>
      <c r="E18" s="449"/>
      <c r="F18" s="449"/>
      <c r="G18" s="449"/>
      <c r="H18" s="449"/>
      <c r="I18" s="449"/>
      <c r="J18" s="448" t="s">
        <v>136</v>
      </c>
      <c r="K18" s="449"/>
      <c r="L18" s="449"/>
      <c r="M18" s="448" t="s">
        <v>137</v>
      </c>
      <c r="N18" s="450"/>
      <c r="O18" s="450"/>
      <c r="P18" s="450"/>
      <c r="Q18" s="450"/>
      <c r="R18" s="450"/>
      <c r="S18" s="450"/>
      <c r="T18" s="450"/>
      <c r="U18" s="450"/>
      <c r="V18" s="450"/>
      <c r="W18" s="450"/>
      <c r="X18" s="450"/>
      <c r="Y18" s="451"/>
    </row>
    <row r="19" spans="1:27" ht="20.100000000000001" customHeight="1" x14ac:dyDescent="0.15">
      <c r="A19" s="397" t="s">
        <v>40</v>
      </c>
      <c r="B19" s="427"/>
      <c r="C19" s="406">
        <f>入力領域!B4</f>
        <v>0</v>
      </c>
      <c r="D19" s="407"/>
      <c r="E19" s="407"/>
      <c r="F19" s="407"/>
      <c r="G19" s="407"/>
      <c r="H19" s="407"/>
      <c r="I19" s="407"/>
      <c r="J19" s="407"/>
      <c r="K19" s="407"/>
      <c r="L19" s="407"/>
      <c r="M19" s="406" t="s">
        <v>138</v>
      </c>
      <c r="N19" s="406"/>
      <c r="O19" s="406"/>
      <c r="P19" s="406"/>
      <c r="Q19" s="406" t="s">
        <v>139</v>
      </c>
      <c r="R19" s="427"/>
      <c r="S19" s="427"/>
      <c r="T19" s="427"/>
      <c r="U19" s="427"/>
      <c r="V19" s="427"/>
      <c r="W19" s="427"/>
      <c r="X19" s="427"/>
      <c r="Y19" s="430"/>
      <c r="Z19" s="73">
        <f>入力領域!B8</f>
        <v>0</v>
      </c>
    </row>
    <row r="20" spans="1:27" ht="20.100000000000001" customHeight="1" x14ac:dyDescent="0.15">
      <c r="A20" s="397" t="s">
        <v>140</v>
      </c>
      <c r="B20" s="427"/>
      <c r="C20" s="406" t="str">
        <f>"業務着手の日から　　　" &amp; 入力領域!B8 &amp; "　　　日以内"</f>
        <v>業務着手の日から　　　　　　日以内</v>
      </c>
      <c r="D20" s="407"/>
      <c r="E20" s="407"/>
      <c r="F20" s="407"/>
      <c r="G20" s="407"/>
      <c r="H20" s="407"/>
      <c r="I20" s="407"/>
      <c r="J20" s="407"/>
      <c r="K20" s="407"/>
      <c r="L20" s="407"/>
      <c r="M20" s="406" t="str">
        <f>入力領域!B9 &amp; " ～ " &amp; Z20</f>
        <v xml:space="preserve"> ～ 平成  年  月  日</v>
      </c>
      <c r="N20" s="427"/>
      <c r="O20" s="427"/>
      <c r="P20" s="427"/>
      <c r="Q20" s="427"/>
      <c r="R20" s="427"/>
      <c r="S20" s="427"/>
      <c r="T20" s="427"/>
      <c r="U20" s="427"/>
      <c r="V20" s="427"/>
      <c r="W20" s="427"/>
      <c r="X20" s="427"/>
      <c r="Y20" s="430"/>
      <c r="Z20" s="73" t="str">
        <f>入力領域!B10 &amp; REPT(" ",2-LEN(入力領域!C10)) &amp;入力領域!C10 &amp; 入力領域!D10 &amp; REPT(" ",2-LEN(入力領域!E10))  &amp; 入力領域!E10 &amp; 入力領域!F10 &amp; REPT(" ",2-LEN(入力領域!G10))  &amp; 入力領域!G10 &amp; 入力領域!H10</f>
        <v>平成  年  月  日</v>
      </c>
      <c r="AA20" s="73">
        <f>入力領域!C10</f>
        <v>0</v>
      </c>
    </row>
    <row r="21" spans="1:27" ht="20.100000000000001" customHeight="1" x14ac:dyDescent="0.15">
      <c r="A21" s="397" t="s">
        <v>141</v>
      </c>
      <c r="B21" s="427"/>
      <c r="C21" s="406" t="s">
        <v>142</v>
      </c>
      <c r="D21" s="407"/>
      <c r="E21" s="407"/>
      <c r="F21" s="407"/>
      <c r="G21" s="407"/>
      <c r="H21" s="407"/>
      <c r="I21" s="407"/>
      <c r="J21" s="406" t="s">
        <v>143</v>
      </c>
      <c r="K21" s="406"/>
      <c r="L21" s="406"/>
      <c r="M21" s="433" t="s">
        <v>144</v>
      </c>
      <c r="N21" s="434"/>
      <c r="O21" s="92" t="s">
        <v>48</v>
      </c>
      <c r="P21" s="92" t="s">
        <v>145</v>
      </c>
      <c r="Q21" s="92" t="s">
        <v>50</v>
      </c>
      <c r="R21" s="435" t="s">
        <v>146</v>
      </c>
      <c r="S21" s="435"/>
      <c r="T21" s="92" t="s">
        <v>48</v>
      </c>
      <c r="U21" s="92" t="s">
        <v>145</v>
      </c>
      <c r="V21" s="92" t="s">
        <v>50</v>
      </c>
      <c r="W21" s="436" t="s">
        <v>147</v>
      </c>
      <c r="X21" s="436"/>
      <c r="Y21" s="437"/>
      <c r="Z21" s="73" t="str">
        <f>入力領域!B6</f>
        <v>無</v>
      </c>
      <c r="AA21" s="73" t="str">
        <f>入力領域!B7</f>
        <v>有</v>
      </c>
    </row>
    <row r="22" spans="1:27" ht="20.100000000000001" customHeight="1" x14ac:dyDescent="0.15">
      <c r="A22" s="397"/>
      <c r="B22" s="427"/>
      <c r="C22" s="427"/>
      <c r="D22" s="407" t="s">
        <v>148</v>
      </c>
      <c r="E22" s="407"/>
      <c r="F22" s="407"/>
      <c r="G22" s="407"/>
      <c r="H22" s="407"/>
      <c r="I22" s="407"/>
      <c r="J22" s="407"/>
      <c r="K22" s="407"/>
      <c r="L22" s="406" t="s">
        <v>149</v>
      </c>
      <c r="M22" s="427"/>
      <c r="N22" s="427"/>
      <c r="O22" s="427"/>
      <c r="P22" s="427"/>
      <c r="Q22" s="427"/>
      <c r="R22" s="427"/>
      <c r="S22" s="407" t="s">
        <v>150</v>
      </c>
      <c r="T22" s="407"/>
      <c r="U22" s="407"/>
      <c r="V22" s="407"/>
      <c r="W22" s="407"/>
      <c r="X22" s="407"/>
      <c r="Y22" s="431"/>
    </row>
    <row r="23" spans="1:27" ht="20.100000000000001" customHeight="1" x14ac:dyDescent="0.15">
      <c r="A23" s="397" t="s">
        <v>67</v>
      </c>
      <c r="B23" s="427"/>
      <c r="C23" s="427"/>
      <c r="D23" s="432">
        <f>入力領域!B34</f>
        <v>0</v>
      </c>
      <c r="E23" s="432"/>
      <c r="F23" s="432"/>
      <c r="G23" s="432"/>
      <c r="H23" s="432"/>
      <c r="I23" s="432"/>
      <c r="J23" s="432"/>
      <c r="K23" s="432"/>
      <c r="L23" s="406"/>
      <c r="M23" s="427"/>
      <c r="N23" s="427"/>
      <c r="O23" s="427"/>
      <c r="P23" s="427"/>
      <c r="Q23" s="427"/>
      <c r="R23" s="427"/>
      <c r="S23" s="427"/>
      <c r="T23" s="427"/>
      <c r="U23" s="427"/>
      <c r="V23" s="427"/>
      <c r="W23" s="427"/>
      <c r="X23" s="427"/>
      <c r="Y23" s="430"/>
    </row>
    <row r="24" spans="1:27" ht="20.100000000000001" customHeight="1" x14ac:dyDescent="0.15">
      <c r="A24" s="397" t="s">
        <v>151</v>
      </c>
      <c r="B24" s="427"/>
      <c r="C24" s="427"/>
      <c r="D24" s="432">
        <f>入力領域!B35</f>
        <v>0</v>
      </c>
      <c r="E24" s="432"/>
      <c r="F24" s="432"/>
      <c r="G24" s="432"/>
      <c r="H24" s="432"/>
      <c r="I24" s="432"/>
      <c r="J24" s="432"/>
      <c r="K24" s="432"/>
      <c r="L24" s="406"/>
      <c r="M24" s="427"/>
      <c r="N24" s="427"/>
      <c r="O24" s="427"/>
      <c r="P24" s="427"/>
      <c r="Q24" s="427"/>
      <c r="R24" s="427"/>
      <c r="S24" s="427"/>
      <c r="T24" s="427"/>
      <c r="U24" s="427"/>
      <c r="V24" s="427"/>
      <c r="W24" s="427"/>
      <c r="X24" s="427"/>
      <c r="Y24" s="430"/>
    </row>
    <row r="25" spans="1:27" ht="20.100000000000001" customHeight="1" x14ac:dyDescent="0.15">
      <c r="A25" s="397" t="s">
        <v>152</v>
      </c>
      <c r="B25" s="427"/>
      <c r="C25" s="427"/>
      <c r="D25" s="432">
        <f>入力領域!B36</f>
        <v>0</v>
      </c>
      <c r="E25" s="432"/>
      <c r="F25" s="432"/>
      <c r="G25" s="432"/>
      <c r="H25" s="432"/>
      <c r="I25" s="432"/>
      <c r="J25" s="432"/>
      <c r="K25" s="432"/>
      <c r="L25" s="406"/>
      <c r="M25" s="427"/>
      <c r="N25" s="427"/>
      <c r="O25" s="427"/>
      <c r="P25" s="427"/>
      <c r="Q25" s="427"/>
      <c r="R25" s="427"/>
      <c r="S25" s="427"/>
      <c r="T25" s="427"/>
      <c r="U25" s="427"/>
      <c r="V25" s="427"/>
      <c r="W25" s="427"/>
      <c r="X25" s="427"/>
      <c r="Y25" s="430"/>
    </row>
    <row r="26" spans="1:27" ht="20.100000000000001" customHeight="1" x14ac:dyDescent="0.15">
      <c r="A26" s="397"/>
      <c r="B26" s="427"/>
      <c r="C26" s="427"/>
      <c r="D26" s="407"/>
      <c r="E26" s="407"/>
      <c r="F26" s="407"/>
      <c r="G26" s="407"/>
      <c r="H26" s="407"/>
      <c r="I26" s="407"/>
      <c r="J26" s="407"/>
      <c r="K26" s="407"/>
      <c r="L26" s="406"/>
      <c r="M26" s="427"/>
      <c r="N26" s="427"/>
      <c r="O26" s="427"/>
      <c r="P26" s="427"/>
      <c r="Q26" s="427"/>
      <c r="R26" s="427"/>
      <c r="S26" s="427"/>
      <c r="T26" s="427"/>
      <c r="U26" s="427"/>
      <c r="V26" s="427"/>
      <c r="W26" s="427"/>
      <c r="X26" s="427"/>
      <c r="Y26" s="430"/>
    </row>
    <row r="27" spans="1:27" ht="21" customHeight="1" x14ac:dyDescent="0.15">
      <c r="A27" s="417" t="s">
        <v>153</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9"/>
    </row>
    <row r="28" spans="1:27" ht="21" customHeight="1" x14ac:dyDescent="0.15">
      <c r="A28" s="399">
        <f>入力領域!B11</f>
        <v>0</v>
      </c>
      <c r="B28" s="503"/>
      <c r="C28" s="503"/>
      <c r="D28" s="503"/>
      <c r="E28" s="503"/>
      <c r="F28" s="503"/>
      <c r="G28" s="503"/>
      <c r="H28" s="503"/>
      <c r="I28" s="503"/>
      <c r="J28" s="503"/>
      <c r="K28" s="503"/>
      <c r="L28" s="503"/>
      <c r="M28" s="503"/>
      <c r="N28" s="503"/>
      <c r="O28" s="503"/>
      <c r="P28" s="503"/>
      <c r="Q28" s="503"/>
      <c r="R28" s="503"/>
      <c r="S28" s="503"/>
      <c r="T28" s="503"/>
      <c r="U28" s="503"/>
      <c r="V28" s="503"/>
      <c r="W28" s="503"/>
      <c r="X28" s="503"/>
      <c r="Y28" s="504"/>
    </row>
    <row r="29" spans="1:27" ht="21" customHeight="1" x14ac:dyDescent="0.15">
      <c r="A29" s="502"/>
      <c r="B29" s="503"/>
      <c r="C29" s="503"/>
      <c r="D29" s="503"/>
      <c r="E29" s="503"/>
      <c r="F29" s="503"/>
      <c r="G29" s="503"/>
      <c r="H29" s="503"/>
      <c r="I29" s="503"/>
      <c r="J29" s="503"/>
      <c r="K29" s="503"/>
      <c r="L29" s="503"/>
      <c r="M29" s="503"/>
      <c r="N29" s="503"/>
      <c r="O29" s="503"/>
      <c r="P29" s="503"/>
      <c r="Q29" s="503"/>
      <c r="R29" s="503"/>
      <c r="S29" s="503"/>
      <c r="T29" s="503"/>
      <c r="U29" s="503"/>
      <c r="V29" s="503"/>
      <c r="W29" s="503"/>
      <c r="X29" s="503"/>
      <c r="Y29" s="504"/>
    </row>
    <row r="30" spans="1:27" ht="21" customHeight="1" x14ac:dyDescent="0.15">
      <c r="A30" s="502"/>
      <c r="B30" s="503"/>
      <c r="C30" s="503"/>
      <c r="D30" s="503"/>
      <c r="E30" s="503"/>
      <c r="F30" s="503"/>
      <c r="G30" s="503"/>
      <c r="H30" s="503"/>
      <c r="I30" s="503"/>
      <c r="J30" s="503"/>
      <c r="K30" s="503"/>
      <c r="L30" s="503"/>
      <c r="M30" s="503"/>
      <c r="N30" s="503"/>
      <c r="O30" s="503"/>
      <c r="P30" s="503"/>
      <c r="Q30" s="503"/>
      <c r="R30" s="503"/>
      <c r="S30" s="503"/>
      <c r="T30" s="503"/>
      <c r="U30" s="503"/>
      <c r="V30" s="503"/>
      <c r="W30" s="503"/>
      <c r="X30" s="503"/>
      <c r="Y30" s="504"/>
    </row>
    <row r="31" spans="1:27" ht="21" customHeight="1" thickBot="1" x14ac:dyDescent="0.2">
      <c r="A31" s="516"/>
      <c r="B31" s="517"/>
      <c r="C31" s="517"/>
      <c r="D31" s="517"/>
      <c r="E31" s="517"/>
      <c r="F31" s="517"/>
      <c r="G31" s="517"/>
      <c r="H31" s="517"/>
      <c r="I31" s="517"/>
      <c r="J31" s="517"/>
      <c r="K31" s="517"/>
      <c r="L31" s="517"/>
      <c r="M31" s="517"/>
      <c r="N31" s="517"/>
      <c r="O31" s="517"/>
      <c r="P31" s="517"/>
      <c r="Q31" s="517"/>
      <c r="R31" s="517"/>
      <c r="S31" s="517"/>
      <c r="T31" s="517"/>
      <c r="U31" s="517"/>
      <c r="V31" s="517"/>
      <c r="W31" s="517"/>
      <c r="X31" s="517"/>
      <c r="Y31" s="518"/>
    </row>
    <row r="32" spans="1:27" ht="21" customHeight="1" thickTop="1" x14ac:dyDescent="0.15">
      <c r="A32" s="519" t="s">
        <v>154</v>
      </c>
      <c r="B32" s="520"/>
      <c r="C32" s="520"/>
      <c r="D32" s="520"/>
      <c r="E32" s="520"/>
      <c r="F32" s="520"/>
      <c r="G32" s="520"/>
      <c r="H32" s="520"/>
      <c r="I32" s="520"/>
      <c r="J32" s="520"/>
      <c r="K32" s="520"/>
      <c r="L32" s="520"/>
      <c r="M32" s="520"/>
      <c r="N32" s="520"/>
      <c r="O32" s="520"/>
      <c r="P32" s="520"/>
      <c r="Q32" s="520"/>
      <c r="R32" s="520"/>
      <c r="S32" s="520"/>
      <c r="T32" s="520"/>
      <c r="U32" s="520"/>
      <c r="V32" s="520"/>
      <c r="W32" s="520"/>
      <c r="X32" s="520"/>
      <c r="Y32" s="521"/>
    </row>
    <row r="33" spans="1:25" ht="14.65" customHeight="1" x14ac:dyDescent="0.15">
      <c r="A33" s="428" t="s">
        <v>243</v>
      </c>
      <c r="B33" s="429"/>
      <c r="C33" s="429"/>
      <c r="D33" s="429"/>
      <c r="E33" s="429"/>
      <c r="F33" s="429"/>
      <c r="G33" s="429"/>
      <c r="H33" s="429"/>
      <c r="I33" s="429"/>
      <c r="J33" s="429"/>
      <c r="K33" s="429"/>
      <c r="L33" s="429"/>
      <c r="M33" s="429"/>
      <c r="N33" s="429"/>
      <c r="O33" s="412" t="e">
        <f>業務委託_設計書!#REF!</f>
        <v>#REF!</v>
      </c>
      <c r="P33" s="412"/>
      <c r="Q33" s="412"/>
      <c r="R33" s="412"/>
      <c r="S33" s="412"/>
      <c r="T33" s="412"/>
      <c r="U33" s="412"/>
      <c r="V33" s="411" t="e">
        <f>業務委託_設計書!#REF!</f>
        <v>#REF!</v>
      </c>
      <c r="W33" s="412"/>
      <c r="X33" s="412"/>
      <c r="Y33" s="128" t="e">
        <f>業務委託_設計書!#REF!</f>
        <v>#REF!</v>
      </c>
    </row>
    <row r="34" spans="1:25" ht="14.65" customHeight="1" x14ac:dyDescent="0.15">
      <c r="A34" s="129"/>
      <c r="B34" s="414" t="s">
        <v>278</v>
      </c>
      <c r="C34" s="415"/>
      <c r="D34" s="415"/>
      <c r="E34" s="415"/>
      <c r="F34" s="415"/>
      <c r="G34" s="415"/>
      <c r="H34" s="415"/>
      <c r="I34" s="415"/>
      <c r="J34" s="415"/>
      <c r="K34" s="415"/>
      <c r="L34" s="415"/>
      <c r="M34" s="415"/>
      <c r="N34" s="415"/>
      <c r="O34" s="412" t="str">
        <f>業務委託_設計書!B13</f>
        <v>１　納入通知書等送付用窓あき封筒作成業務</v>
      </c>
      <c r="P34" s="412"/>
      <c r="Q34" s="412"/>
      <c r="R34" s="412"/>
      <c r="S34" s="412"/>
      <c r="T34" s="412"/>
      <c r="U34" s="412"/>
      <c r="V34" s="411">
        <f>業務委託_設計書!G13</f>
        <v>0</v>
      </c>
      <c r="W34" s="412"/>
      <c r="X34" s="412"/>
      <c r="Y34" s="128">
        <f>業務委託_設計書!H13</f>
        <v>0</v>
      </c>
    </row>
    <row r="35" spans="1:25" ht="14.65" customHeight="1" x14ac:dyDescent="0.15">
      <c r="A35" s="129"/>
      <c r="B35" s="415"/>
      <c r="C35" s="415"/>
      <c r="D35" s="415"/>
      <c r="E35" s="415"/>
      <c r="F35" s="415"/>
      <c r="G35" s="415"/>
      <c r="H35" s="415"/>
      <c r="I35" s="415"/>
      <c r="J35" s="415"/>
      <c r="K35" s="415"/>
      <c r="L35" s="415"/>
      <c r="M35" s="415"/>
      <c r="N35" s="415"/>
      <c r="O35" s="416" t="str">
        <f>業務委託_設計書!B14</f>
        <v>２　納入通知書及び納付書作成業務</v>
      </c>
      <c r="P35" s="416"/>
      <c r="Q35" s="416"/>
      <c r="R35" s="416"/>
      <c r="S35" s="416"/>
      <c r="T35" s="416"/>
      <c r="U35" s="416"/>
      <c r="V35" s="411">
        <f>業務委託_設計書!G14</f>
        <v>0</v>
      </c>
      <c r="W35" s="412"/>
      <c r="X35" s="412"/>
      <c r="Y35" s="128">
        <f>業務委託_設計書!H14</f>
        <v>0</v>
      </c>
    </row>
    <row r="36" spans="1:25" ht="14.65" customHeight="1" x14ac:dyDescent="0.15">
      <c r="A36" s="129"/>
      <c r="B36" s="415"/>
      <c r="C36" s="415"/>
      <c r="D36" s="415"/>
      <c r="E36" s="415"/>
      <c r="F36" s="415"/>
      <c r="G36" s="415"/>
      <c r="H36" s="415"/>
      <c r="I36" s="415"/>
      <c r="J36" s="415"/>
      <c r="K36" s="415"/>
      <c r="L36" s="415"/>
      <c r="M36" s="415"/>
      <c r="N36" s="415"/>
      <c r="O36" s="416" t="str">
        <f>業務委託_設計書!B15</f>
        <v>３　納入通知書及び納付書印字業務</v>
      </c>
      <c r="P36" s="416"/>
      <c r="Q36" s="416"/>
      <c r="R36" s="416"/>
      <c r="S36" s="416"/>
      <c r="T36" s="416"/>
      <c r="U36" s="416"/>
      <c r="V36" s="411">
        <f>業務委託_設計書!G15</f>
        <v>0</v>
      </c>
      <c r="W36" s="412"/>
      <c r="X36" s="412"/>
      <c r="Y36" s="128">
        <f>業務委託_設計書!H15</f>
        <v>0</v>
      </c>
    </row>
    <row r="37" spans="1:25" ht="14.65" customHeight="1" x14ac:dyDescent="0.15">
      <c r="A37" s="129"/>
      <c r="B37" s="415"/>
      <c r="C37" s="415"/>
      <c r="D37" s="415"/>
      <c r="E37" s="415"/>
      <c r="F37" s="415"/>
      <c r="G37" s="415"/>
      <c r="H37" s="415"/>
      <c r="I37" s="415"/>
      <c r="J37" s="415"/>
      <c r="K37" s="415"/>
      <c r="L37" s="415"/>
      <c r="M37" s="415"/>
      <c r="N37" s="415"/>
      <c r="O37" s="412" t="str">
        <f>業務委託_設計書!B16</f>
        <v>４　同封文書作成業務</v>
      </c>
      <c r="P37" s="412"/>
      <c r="Q37" s="412"/>
      <c r="R37" s="412"/>
      <c r="S37" s="412"/>
      <c r="T37" s="412"/>
      <c r="U37" s="412"/>
      <c r="V37" s="522">
        <f>業務委託_設計書!G16</f>
        <v>0</v>
      </c>
      <c r="W37" s="522"/>
      <c r="X37" s="522"/>
      <c r="Y37" s="128">
        <f>業務委託_設計書!H16</f>
        <v>0</v>
      </c>
    </row>
    <row r="38" spans="1:25" ht="14.65" customHeight="1" x14ac:dyDescent="0.15">
      <c r="A38" s="129"/>
      <c r="B38" s="415"/>
      <c r="C38" s="415"/>
      <c r="D38" s="415"/>
      <c r="E38" s="415"/>
      <c r="F38" s="415"/>
      <c r="G38" s="415"/>
      <c r="H38" s="415"/>
      <c r="I38" s="415"/>
      <c r="J38" s="415"/>
      <c r="K38" s="415"/>
      <c r="L38" s="415"/>
      <c r="M38" s="415"/>
      <c r="N38" s="415"/>
      <c r="O38" s="412" t="str">
        <f>業務委託_設計書!B17</f>
        <v>５　封入封緘業務</v>
      </c>
      <c r="P38" s="412"/>
      <c r="Q38" s="412"/>
      <c r="R38" s="412"/>
      <c r="S38" s="412"/>
      <c r="T38" s="412"/>
      <c r="U38" s="412"/>
      <c r="V38" s="426">
        <f>業務委託_設計書!G17</f>
        <v>0</v>
      </c>
      <c r="W38" s="426"/>
      <c r="X38" s="426"/>
      <c r="Y38" s="128">
        <f>業務委託_設計書!H17</f>
        <v>0</v>
      </c>
    </row>
    <row r="39" spans="1:25" ht="14.65" customHeight="1" x14ac:dyDescent="0.15">
      <c r="A39" s="129"/>
      <c r="B39" s="415"/>
      <c r="C39" s="415"/>
      <c r="D39" s="415"/>
      <c r="E39" s="415"/>
      <c r="F39" s="415"/>
      <c r="G39" s="415"/>
      <c r="H39" s="415"/>
      <c r="I39" s="415"/>
      <c r="J39" s="415"/>
      <c r="K39" s="415"/>
      <c r="L39" s="415"/>
      <c r="M39" s="415"/>
      <c r="N39" s="415"/>
      <c r="O39" s="412">
        <f>業務委託_設計書!B18</f>
        <v>0</v>
      </c>
      <c r="P39" s="412"/>
      <c r="Q39" s="412"/>
      <c r="R39" s="412"/>
      <c r="S39" s="412"/>
      <c r="T39" s="412"/>
      <c r="U39" s="412"/>
      <c r="V39" s="411">
        <f>業務委託_設計書!F18</f>
        <v>0</v>
      </c>
      <c r="W39" s="412"/>
      <c r="X39" s="412"/>
      <c r="Y39" s="128">
        <f>業務委託_設計書!H18</f>
        <v>0</v>
      </c>
    </row>
    <row r="40" spans="1:25" ht="14.65" customHeight="1" x14ac:dyDescent="0.15">
      <c r="A40" s="129"/>
      <c r="B40" s="415"/>
      <c r="C40" s="415"/>
      <c r="D40" s="415"/>
      <c r="E40" s="415"/>
      <c r="F40" s="415"/>
      <c r="G40" s="415"/>
      <c r="H40" s="415"/>
      <c r="I40" s="415"/>
      <c r="J40" s="415"/>
      <c r="K40" s="415"/>
      <c r="L40" s="415"/>
      <c r="M40" s="415"/>
      <c r="N40" s="415"/>
      <c r="O40" s="412">
        <f>業務委託_設計書!B19</f>
        <v>0</v>
      </c>
      <c r="P40" s="412"/>
      <c r="Q40" s="412"/>
      <c r="R40" s="412"/>
      <c r="S40" s="412"/>
      <c r="T40" s="412"/>
      <c r="U40" s="412"/>
      <c r="V40" s="411">
        <f>業務委託_設計書!F19</f>
        <v>0</v>
      </c>
      <c r="W40" s="412"/>
      <c r="X40" s="412"/>
      <c r="Y40" s="128">
        <f>業務委託_設計書!H19</f>
        <v>0</v>
      </c>
    </row>
    <row r="41" spans="1:25" ht="14.65" customHeight="1" x14ac:dyDescent="0.15">
      <c r="A41" s="131"/>
      <c r="B41" s="413"/>
      <c r="C41" s="413"/>
      <c r="D41" s="413"/>
      <c r="E41" s="413"/>
      <c r="F41" s="413"/>
      <c r="G41" s="413"/>
      <c r="H41" s="413"/>
      <c r="I41" s="413"/>
      <c r="J41" s="413"/>
      <c r="K41" s="413"/>
      <c r="L41" s="413"/>
      <c r="M41" s="413"/>
      <c r="N41" s="413"/>
      <c r="O41" s="412">
        <f>業務委託_設計書!B20</f>
        <v>0</v>
      </c>
      <c r="P41" s="412"/>
      <c r="Q41" s="412"/>
      <c r="R41" s="412"/>
      <c r="S41" s="412"/>
      <c r="T41" s="412"/>
      <c r="U41" s="412"/>
      <c r="V41" s="411">
        <f>業務委託_設計書!F20</f>
        <v>0</v>
      </c>
      <c r="W41" s="412"/>
      <c r="X41" s="412"/>
      <c r="Y41" s="128">
        <f>業務委託_設計書!H20</f>
        <v>0</v>
      </c>
    </row>
    <row r="42" spans="1:25" ht="14.65" customHeight="1" x14ac:dyDescent="0.15">
      <c r="A42" s="131"/>
      <c r="B42" s="511"/>
      <c r="C42" s="511"/>
      <c r="D42" s="511"/>
      <c r="E42" s="511"/>
      <c r="F42" s="511"/>
      <c r="G42" s="511"/>
      <c r="H42" s="511"/>
      <c r="I42" s="511"/>
      <c r="J42" s="511"/>
      <c r="K42" s="511"/>
      <c r="L42" s="511"/>
      <c r="M42" s="511"/>
      <c r="N42" s="511"/>
      <c r="O42" s="412">
        <f>業務委託_設計書!B21</f>
        <v>0</v>
      </c>
      <c r="P42" s="412"/>
      <c r="Q42" s="412"/>
      <c r="R42" s="412"/>
      <c r="S42" s="412"/>
      <c r="T42" s="412"/>
      <c r="U42" s="412"/>
      <c r="V42" s="411">
        <f>業務委託_設計書!F21</f>
        <v>0</v>
      </c>
      <c r="W42" s="412"/>
      <c r="X42" s="412"/>
      <c r="Y42" s="128">
        <f>業務委託_設計書!H21</f>
        <v>0</v>
      </c>
    </row>
    <row r="43" spans="1:25" ht="21" customHeight="1" x14ac:dyDescent="0.15">
      <c r="A43" s="417"/>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9"/>
    </row>
    <row r="44" spans="1:25" ht="21" customHeight="1" x14ac:dyDescent="0.15">
      <c r="A44" s="399" t="str">
        <f>入力領域!B25</f>
        <v>　本市が認証を取得したＩＳＯ１４００１の主旨を理解し、業務全般にわたって環境への配慮に努めるものとする。
本市の情報資産の機密性、完全性及び可用性を維持するため、多治見市情報セキュリティポリシー基本規程等に規定した条項に基づき業務を行うこと。</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1"/>
    </row>
    <row r="45" spans="1:25" ht="21" customHeight="1" x14ac:dyDescent="0.15">
      <c r="A45" s="402"/>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1"/>
    </row>
    <row r="46" spans="1:25" ht="21" customHeight="1" x14ac:dyDescent="0.15">
      <c r="A46" s="402"/>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1"/>
    </row>
    <row r="47" spans="1:25" ht="21" customHeight="1" x14ac:dyDescent="0.15">
      <c r="A47" s="402"/>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1"/>
    </row>
    <row r="48" spans="1:25" ht="21" customHeight="1" thickBot="1" x14ac:dyDescent="0.2">
      <c r="A48" s="403"/>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5"/>
    </row>
    <row r="49" spans="1:26" ht="14.25" thickBot="1" x14ac:dyDescent="0.2">
      <c r="A49" s="93"/>
      <c r="B49" s="88"/>
      <c r="C49" s="88"/>
      <c r="D49" s="88"/>
      <c r="E49" s="88"/>
      <c r="F49" s="88"/>
      <c r="G49" s="88"/>
      <c r="H49" s="88"/>
      <c r="I49" s="88"/>
      <c r="J49" s="88"/>
      <c r="K49" s="88"/>
      <c r="L49" s="88"/>
      <c r="M49" s="88"/>
      <c r="N49" s="88"/>
      <c r="O49" s="88"/>
      <c r="P49" s="88"/>
      <c r="Q49" s="88"/>
      <c r="R49" s="88"/>
      <c r="S49" s="88"/>
      <c r="T49" s="88"/>
      <c r="U49" s="88"/>
      <c r="V49" s="88"/>
      <c r="W49" s="88"/>
      <c r="X49" s="88"/>
      <c r="Y49" s="88"/>
    </row>
    <row r="50" spans="1:26" ht="20.100000000000001" customHeight="1" x14ac:dyDescent="0.15">
      <c r="A50" s="420" t="s">
        <v>155</v>
      </c>
      <c r="B50" s="421"/>
      <c r="C50" s="421"/>
      <c r="D50" s="421"/>
      <c r="E50" s="421"/>
      <c r="F50" s="421"/>
      <c r="G50" s="421"/>
      <c r="H50" s="421"/>
      <c r="I50" s="421"/>
      <c r="J50" s="421"/>
      <c r="K50" s="421"/>
      <c r="L50" s="422"/>
      <c r="M50" s="423" t="s">
        <v>156</v>
      </c>
      <c r="N50" s="424"/>
      <c r="O50" s="424"/>
      <c r="P50" s="424"/>
      <c r="Q50" s="424"/>
      <c r="R50" s="424"/>
      <c r="S50" s="424"/>
      <c r="T50" s="424"/>
      <c r="U50" s="424"/>
      <c r="V50" s="424"/>
      <c r="W50" s="424"/>
      <c r="X50" s="424"/>
      <c r="Y50" s="425"/>
      <c r="Z50" s="132" t="str">
        <f>入力領域!Q30</f>
        <v>指名競争入札</v>
      </c>
    </row>
    <row r="51" spans="1:26" ht="20.100000000000001" customHeight="1" x14ac:dyDescent="0.15">
      <c r="A51" s="94" t="s">
        <v>157</v>
      </c>
      <c r="B51" s="406" t="str">
        <f>IF(入力領域!Q31="","","地方自治法施行令第167条の2第１項" &amp; 入力領域!Q31)</f>
        <v>地方自治法施行令第167条の2第１項第２号</v>
      </c>
      <c r="C51" s="406"/>
      <c r="D51" s="406"/>
      <c r="E51" s="407"/>
      <c r="F51" s="406"/>
      <c r="G51" s="406"/>
      <c r="H51" s="406"/>
      <c r="I51" s="406"/>
      <c r="J51" s="406"/>
      <c r="K51" s="406"/>
      <c r="L51" s="408"/>
      <c r="M51" s="397" t="s">
        <v>158</v>
      </c>
      <c r="N51" s="398"/>
      <c r="O51" s="398"/>
      <c r="P51" s="398" t="s">
        <v>159</v>
      </c>
      <c r="Q51" s="409"/>
      <c r="R51" s="409"/>
      <c r="S51" s="409"/>
      <c r="T51" s="409"/>
      <c r="U51" s="409"/>
      <c r="V51" s="409"/>
      <c r="W51" s="409"/>
      <c r="X51" s="409"/>
      <c r="Y51" s="410"/>
    </row>
    <row r="52" spans="1:26" ht="20.100000000000001" customHeight="1" thickBot="1" x14ac:dyDescent="0.2">
      <c r="A52" s="508" t="s">
        <v>160</v>
      </c>
      <c r="B52" s="509"/>
      <c r="C52" s="509"/>
      <c r="D52" s="509"/>
      <c r="E52" s="509"/>
      <c r="F52" s="509"/>
      <c r="G52" s="509"/>
      <c r="H52" s="509"/>
      <c r="I52" s="509"/>
      <c r="J52" s="509"/>
      <c r="K52" s="509"/>
      <c r="L52" s="510"/>
      <c r="M52" s="397" t="s">
        <v>161</v>
      </c>
      <c r="N52" s="427"/>
      <c r="O52" s="427"/>
      <c r="P52" s="406" t="s">
        <v>162</v>
      </c>
      <c r="Q52" s="427"/>
      <c r="R52" s="427"/>
      <c r="S52" s="427"/>
      <c r="T52" s="427"/>
      <c r="U52" s="427"/>
      <c r="V52" s="427"/>
      <c r="W52" s="427"/>
      <c r="X52" s="427"/>
      <c r="Y52" s="430"/>
    </row>
    <row r="53" spans="1:26" ht="20.100000000000001" customHeight="1" x14ac:dyDescent="0.15">
      <c r="A53" s="499"/>
      <c r="B53" s="500"/>
      <c r="C53" s="500"/>
      <c r="D53" s="500"/>
      <c r="E53" s="500"/>
      <c r="F53" s="500"/>
      <c r="G53" s="500"/>
      <c r="H53" s="500"/>
      <c r="I53" s="500"/>
      <c r="J53" s="500"/>
      <c r="K53" s="500"/>
      <c r="L53" s="501"/>
      <c r="M53" s="397" t="s">
        <v>163</v>
      </c>
      <c r="N53" s="398"/>
      <c r="O53" s="398"/>
      <c r="P53" s="406" t="s">
        <v>164</v>
      </c>
      <c r="Q53" s="427"/>
      <c r="R53" s="427"/>
      <c r="S53" s="427"/>
      <c r="T53" s="427"/>
      <c r="U53" s="427"/>
      <c r="V53" s="427"/>
      <c r="W53" s="427"/>
      <c r="X53" s="427"/>
      <c r="Y53" s="430"/>
    </row>
    <row r="54" spans="1:26" ht="20.100000000000001" customHeight="1" x14ac:dyDescent="0.15">
      <c r="A54" s="502"/>
      <c r="B54" s="503"/>
      <c r="C54" s="503"/>
      <c r="D54" s="503"/>
      <c r="E54" s="503"/>
      <c r="F54" s="503"/>
      <c r="G54" s="503"/>
      <c r="H54" s="503"/>
      <c r="I54" s="503"/>
      <c r="J54" s="503"/>
      <c r="K54" s="503"/>
      <c r="L54" s="504"/>
      <c r="M54" s="397" t="s">
        <v>165</v>
      </c>
      <c r="N54" s="398"/>
      <c r="O54" s="398"/>
      <c r="P54" s="406" t="s">
        <v>166</v>
      </c>
      <c r="Q54" s="427"/>
      <c r="R54" s="427"/>
      <c r="S54" s="427"/>
      <c r="T54" s="427"/>
      <c r="U54" s="427"/>
      <c r="V54" s="427"/>
      <c r="W54" s="427"/>
      <c r="X54" s="427"/>
      <c r="Y54" s="430"/>
    </row>
    <row r="55" spans="1:26" ht="20.100000000000001" customHeight="1" x14ac:dyDescent="0.15">
      <c r="A55" s="502"/>
      <c r="B55" s="503"/>
      <c r="C55" s="503"/>
      <c r="D55" s="503"/>
      <c r="E55" s="503"/>
      <c r="F55" s="503"/>
      <c r="G55" s="503"/>
      <c r="H55" s="503"/>
      <c r="I55" s="503"/>
      <c r="J55" s="503"/>
      <c r="K55" s="503"/>
      <c r="L55" s="504"/>
      <c r="M55" s="397" t="s">
        <v>167</v>
      </c>
      <c r="N55" s="398"/>
      <c r="O55" s="398"/>
      <c r="P55" s="406" t="s">
        <v>164</v>
      </c>
      <c r="Q55" s="427"/>
      <c r="R55" s="427"/>
      <c r="S55" s="427"/>
      <c r="T55" s="427"/>
      <c r="U55" s="427"/>
      <c r="V55" s="427"/>
      <c r="W55" s="427"/>
      <c r="X55" s="427"/>
      <c r="Y55" s="430"/>
    </row>
    <row r="56" spans="1:26" ht="20.100000000000001" customHeight="1" thickBot="1" x14ac:dyDescent="0.2">
      <c r="A56" s="505"/>
      <c r="B56" s="506"/>
      <c r="C56" s="506"/>
      <c r="D56" s="506"/>
      <c r="E56" s="506"/>
      <c r="F56" s="506"/>
      <c r="G56" s="506"/>
      <c r="H56" s="506"/>
      <c r="I56" s="506"/>
      <c r="J56" s="506"/>
      <c r="K56" s="506"/>
      <c r="L56" s="507"/>
      <c r="M56" s="512" t="s">
        <v>168</v>
      </c>
      <c r="N56" s="513"/>
      <c r="O56" s="513"/>
      <c r="P56" s="514" t="s">
        <v>169</v>
      </c>
      <c r="Q56" s="513"/>
      <c r="R56" s="438" t="s">
        <v>170</v>
      </c>
      <c r="S56" s="515"/>
      <c r="T56" s="515"/>
      <c r="U56" s="515"/>
      <c r="V56" s="515"/>
      <c r="W56" s="515"/>
      <c r="X56" s="438" t="s">
        <v>169</v>
      </c>
      <c r="Y56" s="439"/>
    </row>
    <row r="57" spans="1:26" ht="20.100000000000001" customHeight="1" x14ac:dyDescent="0.15">
      <c r="A57" s="554" t="s">
        <v>171</v>
      </c>
      <c r="B57" s="424"/>
      <c r="C57" s="424"/>
      <c r="D57" s="424"/>
      <c r="E57" s="424"/>
      <c r="F57" s="424"/>
      <c r="G57" s="424"/>
      <c r="H57" s="424"/>
      <c r="I57" s="424"/>
      <c r="J57" s="424"/>
      <c r="K57" s="424"/>
      <c r="L57" s="425"/>
      <c r="M57" s="555" t="s">
        <v>172</v>
      </c>
      <c r="N57" s="556"/>
      <c r="O57" s="556"/>
      <c r="P57" s="556"/>
      <c r="Q57" s="556"/>
      <c r="R57" s="556"/>
      <c r="S57" s="556"/>
      <c r="T57" s="556"/>
      <c r="U57" s="556"/>
      <c r="V57" s="556"/>
      <c r="W57" s="556"/>
      <c r="X57" s="556"/>
      <c r="Y57" s="557"/>
    </row>
    <row r="58" spans="1:26" ht="20.100000000000001" customHeight="1" x14ac:dyDescent="0.15">
      <c r="A58" s="397" t="s">
        <v>173</v>
      </c>
      <c r="B58" s="409"/>
      <c r="C58" s="406" t="s">
        <v>174</v>
      </c>
      <c r="D58" s="427"/>
      <c r="E58" s="427"/>
      <c r="F58" s="427"/>
      <c r="G58" s="427"/>
      <c r="H58" s="427"/>
      <c r="I58" s="427"/>
      <c r="J58" s="427"/>
      <c r="K58" s="427"/>
      <c r="L58" s="430"/>
      <c r="M58" s="558" t="s">
        <v>175</v>
      </c>
      <c r="N58" s="559"/>
      <c r="O58" s="559"/>
      <c r="P58" s="559"/>
      <c r="Q58" s="559"/>
      <c r="R58" s="559"/>
      <c r="S58" s="559"/>
      <c r="T58" s="559"/>
      <c r="U58" s="559"/>
      <c r="V58" s="559"/>
      <c r="W58" s="559"/>
      <c r="X58" s="559"/>
      <c r="Y58" s="560"/>
    </row>
    <row r="59" spans="1:26" ht="20.100000000000001" customHeight="1" x14ac:dyDescent="0.15">
      <c r="A59" s="397" t="s">
        <v>176</v>
      </c>
      <c r="B59" s="409"/>
      <c r="C59" s="406" t="s">
        <v>177</v>
      </c>
      <c r="D59" s="427"/>
      <c r="E59" s="427"/>
      <c r="F59" s="427"/>
      <c r="G59" s="427"/>
      <c r="H59" s="427"/>
      <c r="I59" s="427"/>
      <c r="J59" s="427"/>
      <c r="K59" s="427"/>
      <c r="L59" s="430"/>
      <c r="M59" s="561"/>
      <c r="N59" s="562"/>
      <c r="O59" s="562"/>
      <c r="P59" s="562"/>
      <c r="Q59" s="562"/>
      <c r="R59" s="562"/>
      <c r="S59" s="562"/>
      <c r="T59" s="562"/>
      <c r="U59" s="562"/>
      <c r="V59" s="562"/>
      <c r="W59" s="562"/>
      <c r="X59" s="562"/>
      <c r="Y59" s="563"/>
    </row>
    <row r="60" spans="1:26" ht="20.100000000000001" customHeight="1" x14ac:dyDescent="0.15">
      <c r="A60" s="397" t="s">
        <v>178</v>
      </c>
      <c r="B60" s="409"/>
      <c r="C60" s="406" t="s">
        <v>179</v>
      </c>
      <c r="D60" s="427"/>
      <c r="E60" s="427"/>
      <c r="F60" s="427"/>
      <c r="G60" s="427"/>
      <c r="H60" s="427"/>
      <c r="I60" s="427"/>
      <c r="J60" s="427"/>
      <c r="K60" s="427"/>
      <c r="L60" s="430"/>
      <c r="M60" s="564"/>
      <c r="N60" s="565"/>
      <c r="O60" s="565"/>
      <c r="P60" s="565"/>
      <c r="Q60" s="565"/>
      <c r="R60" s="565"/>
      <c r="S60" s="565"/>
      <c r="T60" s="565"/>
      <c r="U60" s="565"/>
      <c r="V60" s="565"/>
      <c r="W60" s="565"/>
      <c r="X60" s="565"/>
      <c r="Y60" s="566"/>
    </row>
    <row r="61" spans="1:26" ht="20.100000000000001" customHeight="1" x14ac:dyDescent="0.15">
      <c r="A61" s="397" t="s">
        <v>165</v>
      </c>
      <c r="B61" s="409"/>
      <c r="C61" s="398"/>
      <c r="D61" s="427"/>
      <c r="E61" s="427"/>
      <c r="F61" s="427"/>
      <c r="G61" s="427"/>
      <c r="H61" s="427"/>
      <c r="I61" s="427"/>
      <c r="J61" s="427"/>
      <c r="K61" s="427"/>
      <c r="L61" s="430"/>
      <c r="M61" s="564"/>
      <c r="N61" s="565"/>
      <c r="O61" s="565"/>
      <c r="P61" s="565"/>
      <c r="Q61" s="565"/>
      <c r="R61" s="565"/>
      <c r="S61" s="565"/>
      <c r="T61" s="565"/>
      <c r="U61" s="565"/>
      <c r="V61" s="565"/>
      <c r="W61" s="565"/>
      <c r="X61" s="565"/>
      <c r="Y61" s="566"/>
    </row>
    <row r="62" spans="1:26" ht="20.100000000000001" customHeight="1" thickBot="1" x14ac:dyDescent="0.2">
      <c r="A62" s="570" t="s">
        <v>168</v>
      </c>
      <c r="B62" s="571"/>
      <c r="C62" s="438" t="s">
        <v>180</v>
      </c>
      <c r="D62" s="572"/>
      <c r="E62" s="573" t="s">
        <v>170</v>
      </c>
      <c r="F62" s="574"/>
      <c r="G62" s="574"/>
      <c r="H62" s="574"/>
      <c r="I62" s="574"/>
      <c r="J62" s="574"/>
      <c r="K62" s="438" t="s">
        <v>180</v>
      </c>
      <c r="L62" s="575"/>
      <c r="M62" s="567"/>
      <c r="N62" s="568"/>
      <c r="O62" s="568"/>
      <c r="P62" s="568"/>
      <c r="Q62" s="568"/>
      <c r="R62" s="568"/>
      <c r="S62" s="568"/>
      <c r="T62" s="568"/>
      <c r="U62" s="568"/>
      <c r="V62" s="568"/>
      <c r="W62" s="568"/>
      <c r="X62" s="568"/>
      <c r="Y62" s="569"/>
    </row>
    <row r="63" spans="1:26" ht="14.25" thickBot="1" x14ac:dyDescent="0.2">
      <c r="A63" s="95"/>
      <c r="B63" s="88"/>
      <c r="C63" s="88"/>
      <c r="D63" s="88"/>
      <c r="E63" s="88"/>
      <c r="F63" s="88"/>
      <c r="G63" s="88"/>
      <c r="H63" s="88"/>
      <c r="I63" s="88"/>
      <c r="J63" s="88"/>
      <c r="K63" s="88"/>
      <c r="L63" s="88"/>
      <c r="M63" s="88"/>
      <c r="N63" s="88"/>
      <c r="O63" s="88"/>
      <c r="P63" s="88"/>
      <c r="Q63" s="88"/>
      <c r="R63" s="88"/>
      <c r="S63" s="88"/>
      <c r="T63" s="96"/>
      <c r="U63" s="88"/>
      <c r="V63" s="88"/>
      <c r="W63" s="88"/>
      <c r="X63" s="88"/>
      <c r="Y63" s="88"/>
    </row>
    <row r="64" spans="1:26" ht="20.100000000000001" customHeight="1" x14ac:dyDescent="0.15">
      <c r="A64" s="97" t="s">
        <v>181</v>
      </c>
      <c r="B64" s="98"/>
      <c r="C64" s="98"/>
      <c r="D64" s="98"/>
      <c r="E64" s="98"/>
      <c r="F64" s="98"/>
      <c r="G64" s="98"/>
      <c r="H64" s="98"/>
      <c r="I64" s="98"/>
      <c r="J64" s="98"/>
      <c r="K64" s="98"/>
      <c r="L64" s="98"/>
      <c r="M64" s="98"/>
      <c r="N64" s="98"/>
      <c r="O64" s="98"/>
      <c r="P64" s="98"/>
      <c r="Q64" s="98"/>
      <c r="R64" s="98"/>
      <c r="S64" s="98"/>
      <c r="T64" s="98"/>
      <c r="U64" s="98"/>
      <c r="V64" s="99"/>
      <c r="W64" s="99"/>
      <c r="X64" s="99"/>
      <c r="Y64" s="100"/>
    </row>
    <row r="65" spans="1:25" ht="24.95" customHeight="1" x14ac:dyDescent="0.15">
      <c r="A65" s="585" t="s">
        <v>182</v>
      </c>
      <c r="B65" s="407"/>
      <c r="C65" s="576"/>
      <c r="D65" s="577"/>
      <c r="E65" s="577"/>
      <c r="F65" s="577"/>
      <c r="G65" s="577"/>
      <c r="H65" s="434"/>
      <c r="I65" s="434"/>
      <c r="J65" s="434"/>
      <c r="K65" s="578"/>
      <c r="L65" s="579" t="s">
        <v>183</v>
      </c>
      <c r="M65" s="577"/>
      <c r="N65" s="580"/>
      <c r="O65" s="581"/>
      <c r="P65" s="407"/>
      <c r="Q65" s="581" t="s">
        <v>184</v>
      </c>
      <c r="R65" s="407"/>
      <c r="S65" s="407"/>
      <c r="T65" s="586"/>
      <c r="U65" s="587"/>
      <c r="V65" s="581" t="s">
        <v>185</v>
      </c>
      <c r="W65" s="407"/>
      <c r="X65" s="433"/>
      <c r="Y65" s="582"/>
    </row>
    <row r="66" spans="1:25" ht="24.95" customHeight="1" x14ac:dyDescent="0.15">
      <c r="A66" s="583" t="s">
        <v>186</v>
      </c>
      <c r="B66" s="584"/>
      <c r="C66" s="584"/>
      <c r="D66" s="584"/>
      <c r="E66" s="584"/>
      <c r="F66" s="584"/>
      <c r="G66" s="584"/>
      <c r="H66" s="584"/>
      <c r="I66" s="584"/>
      <c r="J66" s="427"/>
      <c r="K66" s="427"/>
      <c r="L66" s="581" t="s">
        <v>187</v>
      </c>
      <c r="M66" s="581"/>
      <c r="N66" s="581" t="s">
        <v>188</v>
      </c>
      <c r="O66" s="581"/>
      <c r="P66" s="581"/>
      <c r="Q66" s="581" t="s">
        <v>189</v>
      </c>
      <c r="R66" s="581"/>
      <c r="S66" s="581"/>
      <c r="T66" s="581" t="s">
        <v>190</v>
      </c>
      <c r="U66" s="407"/>
      <c r="V66" s="407"/>
      <c r="W66" s="581" t="s">
        <v>191</v>
      </c>
      <c r="X66" s="407"/>
      <c r="Y66" s="431"/>
    </row>
    <row r="67" spans="1:25" ht="24.95" customHeight="1" x14ac:dyDescent="0.15">
      <c r="A67" s="583"/>
      <c r="B67" s="427"/>
      <c r="C67" s="427"/>
      <c r="D67" s="427"/>
      <c r="E67" s="427"/>
      <c r="F67" s="427"/>
      <c r="G67" s="427"/>
      <c r="H67" s="427"/>
      <c r="I67" s="427"/>
      <c r="J67" s="427"/>
      <c r="K67" s="427"/>
      <c r="L67" s="581"/>
      <c r="M67" s="581"/>
      <c r="N67" s="581"/>
      <c r="O67" s="581"/>
      <c r="P67" s="581"/>
      <c r="Q67" s="581"/>
      <c r="R67" s="581"/>
      <c r="S67" s="581"/>
      <c r="T67" s="581"/>
      <c r="U67" s="407"/>
      <c r="V67" s="407"/>
      <c r="W67" s="406"/>
      <c r="X67" s="407"/>
      <c r="Y67" s="431"/>
    </row>
    <row r="68" spans="1:25" ht="24.95" customHeight="1" x14ac:dyDescent="0.15">
      <c r="A68" s="397"/>
      <c r="B68" s="427"/>
      <c r="C68" s="427"/>
      <c r="D68" s="427"/>
      <c r="E68" s="427"/>
      <c r="F68" s="427"/>
      <c r="G68" s="427"/>
      <c r="H68" s="427"/>
      <c r="I68" s="427"/>
      <c r="J68" s="427"/>
      <c r="K68" s="427"/>
      <c r="L68" s="406"/>
      <c r="M68" s="406"/>
      <c r="N68" s="406"/>
      <c r="O68" s="406"/>
      <c r="P68" s="406"/>
      <c r="Q68" s="406"/>
      <c r="R68" s="406"/>
      <c r="S68" s="406"/>
      <c r="T68" s="588"/>
      <c r="U68" s="427"/>
      <c r="V68" s="427"/>
      <c r="W68" s="406"/>
      <c r="X68" s="407"/>
      <c r="Y68" s="431"/>
    </row>
    <row r="69" spans="1:25" ht="24.95" customHeight="1" x14ac:dyDescent="0.15">
      <c r="A69" s="589"/>
      <c r="B69" s="434"/>
      <c r="C69" s="434"/>
      <c r="D69" s="434"/>
      <c r="E69" s="434"/>
      <c r="F69" s="434"/>
      <c r="G69" s="434"/>
      <c r="H69" s="434"/>
      <c r="I69" s="434"/>
      <c r="J69" s="434"/>
      <c r="K69" s="578"/>
      <c r="L69" s="433"/>
      <c r="M69" s="590"/>
      <c r="N69" s="433"/>
      <c r="O69" s="591"/>
      <c r="P69" s="590"/>
      <c r="Q69" s="433"/>
      <c r="R69" s="591"/>
      <c r="S69" s="590"/>
      <c r="T69" s="592"/>
      <c r="U69" s="434"/>
      <c r="V69" s="578"/>
      <c r="W69" s="433"/>
      <c r="X69" s="529"/>
      <c r="Y69" s="582"/>
    </row>
    <row r="70" spans="1:25" ht="24.95" customHeight="1" x14ac:dyDescent="0.15">
      <c r="A70" s="589"/>
      <c r="B70" s="434"/>
      <c r="C70" s="434"/>
      <c r="D70" s="434"/>
      <c r="E70" s="434"/>
      <c r="F70" s="434"/>
      <c r="G70" s="434"/>
      <c r="H70" s="434"/>
      <c r="I70" s="434"/>
      <c r="J70" s="434"/>
      <c r="K70" s="578"/>
      <c r="L70" s="433"/>
      <c r="M70" s="590"/>
      <c r="N70" s="433"/>
      <c r="O70" s="591"/>
      <c r="P70" s="590"/>
      <c r="Q70" s="433"/>
      <c r="R70" s="591"/>
      <c r="S70" s="590"/>
      <c r="T70" s="592"/>
      <c r="U70" s="434"/>
      <c r="V70" s="578"/>
      <c r="W70" s="433"/>
      <c r="X70" s="529"/>
      <c r="Y70" s="582"/>
    </row>
    <row r="71" spans="1:25" ht="24.95" customHeight="1" x14ac:dyDescent="0.15">
      <c r="A71" s="589"/>
      <c r="B71" s="434"/>
      <c r="C71" s="434"/>
      <c r="D71" s="434"/>
      <c r="E71" s="434"/>
      <c r="F71" s="434"/>
      <c r="G71" s="434"/>
      <c r="H71" s="434"/>
      <c r="I71" s="434"/>
      <c r="J71" s="434"/>
      <c r="K71" s="578"/>
      <c r="L71" s="433"/>
      <c r="M71" s="590"/>
      <c r="N71" s="433"/>
      <c r="O71" s="591"/>
      <c r="P71" s="590"/>
      <c r="Q71" s="433"/>
      <c r="R71" s="591"/>
      <c r="S71" s="590"/>
      <c r="T71" s="592"/>
      <c r="U71" s="434"/>
      <c r="V71" s="578"/>
      <c r="W71" s="433"/>
      <c r="X71" s="529"/>
      <c r="Y71" s="582"/>
    </row>
    <row r="72" spans="1:25" ht="24.95" customHeight="1" x14ac:dyDescent="0.15">
      <c r="A72" s="589"/>
      <c r="B72" s="434"/>
      <c r="C72" s="434"/>
      <c r="D72" s="434"/>
      <c r="E72" s="434"/>
      <c r="F72" s="434"/>
      <c r="G72" s="434"/>
      <c r="H72" s="434"/>
      <c r="I72" s="434"/>
      <c r="J72" s="434"/>
      <c r="K72" s="578"/>
      <c r="L72" s="433"/>
      <c r="M72" s="590"/>
      <c r="N72" s="433"/>
      <c r="O72" s="591"/>
      <c r="P72" s="590"/>
      <c r="Q72" s="433"/>
      <c r="R72" s="591"/>
      <c r="S72" s="590"/>
      <c r="T72" s="592"/>
      <c r="U72" s="434"/>
      <c r="V72" s="578"/>
      <c r="W72" s="433"/>
      <c r="X72" s="529"/>
      <c r="Y72" s="582"/>
    </row>
    <row r="73" spans="1:25" ht="24.95" customHeight="1" x14ac:dyDescent="0.15">
      <c r="A73" s="589"/>
      <c r="B73" s="434"/>
      <c r="C73" s="434"/>
      <c r="D73" s="434"/>
      <c r="E73" s="434"/>
      <c r="F73" s="434"/>
      <c r="G73" s="434"/>
      <c r="H73" s="434"/>
      <c r="I73" s="434"/>
      <c r="J73" s="434"/>
      <c r="K73" s="578"/>
      <c r="L73" s="433"/>
      <c r="M73" s="590"/>
      <c r="N73" s="433"/>
      <c r="O73" s="591"/>
      <c r="P73" s="590"/>
      <c r="Q73" s="433"/>
      <c r="R73" s="591"/>
      <c r="S73" s="590"/>
      <c r="T73" s="592"/>
      <c r="U73" s="434"/>
      <c r="V73" s="578"/>
      <c r="W73" s="433"/>
      <c r="X73" s="529"/>
      <c r="Y73" s="582"/>
    </row>
    <row r="74" spans="1:25" ht="24.95" customHeight="1" x14ac:dyDescent="0.15">
      <c r="A74" s="397"/>
      <c r="B74" s="427"/>
      <c r="C74" s="427"/>
      <c r="D74" s="427"/>
      <c r="E74" s="427"/>
      <c r="F74" s="427"/>
      <c r="G74" s="427"/>
      <c r="H74" s="427"/>
      <c r="I74" s="427"/>
      <c r="J74" s="427"/>
      <c r="K74" s="427"/>
      <c r="L74" s="406"/>
      <c r="M74" s="406"/>
      <c r="N74" s="406"/>
      <c r="O74" s="406"/>
      <c r="P74" s="406"/>
      <c r="Q74" s="406"/>
      <c r="R74" s="406"/>
      <c r="S74" s="406"/>
      <c r="T74" s="588"/>
      <c r="U74" s="427"/>
      <c r="V74" s="427"/>
      <c r="W74" s="406"/>
      <c r="X74" s="407"/>
      <c r="Y74" s="431"/>
    </row>
    <row r="75" spans="1:25" ht="24.95" customHeight="1" x14ac:dyDescent="0.15">
      <c r="A75" s="397"/>
      <c r="B75" s="427"/>
      <c r="C75" s="427"/>
      <c r="D75" s="427"/>
      <c r="E75" s="427"/>
      <c r="F75" s="427"/>
      <c r="G75" s="427"/>
      <c r="H75" s="427"/>
      <c r="I75" s="427"/>
      <c r="J75" s="427"/>
      <c r="K75" s="427"/>
      <c r="L75" s="406"/>
      <c r="M75" s="406"/>
      <c r="N75" s="406"/>
      <c r="O75" s="406"/>
      <c r="P75" s="406"/>
      <c r="Q75" s="406"/>
      <c r="R75" s="406"/>
      <c r="S75" s="406"/>
      <c r="T75" s="588"/>
      <c r="U75" s="427"/>
      <c r="V75" s="427"/>
      <c r="W75" s="406"/>
      <c r="X75" s="407"/>
      <c r="Y75" s="431"/>
    </row>
    <row r="76" spans="1:25" ht="24.95" customHeight="1" x14ac:dyDescent="0.15">
      <c r="A76" s="397"/>
      <c r="B76" s="427"/>
      <c r="C76" s="427"/>
      <c r="D76" s="427"/>
      <c r="E76" s="427"/>
      <c r="F76" s="427"/>
      <c r="G76" s="427"/>
      <c r="H76" s="427"/>
      <c r="I76" s="427"/>
      <c r="J76" s="427"/>
      <c r="K76" s="427"/>
      <c r="L76" s="406"/>
      <c r="M76" s="406"/>
      <c r="N76" s="406"/>
      <c r="O76" s="406"/>
      <c r="P76" s="406"/>
      <c r="Q76" s="406"/>
      <c r="R76" s="406"/>
      <c r="S76" s="406"/>
      <c r="T76" s="588"/>
      <c r="U76" s="427"/>
      <c r="V76" s="427"/>
      <c r="W76" s="406"/>
      <c r="X76" s="407"/>
      <c r="Y76" s="431"/>
    </row>
    <row r="77" spans="1:25" ht="24.95" customHeight="1" x14ac:dyDescent="0.15">
      <c r="A77" s="397"/>
      <c r="B77" s="427"/>
      <c r="C77" s="427"/>
      <c r="D77" s="427"/>
      <c r="E77" s="427"/>
      <c r="F77" s="427"/>
      <c r="G77" s="427"/>
      <c r="H77" s="427"/>
      <c r="I77" s="427"/>
      <c r="J77" s="427"/>
      <c r="K77" s="427"/>
      <c r="L77" s="406"/>
      <c r="M77" s="406"/>
      <c r="N77" s="406"/>
      <c r="O77" s="406"/>
      <c r="P77" s="406"/>
      <c r="Q77" s="406"/>
      <c r="R77" s="406"/>
      <c r="S77" s="406"/>
      <c r="T77" s="588"/>
      <c r="U77" s="427"/>
      <c r="V77" s="427"/>
      <c r="W77" s="406"/>
      <c r="X77" s="407"/>
      <c r="Y77" s="431"/>
    </row>
    <row r="78" spans="1:25" ht="24.95" customHeight="1" x14ac:dyDescent="0.15">
      <c r="A78" s="397"/>
      <c r="B78" s="427"/>
      <c r="C78" s="427"/>
      <c r="D78" s="427"/>
      <c r="E78" s="427"/>
      <c r="F78" s="427"/>
      <c r="G78" s="427"/>
      <c r="H78" s="427"/>
      <c r="I78" s="427"/>
      <c r="J78" s="427"/>
      <c r="K78" s="427"/>
      <c r="L78" s="406"/>
      <c r="M78" s="406"/>
      <c r="N78" s="406"/>
      <c r="O78" s="406"/>
      <c r="P78" s="406"/>
      <c r="Q78" s="406"/>
      <c r="R78" s="406"/>
      <c r="S78" s="406"/>
      <c r="T78" s="588"/>
      <c r="U78" s="427"/>
      <c r="V78" s="427"/>
      <c r="W78" s="406"/>
      <c r="X78" s="407"/>
      <c r="Y78" s="431"/>
    </row>
    <row r="79" spans="1:25" ht="24.95" customHeight="1" x14ac:dyDescent="0.15">
      <c r="A79" s="397"/>
      <c r="B79" s="427"/>
      <c r="C79" s="427"/>
      <c r="D79" s="427"/>
      <c r="E79" s="427"/>
      <c r="F79" s="427"/>
      <c r="G79" s="427"/>
      <c r="H79" s="427"/>
      <c r="I79" s="427"/>
      <c r="J79" s="427"/>
      <c r="K79" s="427"/>
      <c r="L79" s="406"/>
      <c r="M79" s="406"/>
      <c r="N79" s="406"/>
      <c r="O79" s="406"/>
      <c r="P79" s="406"/>
      <c r="Q79" s="406"/>
      <c r="R79" s="406"/>
      <c r="S79" s="406"/>
      <c r="T79" s="588"/>
      <c r="U79" s="427"/>
      <c r="V79" s="427"/>
      <c r="W79" s="406"/>
      <c r="X79" s="407"/>
      <c r="Y79" s="431"/>
    </row>
    <row r="80" spans="1:25" ht="24.95" customHeight="1" x14ac:dyDescent="0.15">
      <c r="A80" s="397"/>
      <c r="B80" s="427"/>
      <c r="C80" s="427"/>
      <c r="D80" s="427"/>
      <c r="E80" s="427"/>
      <c r="F80" s="427"/>
      <c r="G80" s="427"/>
      <c r="H80" s="427"/>
      <c r="I80" s="427"/>
      <c r="J80" s="427"/>
      <c r="K80" s="427"/>
      <c r="L80" s="406"/>
      <c r="M80" s="406"/>
      <c r="N80" s="406"/>
      <c r="O80" s="406"/>
      <c r="P80" s="406"/>
      <c r="Q80" s="406"/>
      <c r="R80" s="406"/>
      <c r="S80" s="406"/>
      <c r="T80" s="588"/>
      <c r="U80" s="427"/>
      <c r="V80" s="427"/>
      <c r="W80" s="406"/>
      <c r="X80" s="407"/>
      <c r="Y80" s="431"/>
    </row>
    <row r="81" spans="1:27" ht="24.95" customHeight="1" thickBot="1" x14ac:dyDescent="0.2">
      <c r="A81" s="512"/>
      <c r="B81" s="572"/>
      <c r="C81" s="572"/>
      <c r="D81" s="572"/>
      <c r="E81" s="572"/>
      <c r="F81" s="572"/>
      <c r="G81" s="572"/>
      <c r="H81" s="572"/>
      <c r="I81" s="572"/>
      <c r="J81" s="572"/>
      <c r="K81" s="572"/>
      <c r="L81" s="438"/>
      <c r="M81" s="438"/>
      <c r="N81" s="438"/>
      <c r="O81" s="438"/>
      <c r="P81" s="438"/>
      <c r="Q81" s="438"/>
      <c r="R81" s="438"/>
      <c r="S81" s="438"/>
      <c r="T81" s="593"/>
      <c r="U81" s="572"/>
      <c r="V81" s="572"/>
      <c r="W81" s="438"/>
      <c r="X81" s="515"/>
      <c r="Y81" s="575"/>
    </row>
    <row r="82" spans="1:27" ht="14.25" thickBot="1" x14ac:dyDescent="0.2">
      <c r="A82" s="95"/>
      <c r="B82" s="88"/>
      <c r="C82" s="88"/>
      <c r="D82" s="88"/>
      <c r="E82" s="88"/>
      <c r="F82" s="88"/>
      <c r="G82" s="88"/>
      <c r="H82" s="88"/>
      <c r="I82" s="88"/>
      <c r="J82" s="88"/>
      <c r="K82" s="88"/>
      <c r="L82" s="88"/>
      <c r="M82" s="88"/>
      <c r="N82" s="88"/>
      <c r="O82" s="88"/>
      <c r="P82" s="88"/>
      <c r="Q82" s="88"/>
      <c r="R82" s="88"/>
      <c r="S82" s="88"/>
      <c r="T82" s="96"/>
      <c r="U82" s="88"/>
      <c r="V82" s="88"/>
      <c r="W82" s="88"/>
      <c r="X82" s="88"/>
      <c r="Y82" s="88"/>
    </row>
    <row r="83" spans="1:27" ht="20.100000000000001" customHeight="1" x14ac:dyDescent="0.15">
      <c r="A83" s="420" t="s">
        <v>192</v>
      </c>
      <c r="B83" s="602"/>
      <c r="C83" s="602"/>
      <c r="D83" s="602"/>
      <c r="E83" s="602"/>
      <c r="F83" s="602"/>
      <c r="G83" s="602"/>
      <c r="H83" s="602"/>
      <c r="I83" s="602"/>
      <c r="J83" s="602"/>
      <c r="K83" s="602"/>
      <c r="L83" s="602"/>
      <c r="M83" s="602"/>
      <c r="N83" s="602"/>
      <c r="O83" s="602"/>
      <c r="P83" s="602"/>
      <c r="Q83" s="602"/>
      <c r="R83" s="602"/>
      <c r="S83" s="602"/>
      <c r="T83" s="602"/>
      <c r="U83" s="602"/>
      <c r="V83" s="602"/>
      <c r="W83" s="602"/>
      <c r="X83" s="602"/>
      <c r="Y83" s="603"/>
    </row>
    <row r="84" spans="1:27" ht="24.95" customHeight="1" x14ac:dyDescent="0.15">
      <c r="A84" s="604"/>
      <c r="B84" s="605"/>
      <c r="C84" s="605"/>
      <c r="D84" s="605"/>
      <c r="E84" s="605"/>
      <c r="F84" s="605"/>
      <c r="G84" s="605"/>
      <c r="H84" s="605"/>
      <c r="I84" s="605"/>
      <c r="J84" s="605"/>
      <c r="K84" s="605"/>
      <c r="L84" s="605"/>
      <c r="M84" s="605"/>
      <c r="N84" s="605"/>
      <c r="O84" s="605"/>
      <c r="P84" s="605"/>
      <c r="Q84" s="605"/>
      <c r="R84" s="605"/>
      <c r="S84" s="605"/>
      <c r="T84" s="605"/>
      <c r="U84" s="605"/>
      <c r="V84" s="605"/>
      <c r="W84" s="605"/>
      <c r="X84" s="605"/>
      <c r="Y84" s="606"/>
    </row>
    <row r="85" spans="1:27" ht="24.95" customHeight="1" x14ac:dyDescent="0.15">
      <c r="A85" s="607"/>
      <c r="B85" s="608"/>
      <c r="C85" s="608"/>
      <c r="D85" s="608"/>
      <c r="E85" s="608"/>
      <c r="F85" s="608"/>
      <c r="G85" s="608"/>
      <c r="H85" s="608"/>
      <c r="I85" s="608"/>
      <c r="J85" s="608"/>
      <c r="K85" s="608"/>
      <c r="L85" s="608"/>
      <c r="M85" s="608"/>
      <c r="N85" s="608"/>
      <c r="O85" s="608"/>
      <c r="P85" s="608"/>
      <c r="Q85" s="608"/>
      <c r="R85" s="608"/>
      <c r="S85" s="608"/>
      <c r="T85" s="608"/>
      <c r="U85" s="608"/>
      <c r="V85" s="608"/>
      <c r="W85" s="608"/>
      <c r="X85" s="608"/>
      <c r="Y85" s="609"/>
    </row>
    <row r="86" spans="1:27" ht="24.95" customHeight="1" thickBot="1" x14ac:dyDescent="0.2">
      <c r="A86" s="610"/>
      <c r="B86" s="611"/>
      <c r="C86" s="611"/>
      <c r="D86" s="611"/>
      <c r="E86" s="611"/>
      <c r="F86" s="611"/>
      <c r="G86" s="611"/>
      <c r="H86" s="611"/>
      <c r="I86" s="611"/>
      <c r="J86" s="611"/>
      <c r="K86" s="611"/>
      <c r="L86" s="611"/>
      <c r="M86" s="611"/>
      <c r="N86" s="611"/>
      <c r="O86" s="611"/>
      <c r="P86" s="611"/>
      <c r="Q86" s="611"/>
      <c r="R86" s="611"/>
      <c r="S86" s="611"/>
      <c r="T86" s="611"/>
      <c r="U86" s="611"/>
      <c r="V86" s="611"/>
      <c r="W86" s="611"/>
      <c r="X86" s="611"/>
      <c r="Y86" s="612"/>
    </row>
    <row r="87" spans="1:27" ht="14.25" thickBot="1" x14ac:dyDescent="0.2">
      <c r="A87" s="95"/>
      <c r="B87" s="88"/>
      <c r="C87" s="88"/>
      <c r="D87" s="88"/>
      <c r="E87" s="88"/>
      <c r="F87" s="88"/>
      <c r="G87" s="88"/>
      <c r="H87" s="88"/>
      <c r="I87" s="88"/>
      <c r="J87" s="88"/>
      <c r="K87" s="88"/>
      <c r="L87" s="88"/>
      <c r="M87" s="88"/>
      <c r="N87" s="88"/>
      <c r="O87" s="88"/>
      <c r="P87" s="88"/>
      <c r="Q87" s="88"/>
      <c r="R87" s="88"/>
      <c r="S87" s="88"/>
      <c r="T87" s="96"/>
      <c r="U87" s="88"/>
      <c r="V87" s="88"/>
      <c r="W87" s="88"/>
      <c r="X87" s="88"/>
      <c r="Y87" s="88"/>
    </row>
    <row r="88" spans="1:27" ht="20.100000000000001" customHeight="1" x14ac:dyDescent="0.15">
      <c r="A88" s="594" t="s">
        <v>193</v>
      </c>
      <c r="B88" s="595"/>
      <c r="C88" s="595"/>
      <c r="D88" s="596"/>
      <c r="E88" s="597"/>
      <c r="F88" s="597"/>
      <c r="G88" s="597"/>
      <c r="H88" s="597"/>
      <c r="I88" s="597"/>
      <c r="J88" s="597"/>
      <c r="K88" s="597"/>
      <c r="L88" s="597"/>
      <c r="M88" s="598"/>
      <c r="N88" s="89" t="s">
        <v>122</v>
      </c>
      <c r="O88" s="599" t="s">
        <v>194</v>
      </c>
      <c r="P88" s="600"/>
      <c r="Q88" s="448" t="s">
        <v>195</v>
      </c>
      <c r="R88" s="448"/>
      <c r="S88" s="448"/>
      <c r="T88" s="448"/>
      <c r="U88" s="448"/>
      <c r="V88" s="448"/>
      <c r="W88" s="448"/>
      <c r="X88" s="448"/>
      <c r="Y88" s="601"/>
      <c r="AA88" s="102"/>
    </row>
    <row r="89" spans="1:27" ht="20.100000000000001" customHeight="1" x14ac:dyDescent="0.15">
      <c r="A89" s="589" t="s">
        <v>196</v>
      </c>
      <c r="B89" s="484"/>
      <c r="C89" s="484"/>
      <c r="D89" s="591" t="s">
        <v>197</v>
      </c>
      <c r="E89" s="614"/>
      <c r="F89" s="614"/>
      <c r="G89" s="614"/>
      <c r="H89" s="614"/>
      <c r="I89" s="614"/>
      <c r="J89" s="614"/>
      <c r="K89" s="614"/>
      <c r="L89" s="614"/>
      <c r="M89" s="615"/>
      <c r="N89" s="90" t="s">
        <v>122</v>
      </c>
      <c r="O89" s="616" t="s">
        <v>198</v>
      </c>
      <c r="P89" s="617"/>
      <c r="Q89" s="406" t="s">
        <v>199</v>
      </c>
      <c r="R89" s="406"/>
      <c r="S89" s="406"/>
      <c r="T89" s="406"/>
      <c r="U89" s="406"/>
      <c r="V89" s="406"/>
      <c r="W89" s="406"/>
      <c r="X89" s="406"/>
      <c r="Y89" s="620"/>
      <c r="AA89" s="102" t="s">
        <v>200</v>
      </c>
    </row>
    <row r="90" spans="1:27" ht="20.100000000000001" customHeight="1" x14ac:dyDescent="0.15">
      <c r="A90" s="621" t="s">
        <v>201</v>
      </c>
      <c r="B90" s="622"/>
      <c r="C90" s="623"/>
      <c r="D90" s="91">
        <v>1</v>
      </c>
      <c r="E90" s="627" t="s">
        <v>202</v>
      </c>
      <c r="F90" s="614"/>
      <c r="G90" s="614"/>
      <c r="H90" s="614"/>
      <c r="I90" s="614"/>
      <c r="J90" s="614"/>
      <c r="K90" s="614"/>
      <c r="L90" s="614"/>
      <c r="M90" s="614"/>
      <c r="N90" s="615"/>
      <c r="O90" s="618"/>
      <c r="P90" s="619"/>
      <c r="Q90" s="406" t="s">
        <v>195</v>
      </c>
      <c r="R90" s="406"/>
      <c r="S90" s="406"/>
      <c r="T90" s="406"/>
      <c r="U90" s="406"/>
      <c r="V90" s="406"/>
      <c r="W90" s="406"/>
      <c r="X90" s="406"/>
      <c r="Y90" s="620"/>
      <c r="AA90" s="102" t="s">
        <v>203</v>
      </c>
    </row>
    <row r="91" spans="1:27" ht="20.100000000000001" customHeight="1" x14ac:dyDescent="0.15">
      <c r="A91" s="624"/>
      <c r="B91" s="625"/>
      <c r="C91" s="626"/>
      <c r="D91" s="91">
        <v>2</v>
      </c>
      <c r="E91" s="642" t="s">
        <v>204</v>
      </c>
      <c r="F91" s="643"/>
      <c r="G91" s="643"/>
      <c r="H91" s="643"/>
      <c r="I91" s="643"/>
      <c r="J91" s="643"/>
      <c r="K91" s="643"/>
      <c r="L91" s="643"/>
      <c r="M91" s="643"/>
      <c r="N91" s="644"/>
      <c r="O91" s="616" t="s">
        <v>205</v>
      </c>
      <c r="P91" s="617"/>
      <c r="Q91" s="406"/>
      <c r="R91" s="406"/>
      <c r="S91" s="406"/>
      <c r="T91" s="406"/>
      <c r="U91" s="406"/>
      <c r="V91" s="406"/>
      <c r="W91" s="406"/>
      <c r="X91" s="406"/>
      <c r="Y91" s="620"/>
    </row>
    <row r="92" spans="1:27" ht="20.100000000000001" customHeight="1" x14ac:dyDescent="0.15">
      <c r="A92" s="589" t="s">
        <v>206</v>
      </c>
      <c r="B92" s="614"/>
      <c r="C92" s="615"/>
      <c r="D92" s="87">
        <v>1</v>
      </c>
      <c r="E92" s="627" t="s">
        <v>207</v>
      </c>
      <c r="F92" s="627"/>
      <c r="G92" s="627"/>
      <c r="H92" s="627"/>
      <c r="I92" s="101">
        <v>2</v>
      </c>
      <c r="J92" s="628" t="s">
        <v>208</v>
      </c>
      <c r="K92" s="628"/>
      <c r="L92" s="628"/>
      <c r="M92" s="628"/>
      <c r="N92" s="629"/>
      <c r="O92" s="645"/>
      <c r="P92" s="646"/>
      <c r="Q92" s="406"/>
      <c r="R92" s="406"/>
      <c r="S92" s="406"/>
      <c r="T92" s="406"/>
      <c r="U92" s="406"/>
      <c r="V92" s="406"/>
      <c r="W92" s="406"/>
      <c r="X92" s="406"/>
      <c r="Y92" s="620"/>
    </row>
    <row r="93" spans="1:27" ht="20.100000000000001" customHeight="1" thickBot="1" x14ac:dyDescent="0.2">
      <c r="A93" s="630" t="s">
        <v>209</v>
      </c>
      <c r="B93" s="631"/>
      <c r="C93" s="631"/>
      <c r="D93" s="631"/>
      <c r="E93" s="632"/>
      <c r="F93" s="633"/>
      <c r="G93" s="634"/>
      <c r="H93" s="634"/>
      <c r="I93" s="635"/>
      <c r="J93" s="636" t="s">
        <v>210</v>
      </c>
      <c r="K93" s="637"/>
      <c r="L93" s="638"/>
      <c r="M93" s="637"/>
      <c r="N93" s="639"/>
      <c r="O93" s="647"/>
      <c r="P93" s="648"/>
      <c r="Q93" s="438"/>
      <c r="R93" s="438"/>
      <c r="S93" s="438"/>
      <c r="T93" s="438"/>
      <c r="U93" s="438"/>
      <c r="V93" s="438"/>
      <c r="W93" s="438"/>
      <c r="X93" s="438"/>
      <c r="Y93" s="439"/>
    </row>
    <row r="94" spans="1:27" ht="14.25" thickBot="1" x14ac:dyDescent="0.2">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7" x14ac:dyDescent="0.15">
      <c r="A95" s="97" t="s">
        <v>211</v>
      </c>
      <c r="B95" s="104"/>
      <c r="C95" s="104"/>
      <c r="D95" s="104"/>
      <c r="E95" s="104"/>
      <c r="F95" s="104"/>
      <c r="G95" s="104"/>
      <c r="H95" s="104"/>
      <c r="I95" s="104"/>
      <c r="J95" s="104"/>
      <c r="K95" s="104"/>
      <c r="L95" s="104"/>
      <c r="M95" s="104"/>
      <c r="N95" s="104"/>
      <c r="O95" s="104"/>
      <c r="P95" s="105"/>
      <c r="Q95" s="424" t="s">
        <v>111</v>
      </c>
      <c r="R95" s="424"/>
      <c r="S95" s="424"/>
      <c r="T95" s="424"/>
      <c r="U95" s="424"/>
      <c r="V95" s="424"/>
      <c r="W95" s="424"/>
      <c r="X95" s="424"/>
      <c r="Y95" s="425"/>
    </row>
    <row r="96" spans="1:27" ht="35.1" customHeight="1" x14ac:dyDescent="0.15">
      <c r="A96" s="613" t="s">
        <v>212</v>
      </c>
      <c r="B96" s="407"/>
      <c r="C96" s="407"/>
      <c r="D96" s="407"/>
      <c r="E96" s="407" t="s">
        <v>213</v>
      </c>
      <c r="F96" s="407"/>
      <c r="G96" s="407"/>
      <c r="H96" s="407"/>
      <c r="I96" s="407"/>
      <c r="J96" s="407" t="s">
        <v>214</v>
      </c>
      <c r="K96" s="407"/>
      <c r="L96" s="407"/>
      <c r="M96" s="407"/>
      <c r="N96" s="407"/>
      <c r="O96" s="407" t="s">
        <v>215</v>
      </c>
      <c r="P96" s="431"/>
      <c r="Q96" s="580" t="s">
        <v>216</v>
      </c>
      <c r="R96" s="407"/>
      <c r="S96" s="407"/>
      <c r="T96" s="407"/>
      <c r="U96" s="640"/>
      <c r="V96" s="640"/>
      <c r="W96" s="640"/>
      <c r="X96" s="640"/>
      <c r="Y96" s="641"/>
    </row>
    <row r="97" spans="1:25" ht="35.1" customHeight="1" x14ac:dyDescent="0.15">
      <c r="A97" s="651" t="s">
        <v>217</v>
      </c>
      <c r="B97" s="427"/>
      <c r="C97" s="427"/>
      <c r="D97" s="427"/>
      <c r="E97" s="427" t="s">
        <v>218</v>
      </c>
      <c r="F97" s="427"/>
      <c r="G97" s="427"/>
      <c r="H97" s="427"/>
      <c r="I97" s="427"/>
      <c r="J97" s="427" t="s">
        <v>218</v>
      </c>
      <c r="K97" s="427"/>
      <c r="L97" s="427"/>
      <c r="M97" s="427"/>
      <c r="N97" s="427"/>
      <c r="O97" s="576" t="s">
        <v>112</v>
      </c>
      <c r="P97" s="650"/>
      <c r="Q97" s="580" t="s">
        <v>219</v>
      </c>
      <c r="R97" s="407"/>
      <c r="S97" s="407"/>
      <c r="T97" s="407"/>
      <c r="U97" s="427"/>
      <c r="V97" s="427"/>
      <c r="W97" s="427"/>
      <c r="X97" s="427"/>
      <c r="Y97" s="430"/>
    </row>
    <row r="98" spans="1:25" ht="35.1" customHeight="1" thickBot="1" x14ac:dyDescent="0.2">
      <c r="A98" s="651" t="s">
        <v>220</v>
      </c>
      <c r="B98" s="427"/>
      <c r="C98" s="427"/>
      <c r="D98" s="427"/>
      <c r="E98" s="427" t="s">
        <v>221</v>
      </c>
      <c r="F98" s="427"/>
      <c r="G98" s="427"/>
      <c r="H98" s="427"/>
      <c r="I98" s="427"/>
      <c r="J98" s="427" t="s">
        <v>222</v>
      </c>
      <c r="K98" s="427"/>
      <c r="L98" s="427"/>
      <c r="M98" s="427"/>
      <c r="N98" s="427"/>
      <c r="O98" s="576" t="s">
        <v>112</v>
      </c>
      <c r="P98" s="650"/>
      <c r="Q98" s="639" t="s">
        <v>223</v>
      </c>
      <c r="R98" s="515"/>
      <c r="S98" s="515"/>
      <c r="T98" s="515"/>
      <c r="U98" s="572"/>
      <c r="V98" s="572"/>
      <c r="W98" s="572"/>
      <c r="X98" s="572"/>
      <c r="Y98" s="649"/>
    </row>
    <row r="99" spans="1:25" ht="35.1" customHeight="1" x14ac:dyDescent="0.15">
      <c r="A99" s="651" t="s">
        <v>224</v>
      </c>
      <c r="B99" s="427"/>
      <c r="C99" s="427"/>
      <c r="D99" s="427"/>
      <c r="E99" s="663" t="s">
        <v>225</v>
      </c>
      <c r="F99" s="663"/>
      <c r="G99" s="663"/>
      <c r="H99" s="663"/>
      <c r="I99" s="663"/>
      <c r="J99" s="663" t="s">
        <v>225</v>
      </c>
      <c r="K99" s="663"/>
      <c r="L99" s="663"/>
      <c r="M99" s="663"/>
      <c r="N99" s="663"/>
      <c r="O99" s="576" t="s">
        <v>112</v>
      </c>
      <c r="P99" s="650"/>
      <c r="Q99" s="666" t="s">
        <v>226</v>
      </c>
      <c r="R99" s="449"/>
      <c r="S99" s="449"/>
      <c r="T99" s="449"/>
      <c r="U99" s="449"/>
      <c r="V99" s="449"/>
      <c r="W99" s="449"/>
      <c r="X99" s="449"/>
      <c r="Y99" s="467"/>
    </row>
    <row r="100" spans="1:25" ht="35.1" customHeight="1" x14ac:dyDescent="0.15">
      <c r="A100" s="651" t="s">
        <v>227</v>
      </c>
      <c r="B100" s="427"/>
      <c r="C100" s="427"/>
      <c r="D100" s="427"/>
      <c r="E100" s="427" t="s">
        <v>218</v>
      </c>
      <c r="F100" s="427"/>
      <c r="G100" s="427"/>
      <c r="H100" s="427"/>
      <c r="I100" s="427"/>
      <c r="J100" s="427" t="s">
        <v>218</v>
      </c>
      <c r="K100" s="427"/>
      <c r="L100" s="427"/>
      <c r="M100" s="427"/>
      <c r="N100" s="427"/>
      <c r="O100" s="576" t="s">
        <v>112</v>
      </c>
      <c r="P100" s="650"/>
      <c r="Q100" s="558"/>
      <c r="R100" s="559"/>
      <c r="S100" s="559"/>
      <c r="T100" s="559"/>
      <c r="U100" s="559"/>
      <c r="V100" s="559"/>
      <c r="W100" s="559"/>
      <c r="X100" s="559"/>
      <c r="Y100" s="560"/>
    </row>
    <row r="101" spans="1:25" ht="35.1" customHeight="1" x14ac:dyDescent="0.15">
      <c r="A101" s="662" t="s">
        <v>228</v>
      </c>
      <c r="B101" s="663"/>
      <c r="C101" s="663"/>
      <c r="D101" s="663"/>
      <c r="E101" s="663" t="s">
        <v>229</v>
      </c>
      <c r="F101" s="663"/>
      <c r="G101" s="663"/>
      <c r="H101" s="663"/>
      <c r="I101" s="663"/>
      <c r="J101" s="663" t="s">
        <v>225</v>
      </c>
      <c r="K101" s="663"/>
      <c r="L101" s="663"/>
      <c r="M101" s="663"/>
      <c r="N101" s="663"/>
      <c r="O101" s="576" t="s">
        <v>112</v>
      </c>
      <c r="P101" s="650"/>
      <c r="Q101" s="561"/>
      <c r="R101" s="562"/>
      <c r="S101" s="562"/>
      <c r="T101" s="562"/>
      <c r="U101" s="562"/>
      <c r="V101" s="562"/>
      <c r="W101" s="562"/>
      <c r="X101" s="562"/>
      <c r="Y101" s="563"/>
    </row>
    <row r="102" spans="1:25" ht="35.1" customHeight="1" x14ac:dyDescent="0.15">
      <c r="A102" s="662" t="s">
        <v>230</v>
      </c>
      <c r="B102" s="663"/>
      <c r="C102" s="663"/>
      <c r="D102" s="663"/>
      <c r="E102" s="427" t="s">
        <v>231</v>
      </c>
      <c r="F102" s="427"/>
      <c r="G102" s="427"/>
      <c r="H102" s="427"/>
      <c r="I102" s="427"/>
      <c r="J102" s="427" t="s">
        <v>231</v>
      </c>
      <c r="K102" s="427"/>
      <c r="L102" s="427"/>
      <c r="M102" s="427"/>
      <c r="N102" s="427"/>
      <c r="O102" s="576" t="s">
        <v>112</v>
      </c>
      <c r="P102" s="650"/>
      <c r="Q102" s="561"/>
      <c r="R102" s="562"/>
      <c r="S102" s="562"/>
      <c r="T102" s="562"/>
      <c r="U102" s="562"/>
      <c r="V102" s="562"/>
      <c r="W102" s="562"/>
      <c r="X102" s="562"/>
      <c r="Y102" s="563"/>
    </row>
    <row r="103" spans="1:25" ht="35.1" customHeight="1" x14ac:dyDescent="0.15">
      <c r="A103" s="651" t="s">
        <v>232</v>
      </c>
      <c r="B103" s="427"/>
      <c r="C103" s="427"/>
      <c r="D103" s="427"/>
      <c r="E103" s="663" t="s">
        <v>229</v>
      </c>
      <c r="F103" s="663"/>
      <c r="G103" s="663"/>
      <c r="H103" s="663"/>
      <c r="I103" s="663"/>
      <c r="J103" s="663" t="s">
        <v>225</v>
      </c>
      <c r="K103" s="663"/>
      <c r="L103" s="663"/>
      <c r="M103" s="663"/>
      <c r="N103" s="663"/>
      <c r="O103" s="576" t="s">
        <v>112</v>
      </c>
      <c r="P103" s="650"/>
      <c r="Q103" s="561"/>
      <c r="R103" s="562"/>
      <c r="S103" s="562"/>
      <c r="T103" s="562"/>
      <c r="U103" s="562"/>
      <c r="V103" s="562"/>
      <c r="W103" s="562"/>
      <c r="X103" s="562"/>
      <c r="Y103" s="563"/>
    </row>
    <row r="104" spans="1:25" ht="35.1" customHeight="1" x14ac:dyDescent="0.15">
      <c r="A104" s="651" t="s">
        <v>233</v>
      </c>
      <c r="B104" s="427"/>
      <c r="C104" s="427"/>
      <c r="D104" s="427"/>
      <c r="E104" s="663" t="s">
        <v>225</v>
      </c>
      <c r="F104" s="663"/>
      <c r="G104" s="663"/>
      <c r="H104" s="663"/>
      <c r="I104" s="663"/>
      <c r="J104" s="663" t="s">
        <v>225</v>
      </c>
      <c r="K104" s="663"/>
      <c r="L104" s="663"/>
      <c r="M104" s="663"/>
      <c r="N104" s="663"/>
      <c r="O104" s="576" t="s">
        <v>112</v>
      </c>
      <c r="P104" s="650"/>
      <c r="Q104" s="561"/>
      <c r="R104" s="562"/>
      <c r="S104" s="562"/>
      <c r="T104" s="562"/>
      <c r="U104" s="562"/>
      <c r="V104" s="562"/>
      <c r="W104" s="562"/>
      <c r="X104" s="562"/>
      <c r="Y104" s="563"/>
    </row>
    <row r="105" spans="1:25" ht="35.1" customHeight="1" thickBot="1" x14ac:dyDescent="0.2">
      <c r="A105" s="445" t="s">
        <v>234</v>
      </c>
      <c r="B105" s="572"/>
      <c r="C105" s="572"/>
      <c r="D105" s="572"/>
      <c r="E105" s="652" t="s">
        <v>225</v>
      </c>
      <c r="F105" s="652"/>
      <c r="G105" s="652"/>
      <c r="H105" s="652"/>
      <c r="I105" s="652"/>
      <c r="J105" s="652" t="s">
        <v>225</v>
      </c>
      <c r="K105" s="652"/>
      <c r="L105" s="652"/>
      <c r="M105" s="652"/>
      <c r="N105" s="652"/>
      <c r="O105" s="653" t="s">
        <v>112</v>
      </c>
      <c r="P105" s="654"/>
      <c r="Q105" s="667"/>
      <c r="R105" s="668"/>
      <c r="S105" s="668"/>
      <c r="T105" s="668"/>
      <c r="U105" s="668"/>
      <c r="V105" s="668"/>
      <c r="W105" s="668"/>
      <c r="X105" s="668"/>
      <c r="Y105" s="669"/>
    </row>
    <row r="106" spans="1:25" x14ac:dyDescent="0.15">
      <c r="A106" s="103" t="s">
        <v>235</v>
      </c>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ht="14.25" thickBot="1" x14ac:dyDescent="0.2"/>
    <row r="108" spans="1:25" x14ac:dyDescent="0.15">
      <c r="A108" s="97" t="s">
        <v>236</v>
      </c>
      <c r="B108" s="106"/>
      <c r="C108" s="106"/>
      <c r="D108" s="106"/>
      <c r="E108" s="106"/>
      <c r="F108" s="106"/>
      <c r="G108" s="106"/>
      <c r="H108" s="106"/>
      <c r="I108" s="107"/>
    </row>
    <row r="109" spans="1:25" ht="35.1" customHeight="1" x14ac:dyDescent="0.15">
      <c r="A109" s="585" t="s">
        <v>212</v>
      </c>
      <c r="B109" s="657"/>
      <c r="C109" s="657"/>
      <c r="D109" s="657"/>
      <c r="E109" s="657"/>
      <c r="F109" s="657"/>
      <c r="G109" s="657"/>
      <c r="H109" s="407" t="s">
        <v>215</v>
      </c>
      <c r="I109" s="431"/>
    </row>
    <row r="110" spans="1:25" ht="35.1" customHeight="1" x14ac:dyDescent="0.15">
      <c r="A110" s="658" t="s">
        <v>237</v>
      </c>
      <c r="B110" s="659"/>
      <c r="C110" s="659"/>
      <c r="D110" s="659"/>
      <c r="E110" s="659"/>
      <c r="F110" s="659"/>
      <c r="G110" s="659"/>
      <c r="H110" s="660" t="s">
        <v>113</v>
      </c>
      <c r="I110" s="661"/>
    </row>
    <row r="111" spans="1:25" ht="35.1" customHeight="1" thickBot="1" x14ac:dyDescent="0.2">
      <c r="A111" s="445" t="s">
        <v>239</v>
      </c>
      <c r="B111" s="572"/>
      <c r="C111" s="572"/>
      <c r="D111" s="572"/>
      <c r="E111" s="572"/>
      <c r="F111" s="572"/>
      <c r="G111" s="572"/>
      <c r="H111" s="655" t="s">
        <v>238</v>
      </c>
      <c r="I111" s="656"/>
    </row>
  </sheetData>
  <mergeCells count="361">
    <mergeCell ref="C3:D3"/>
    <mergeCell ref="F3:G3"/>
    <mergeCell ref="I3:J3"/>
    <mergeCell ref="L3:M3"/>
    <mergeCell ref="O3:P3"/>
    <mergeCell ref="R3:S3"/>
    <mergeCell ref="J104:N104"/>
    <mergeCell ref="O104:P104"/>
    <mergeCell ref="A99:D99"/>
    <mergeCell ref="E99:I99"/>
    <mergeCell ref="J99:N99"/>
    <mergeCell ref="O99:P99"/>
    <mergeCell ref="Q99:Y99"/>
    <mergeCell ref="A100:D100"/>
    <mergeCell ref="E100:I100"/>
    <mergeCell ref="J100:N100"/>
    <mergeCell ref="O100:P100"/>
    <mergeCell ref="Q100:Y105"/>
    <mergeCell ref="A101:D101"/>
    <mergeCell ref="E101:I101"/>
    <mergeCell ref="J101:N101"/>
    <mergeCell ref="O101:P101"/>
    <mergeCell ref="A105:D105"/>
    <mergeCell ref="E105:I105"/>
    <mergeCell ref="J105:N105"/>
    <mergeCell ref="O105:P105"/>
    <mergeCell ref="A111:G111"/>
    <mergeCell ref="H111:I111"/>
    <mergeCell ref="A109:G109"/>
    <mergeCell ref="H109:I109"/>
    <mergeCell ref="A110:G110"/>
    <mergeCell ref="H110:I110"/>
    <mergeCell ref="A102:D102"/>
    <mergeCell ref="E102:I102"/>
    <mergeCell ref="J102:N102"/>
    <mergeCell ref="O102:P102"/>
    <mergeCell ref="A103:D103"/>
    <mergeCell ref="E103:I103"/>
    <mergeCell ref="J103:N103"/>
    <mergeCell ref="O103:P103"/>
    <mergeCell ref="A104:D104"/>
    <mergeCell ref="E104:I104"/>
    <mergeCell ref="Q98:T98"/>
    <mergeCell ref="U98:Y98"/>
    <mergeCell ref="O98:P98"/>
    <mergeCell ref="O97:P97"/>
    <mergeCell ref="Q97:T97"/>
    <mergeCell ref="U97:Y97"/>
    <mergeCell ref="A97:D97"/>
    <mergeCell ref="E97:I97"/>
    <mergeCell ref="J97:N97"/>
    <mergeCell ref="A98:D98"/>
    <mergeCell ref="E98:I98"/>
    <mergeCell ref="J98:N98"/>
    <mergeCell ref="Q95:Y95"/>
    <mergeCell ref="A96:D96"/>
    <mergeCell ref="E96:I96"/>
    <mergeCell ref="A89:C89"/>
    <mergeCell ref="D89:M89"/>
    <mergeCell ref="O89:P90"/>
    <mergeCell ref="Q89:Y89"/>
    <mergeCell ref="A90:C91"/>
    <mergeCell ref="E90:N90"/>
    <mergeCell ref="Q90:Y90"/>
    <mergeCell ref="A92:C92"/>
    <mergeCell ref="E92:H92"/>
    <mergeCell ref="J92:N92"/>
    <mergeCell ref="A93:E93"/>
    <mergeCell ref="F93:I93"/>
    <mergeCell ref="J93:K93"/>
    <mergeCell ref="L93:N93"/>
    <mergeCell ref="J96:N96"/>
    <mergeCell ref="O96:P96"/>
    <mergeCell ref="Q96:T96"/>
    <mergeCell ref="U96:Y96"/>
    <mergeCell ref="E91:N91"/>
    <mergeCell ref="O91:P93"/>
    <mergeCell ref="Q91:Y93"/>
    <mergeCell ref="T81:V81"/>
    <mergeCell ref="W81:Y81"/>
    <mergeCell ref="A88:C88"/>
    <mergeCell ref="D88:M88"/>
    <mergeCell ref="O88:P88"/>
    <mergeCell ref="Q88:Y88"/>
    <mergeCell ref="A81:K81"/>
    <mergeCell ref="T80:V80"/>
    <mergeCell ref="W80:Y80"/>
    <mergeCell ref="L81:M81"/>
    <mergeCell ref="N81:P81"/>
    <mergeCell ref="Q81:S81"/>
    <mergeCell ref="A83:Y83"/>
    <mergeCell ref="A84:Y86"/>
    <mergeCell ref="A80:K80"/>
    <mergeCell ref="L80:M80"/>
    <mergeCell ref="N80:P80"/>
    <mergeCell ref="Q80:S80"/>
    <mergeCell ref="N79:P79"/>
    <mergeCell ref="A77:K77"/>
    <mergeCell ref="L77:M77"/>
    <mergeCell ref="N77:P77"/>
    <mergeCell ref="Q77:S77"/>
    <mergeCell ref="T79:V79"/>
    <mergeCell ref="W79:Y79"/>
    <mergeCell ref="A78:K78"/>
    <mergeCell ref="L78:M78"/>
    <mergeCell ref="N78:P78"/>
    <mergeCell ref="Q78:S78"/>
    <mergeCell ref="Q79:S79"/>
    <mergeCell ref="T77:V77"/>
    <mergeCell ref="W77:Y77"/>
    <mergeCell ref="T78:V78"/>
    <mergeCell ref="W78:Y78"/>
    <mergeCell ref="A79:K79"/>
    <mergeCell ref="L79:M79"/>
    <mergeCell ref="T76:V76"/>
    <mergeCell ref="W76:Y76"/>
    <mergeCell ref="A75:K75"/>
    <mergeCell ref="L75:M75"/>
    <mergeCell ref="A76:K76"/>
    <mergeCell ref="L76:M76"/>
    <mergeCell ref="N76:P76"/>
    <mergeCell ref="Q76:S76"/>
    <mergeCell ref="N75:P75"/>
    <mergeCell ref="Q75:S75"/>
    <mergeCell ref="A73:K73"/>
    <mergeCell ref="L73:M73"/>
    <mergeCell ref="N73:P73"/>
    <mergeCell ref="Q73:S73"/>
    <mergeCell ref="T75:V75"/>
    <mergeCell ref="W75:Y75"/>
    <mergeCell ref="A74:K74"/>
    <mergeCell ref="L74:M74"/>
    <mergeCell ref="N74:P74"/>
    <mergeCell ref="Q74:S74"/>
    <mergeCell ref="T73:V73"/>
    <mergeCell ref="W73:Y73"/>
    <mergeCell ref="T74:V74"/>
    <mergeCell ref="W74:Y74"/>
    <mergeCell ref="T72:V72"/>
    <mergeCell ref="W72:Y72"/>
    <mergeCell ref="A71:K71"/>
    <mergeCell ref="L71:M71"/>
    <mergeCell ref="A72:K72"/>
    <mergeCell ref="L72:M72"/>
    <mergeCell ref="N72:P72"/>
    <mergeCell ref="Q72:S72"/>
    <mergeCell ref="N71:P71"/>
    <mergeCell ref="Q71:S71"/>
    <mergeCell ref="A69:K69"/>
    <mergeCell ref="L69:M69"/>
    <mergeCell ref="N69:P69"/>
    <mergeCell ref="Q69:S69"/>
    <mergeCell ref="T71:V71"/>
    <mergeCell ref="W71:Y71"/>
    <mergeCell ref="A70:K70"/>
    <mergeCell ref="L70:M70"/>
    <mergeCell ref="N70:P70"/>
    <mergeCell ref="Q70:S70"/>
    <mergeCell ref="T69:V69"/>
    <mergeCell ref="W69:Y69"/>
    <mergeCell ref="T70:V70"/>
    <mergeCell ref="W70:Y70"/>
    <mergeCell ref="A68:K68"/>
    <mergeCell ref="L68:M68"/>
    <mergeCell ref="N68:P68"/>
    <mergeCell ref="Q68:S68"/>
    <mergeCell ref="T68:V68"/>
    <mergeCell ref="W68:Y68"/>
    <mergeCell ref="A67:K67"/>
    <mergeCell ref="L67:M67"/>
    <mergeCell ref="Q67:S67"/>
    <mergeCell ref="T67:V67"/>
    <mergeCell ref="C65:K65"/>
    <mergeCell ref="L65:N65"/>
    <mergeCell ref="O65:P65"/>
    <mergeCell ref="N67:P67"/>
    <mergeCell ref="Q65:S65"/>
    <mergeCell ref="X65:Y65"/>
    <mergeCell ref="A66:K66"/>
    <mergeCell ref="L66:M66"/>
    <mergeCell ref="N66:P66"/>
    <mergeCell ref="Q66:S66"/>
    <mergeCell ref="T66:V66"/>
    <mergeCell ref="W66:Y66"/>
    <mergeCell ref="A65:B65"/>
    <mergeCell ref="W67:Y67"/>
    <mergeCell ref="T65:U65"/>
    <mergeCell ref="V65:W65"/>
    <mergeCell ref="A57:L57"/>
    <mergeCell ref="M57:Y57"/>
    <mergeCell ref="A58:B58"/>
    <mergeCell ref="C58:L58"/>
    <mergeCell ref="M58:Y62"/>
    <mergeCell ref="A59:B59"/>
    <mergeCell ref="C59:L59"/>
    <mergeCell ref="A60:B60"/>
    <mergeCell ref="C60:L60"/>
    <mergeCell ref="A61:B61"/>
    <mergeCell ref="A62:B62"/>
    <mergeCell ref="C62:D62"/>
    <mergeCell ref="E62:J62"/>
    <mergeCell ref="C61:L61"/>
    <mergeCell ref="K62:L62"/>
    <mergeCell ref="U3:V3"/>
    <mergeCell ref="W3:X3"/>
    <mergeCell ref="Y5:Y6"/>
    <mergeCell ref="V7:Y7"/>
    <mergeCell ref="T4:Y4"/>
    <mergeCell ref="Q5:Q6"/>
    <mergeCell ref="N7:Q7"/>
    <mergeCell ref="R5:S6"/>
    <mergeCell ref="M5:P6"/>
    <mergeCell ref="J7:M7"/>
    <mergeCell ref="R7:U7"/>
    <mergeCell ref="T5:X5"/>
    <mergeCell ref="T6:X6"/>
    <mergeCell ref="J6:L6"/>
    <mergeCell ref="Q4:R4"/>
    <mergeCell ref="A3:A4"/>
    <mergeCell ref="A11:A16"/>
    <mergeCell ref="B11:B13"/>
    <mergeCell ref="A5:A6"/>
    <mergeCell ref="A7:A8"/>
    <mergeCell ref="B4:C4"/>
    <mergeCell ref="B9:E9"/>
    <mergeCell ref="B10:E10"/>
    <mergeCell ref="B14:B16"/>
    <mergeCell ref="C5:H5"/>
    <mergeCell ref="C6:H6"/>
    <mergeCell ref="G11:G12"/>
    <mergeCell ref="F9:I9"/>
    <mergeCell ref="G13:G14"/>
    <mergeCell ref="G15:G16"/>
    <mergeCell ref="C11:E12"/>
    <mergeCell ref="A9:A10"/>
    <mergeCell ref="C13:E14"/>
    <mergeCell ref="C15:E16"/>
    <mergeCell ref="H11:I12"/>
    <mergeCell ref="H13:I14"/>
    <mergeCell ref="H15:I16"/>
    <mergeCell ref="F10:I10"/>
    <mergeCell ref="F4:G4"/>
    <mergeCell ref="M55:O55"/>
    <mergeCell ref="M51:O51"/>
    <mergeCell ref="L24:R24"/>
    <mergeCell ref="L25:R25"/>
    <mergeCell ref="A53:L56"/>
    <mergeCell ref="P53:Y53"/>
    <mergeCell ref="S24:Y24"/>
    <mergeCell ref="V42:X42"/>
    <mergeCell ref="A52:L52"/>
    <mergeCell ref="P52:Y52"/>
    <mergeCell ref="M52:O52"/>
    <mergeCell ref="B42:N42"/>
    <mergeCell ref="O41:U41"/>
    <mergeCell ref="O42:U42"/>
    <mergeCell ref="P54:Y54"/>
    <mergeCell ref="P55:Y55"/>
    <mergeCell ref="M56:O56"/>
    <mergeCell ref="P56:Q56"/>
    <mergeCell ref="R56:W56"/>
    <mergeCell ref="X56:Y56"/>
    <mergeCell ref="A27:Y27"/>
    <mergeCell ref="A28:Y31"/>
    <mergeCell ref="A32:Y32"/>
    <mergeCell ref="V37:X37"/>
    <mergeCell ref="J18:L18"/>
    <mergeCell ref="V8:Y8"/>
    <mergeCell ref="V9:Y9"/>
    <mergeCell ref="V10:Y10"/>
    <mergeCell ref="N10:Q10"/>
    <mergeCell ref="R8:U8"/>
    <mergeCell ref="N9:Q9"/>
    <mergeCell ref="R9:U9"/>
    <mergeCell ref="J9:M9"/>
    <mergeCell ref="A17:Y17"/>
    <mergeCell ref="Q11:S16"/>
    <mergeCell ref="R10:U10"/>
    <mergeCell ref="T11:T13"/>
    <mergeCell ref="T14:T16"/>
    <mergeCell ref="U11:X16"/>
    <mergeCell ref="Y11:Y16"/>
    <mergeCell ref="P11:P16"/>
    <mergeCell ref="J10:M10"/>
    <mergeCell ref="P2:Y2"/>
    <mergeCell ref="J11:O16"/>
    <mergeCell ref="A1:A2"/>
    <mergeCell ref="A19:B19"/>
    <mergeCell ref="C19:L19"/>
    <mergeCell ref="M19:P19"/>
    <mergeCell ref="Q19:Y19"/>
    <mergeCell ref="A18:B18"/>
    <mergeCell ref="C18:I18"/>
    <mergeCell ref="M18:Y18"/>
    <mergeCell ref="B1:F1"/>
    <mergeCell ref="G1:O1"/>
    <mergeCell ref="B7:H8"/>
    <mergeCell ref="H4:P4"/>
    <mergeCell ref="J5:L5"/>
    <mergeCell ref="N8:Q8"/>
    <mergeCell ref="J8:M8"/>
    <mergeCell ref="P1:Y1"/>
    <mergeCell ref="B2:F2"/>
    <mergeCell ref="G2:O2"/>
    <mergeCell ref="F11:F12"/>
    <mergeCell ref="F13:F14"/>
    <mergeCell ref="F15:F16"/>
    <mergeCell ref="I7:I8"/>
    <mergeCell ref="A20:B20"/>
    <mergeCell ref="C20:L20"/>
    <mergeCell ref="M20:Y20"/>
    <mergeCell ref="A21:B21"/>
    <mergeCell ref="C21:I21"/>
    <mergeCell ref="J21:L21"/>
    <mergeCell ref="M21:N21"/>
    <mergeCell ref="R21:S21"/>
    <mergeCell ref="W21:Y21"/>
    <mergeCell ref="A25:C25"/>
    <mergeCell ref="V33:X33"/>
    <mergeCell ref="V34:X34"/>
    <mergeCell ref="V35:X35"/>
    <mergeCell ref="A26:C26"/>
    <mergeCell ref="D26:K26"/>
    <mergeCell ref="A33:N33"/>
    <mergeCell ref="A22:C22"/>
    <mergeCell ref="L26:R26"/>
    <mergeCell ref="S26:Y26"/>
    <mergeCell ref="D22:K22"/>
    <mergeCell ref="L22:R22"/>
    <mergeCell ref="S22:Y22"/>
    <mergeCell ref="D23:K23"/>
    <mergeCell ref="L23:R23"/>
    <mergeCell ref="S23:Y23"/>
    <mergeCell ref="A23:C23"/>
    <mergeCell ref="A24:C24"/>
    <mergeCell ref="D25:K25"/>
    <mergeCell ref="D24:K24"/>
    <mergeCell ref="S25:Y25"/>
    <mergeCell ref="O33:U33"/>
    <mergeCell ref="M53:O53"/>
    <mergeCell ref="M54:O54"/>
    <mergeCell ref="A44:Y48"/>
    <mergeCell ref="B51:L51"/>
    <mergeCell ref="P51:Y51"/>
    <mergeCell ref="V36:X36"/>
    <mergeCell ref="B41:N41"/>
    <mergeCell ref="V39:X39"/>
    <mergeCell ref="V40:X40"/>
    <mergeCell ref="V41:X41"/>
    <mergeCell ref="B34:N40"/>
    <mergeCell ref="O37:U37"/>
    <mergeCell ref="O38:U38"/>
    <mergeCell ref="O39:U39"/>
    <mergeCell ref="O40:U40"/>
    <mergeCell ref="O34:U34"/>
    <mergeCell ref="O35:U35"/>
    <mergeCell ref="O36:U36"/>
    <mergeCell ref="A43:Y43"/>
    <mergeCell ref="A50:L50"/>
    <mergeCell ref="M50:Y50"/>
    <mergeCell ref="V38:X38"/>
  </mergeCells>
  <phoneticPr fontId="2"/>
  <conditionalFormatting sqref="A50:L56">
    <cfRule type="expression" dxfId="12" priority="13" stopIfTrue="1">
      <formula>($Z$50&lt;&gt;"随意契約")</formula>
    </cfRule>
  </conditionalFormatting>
  <conditionalFormatting sqref="A57:Y62">
    <cfRule type="expression" dxfId="11" priority="11" stopIfTrue="1">
      <formula>($Z$50&lt;&gt;"一般競争入札")</formula>
    </cfRule>
  </conditionalFormatting>
  <conditionalFormatting sqref="B11:B13">
    <cfRule type="expression" dxfId="10" priority="4" stopIfTrue="1">
      <formula>($J$11=0)</formula>
    </cfRule>
  </conditionalFormatting>
  <conditionalFormatting sqref="B14:B16">
    <cfRule type="expression" dxfId="9" priority="7" stopIfTrue="1">
      <formula>($J$11&gt;0)</formula>
    </cfRule>
  </conditionalFormatting>
  <conditionalFormatting sqref="C20:L20">
    <cfRule type="expression" dxfId="8" priority="1" stopIfTrue="1">
      <formula>(Z$19=0)</formula>
    </cfRule>
  </conditionalFormatting>
  <conditionalFormatting sqref="M20:Y20">
    <cfRule type="expression" dxfId="7" priority="2" stopIfTrue="1">
      <formula>($AA$20=0)</formula>
    </cfRule>
  </conditionalFormatting>
  <conditionalFormatting sqref="M50:Y56">
    <cfRule type="expression" dxfId="6" priority="12" stopIfTrue="1">
      <formula>($Z$50&lt;&gt;"指名競争入札")</formula>
    </cfRule>
  </conditionalFormatting>
  <conditionalFormatting sqref="O21">
    <cfRule type="expression" dxfId="5" priority="6" stopIfTrue="1">
      <formula>($Z$21="無")</formula>
    </cfRule>
  </conditionalFormatting>
  <conditionalFormatting sqref="Q21">
    <cfRule type="expression" dxfId="4" priority="9" stopIfTrue="1">
      <formula>($Z$21="有")</formula>
    </cfRule>
  </conditionalFormatting>
  <conditionalFormatting sqref="T11:T13">
    <cfRule type="expression" dxfId="3" priority="3" stopIfTrue="1">
      <formula>($U$11=0)</formula>
    </cfRule>
  </conditionalFormatting>
  <conditionalFormatting sqref="T14:T16">
    <cfRule type="expression" dxfId="2" priority="8" stopIfTrue="1">
      <formula>($U$11&gt;0)</formula>
    </cfRule>
  </conditionalFormatting>
  <conditionalFormatting sqref="T21">
    <cfRule type="expression" dxfId="1" priority="10" stopIfTrue="1">
      <formula>($AA$21="無")</formula>
    </cfRule>
  </conditionalFormatting>
  <conditionalFormatting sqref="V21">
    <cfRule type="expression" dxfId="0" priority="5" stopIfTrue="1">
      <formula>($AA$21="有")</formula>
    </cfRule>
  </conditionalFormatting>
  <dataValidations count="3">
    <dataValidation type="list" allowBlank="1" showInputMessage="1" showErrorMessage="1" sqref="D89:M89" xr:uid="{00000000-0002-0000-0500-000000000000}">
      <formula1>$AA$87:$AA$88</formula1>
    </dataValidation>
    <dataValidation type="list" allowBlank="1" showInputMessage="1" showErrorMessage="1" sqref="O97:P105" xr:uid="{00000000-0002-0000-0500-000001000000}">
      <formula1>"否,要,省略"</formula1>
    </dataValidation>
    <dataValidation type="list" allowBlank="1" showInputMessage="1" showErrorMessage="1" sqref="H110:I111" xr:uid="{00000000-0002-0000-0500-000002000000}">
      <formula1>"否,要"</formula1>
    </dataValidation>
  </dataValidations>
  <pageMargins left="0.75" right="0.75" top="1" bottom="1" header="0.51200000000000001" footer="0.51200000000000001"/>
  <pageSetup paperSize="9" scale="90" orientation="portrait" r:id="rId1"/>
  <headerFooter alignWithMargins="0">
    <oddHeader>&amp;C施行伺（業務委託）</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1"/>
  <sheetViews>
    <sheetView showGridLines="0" topLeftCell="B1" workbookViewId="0">
      <selection activeCell="B11" sqref="B11:H17"/>
    </sheetView>
  </sheetViews>
  <sheetFormatPr defaultRowHeight="13.5" x14ac:dyDescent="0.15"/>
  <cols>
    <col min="1" max="1" width="14.375" bestFit="1" customWidth="1"/>
    <col min="2" max="8" width="7.625" customWidth="1"/>
    <col min="9" max="9" width="4.125" customWidth="1"/>
    <col min="10" max="10" width="2.875" customWidth="1"/>
    <col min="11" max="15" width="7.625" customWidth="1"/>
    <col min="16" max="16" width="5.125" customWidth="1"/>
    <col min="17" max="17" width="3.125" customWidth="1"/>
    <col min="18" max="21" width="7.625" customWidth="1"/>
    <col min="22" max="22" width="5.125" customWidth="1"/>
    <col min="23" max="23" width="7.625" customWidth="1"/>
  </cols>
  <sheetData>
    <row r="1" spans="1:23" x14ac:dyDescent="0.15">
      <c r="A1" s="118" t="s">
        <v>37</v>
      </c>
      <c r="B1" s="703">
        <v>23</v>
      </c>
      <c r="C1" s="674"/>
      <c r="D1" s="674"/>
      <c r="E1" s="674"/>
      <c r="F1" s="674"/>
      <c r="G1" s="674"/>
      <c r="H1" s="674"/>
      <c r="J1" s="692" t="s">
        <v>71</v>
      </c>
      <c r="K1" s="112" t="s">
        <v>72</v>
      </c>
      <c r="L1" s="112" t="s">
        <v>73</v>
      </c>
      <c r="M1" s="112" t="s">
        <v>74</v>
      </c>
      <c r="N1" s="112" t="s">
        <v>75</v>
      </c>
      <c r="O1" s="113" t="s">
        <v>76</v>
      </c>
      <c r="P1" s="676" t="s">
        <v>77</v>
      </c>
      <c r="Q1" s="677"/>
      <c r="R1" s="112" t="s">
        <v>78</v>
      </c>
      <c r="S1" s="114" t="s">
        <v>79</v>
      </c>
      <c r="T1" s="115" t="s">
        <v>80</v>
      </c>
      <c r="U1" s="112" t="s">
        <v>81</v>
      </c>
      <c r="V1" s="64"/>
      <c r="W1" s="64"/>
    </row>
    <row r="2" spans="1:23" x14ac:dyDescent="0.15">
      <c r="A2" s="118" t="s">
        <v>39</v>
      </c>
      <c r="B2" s="674"/>
      <c r="C2" s="674"/>
      <c r="D2" s="674"/>
      <c r="E2" s="674"/>
      <c r="F2" s="674"/>
      <c r="G2" s="674"/>
      <c r="H2" s="674"/>
      <c r="J2" s="692"/>
      <c r="K2" s="62">
        <v>1</v>
      </c>
      <c r="L2" s="62">
        <v>2</v>
      </c>
      <c r="M2" s="62">
        <v>1</v>
      </c>
      <c r="N2" s="62">
        <v>1</v>
      </c>
      <c r="O2" s="63">
        <v>71</v>
      </c>
      <c r="P2" s="678">
        <v>13</v>
      </c>
      <c r="Q2" s="679"/>
      <c r="R2" s="62">
        <v>1</v>
      </c>
      <c r="S2" s="62">
        <v>4</v>
      </c>
      <c r="T2" s="62"/>
      <c r="U2" s="62"/>
      <c r="V2" s="64"/>
      <c r="W2" s="64"/>
    </row>
    <row r="3" spans="1:23" x14ac:dyDescent="0.15">
      <c r="A3" s="118" t="s">
        <v>38</v>
      </c>
      <c r="B3" s="674" t="s">
        <v>282</v>
      </c>
      <c r="C3" s="674"/>
      <c r="D3" s="674"/>
      <c r="E3" s="674"/>
      <c r="F3" s="674"/>
      <c r="G3" s="674"/>
      <c r="H3" s="674"/>
      <c r="J3" s="692"/>
      <c r="K3" s="683" t="s">
        <v>82</v>
      </c>
      <c r="L3" s="683"/>
      <c r="M3" s="684" t="s">
        <v>279</v>
      </c>
      <c r="N3" s="685"/>
      <c r="O3" s="685"/>
      <c r="P3" s="685"/>
      <c r="Q3" s="65"/>
      <c r="R3" s="65"/>
      <c r="S3" s="65"/>
      <c r="T3" s="65"/>
      <c r="U3" s="65"/>
      <c r="V3" s="66"/>
      <c r="W3" s="66"/>
    </row>
    <row r="4" spans="1:23" x14ac:dyDescent="0.15">
      <c r="A4" s="118" t="s">
        <v>40</v>
      </c>
      <c r="B4" s="704"/>
      <c r="C4" s="704"/>
      <c r="D4" s="704"/>
      <c r="E4" s="704"/>
      <c r="F4" s="704"/>
      <c r="G4" s="704"/>
      <c r="H4" s="704"/>
      <c r="J4" s="692"/>
      <c r="K4" s="683" t="s">
        <v>83</v>
      </c>
      <c r="L4" s="683"/>
      <c r="M4" s="684" t="s">
        <v>280</v>
      </c>
      <c r="N4" s="685"/>
      <c r="O4" s="685"/>
      <c r="P4" s="685"/>
      <c r="Q4" s="66"/>
      <c r="R4" s="66"/>
      <c r="S4" s="66"/>
      <c r="T4" s="66"/>
      <c r="U4" s="66"/>
      <c r="V4" s="66"/>
      <c r="W4" s="66"/>
    </row>
    <row r="5" spans="1:23" x14ac:dyDescent="0.15">
      <c r="A5" s="119" t="s">
        <v>41</v>
      </c>
      <c r="B5" s="60" t="s">
        <v>65</v>
      </c>
      <c r="C5" s="61">
        <v>22</v>
      </c>
      <c r="D5" s="121" t="s">
        <v>6</v>
      </c>
      <c r="E5" s="61">
        <v>3</v>
      </c>
      <c r="F5" s="121" t="s">
        <v>63</v>
      </c>
      <c r="G5" s="61">
        <v>4</v>
      </c>
      <c r="H5" s="122" t="s">
        <v>64</v>
      </c>
      <c r="J5" s="692"/>
      <c r="K5" s="680"/>
      <c r="L5" s="682"/>
      <c r="M5" s="683" t="s">
        <v>84</v>
      </c>
      <c r="N5" s="683"/>
      <c r="O5" s="683"/>
      <c r="P5" s="683"/>
      <c r="Q5" s="686"/>
      <c r="R5" s="680" t="s">
        <v>85</v>
      </c>
      <c r="S5" s="681"/>
      <c r="T5" s="681"/>
      <c r="U5" s="681"/>
      <c r="V5" s="682"/>
      <c r="W5" s="108"/>
    </row>
    <row r="6" spans="1:23" x14ac:dyDescent="0.15">
      <c r="A6" s="118" t="s">
        <v>53</v>
      </c>
      <c r="B6" s="59" t="s">
        <v>49</v>
      </c>
      <c r="J6" s="692"/>
      <c r="K6" s="683" t="s">
        <v>86</v>
      </c>
      <c r="L6" s="683"/>
      <c r="M6" s="688">
        <v>4242</v>
      </c>
      <c r="N6" s="684"/>
      <c r="O6" s="689"/>
      <c r="P6" s="123" t="s">
        <v>119</v>
      </c>
      <c r="Q6" s="686"/>
      <c r="R6" s="688">
        <v>4242</v>
      </c>
      <c r="S6" s="684"/>
      <c r="T6" s="684"/>
      <c r="U6" s="689"/>
      <c r="V6" s="123" t="s">
        <v>119</v>
      </c>
      <c r="W6" s="108"/>
    </row>
    <row r="7" spans="1:23" x14ac:dyDescent="0.15">
      <c r="A7" s="118" t="s">
        <v>66</v>
      </c>
      <c r="B7" s="58" t="s">
        <v>47</v>
      </c>
      <c r="J7" s="692"/>
      <c r="K7" s="683" t="s">
        <v>87</v>
      </c>
      <c r="L7" s="683"/>
      <c r="M7" s="690">
        <v>0</v>
      </c>
      <c r="N7" s="690"/>
      <c r="O7" s="691"/>
      <c r="P7" s="117" t="s">
        <v>119</v>
      </c>
      <c r="Q7" s="686"/>
      <c r="R7" s="690">
        <v>0</v>
      </c>
      <c r="S7" s="690"/>
      <c r="T7" s="690"/>
      <c r="U7" s="691"/>
      <c r="V7" s="123" t="s">
        <v>119</v>
      </c>
      <c r="W7" s="108"/>
    </row>
    <row r="8" spans="1:23" x14ac:dyDescent="0.15">
      <c r="A8" s="118" t="s">
        <v>62</v>
      </c>
      <c r="B8" s="679"/>
      <c r="C8" s="674"/>
      <c r="D8" s="674"/>
      <c r="E8" s="674"/>
      <c r="F8" s="674"/>
      <c r="G8" s="674"/>
      <c r="H8" s="674"/>
      <c r="J8" s="692"/>
      <c r="K8" s="113" t="s">
        <v>88</v>
      </c>
      <c r="L8" s="113"/>
      <c r="M8" s="690">
        <f>M6+M7</f>
        <v>4242</v>
      </c>
      <c r="N8" s="690"/>
      <c r="O8" s="691"/>
      <c r="P8" s="117" t="s">
        <v>119</v>
      </c>
      <c r="Q8" s="686"/>
      <c r="R8" s="690">
        <f>R6+R7</f>
        <v>4242</v>
      </c>
      <c r="S8" s="690"/>
      <c r="T8" s="690"/>
      <c r="U8" s="691"/>
      <c r="V8" s="123" t="s">
        <v>119</v>
      </c>
      <c r="W8" s="108"/>
    </row>
    <row r="9" spans="1:23" x14ac:dyDescent="0.15">
      <c r="A9" s="118" t="s">
        <v>42</v>
      </c>
      <c r="B9" s="705"/>
      <c r="C9" s="704"/>
      <c r="D9" s="704"/>
      <c r="E9" s="704"/>
      <c r="F9" s="704"/>
      <c r="G9" s="704"/>
      <c r="H9" s="704"/>
      <c r="J9" s="692"/>
      <c r="K9" s="683" t="s">
        <v>89</v>
      </c>
      <c r="L9" s="683"/>
      <c r="M9" s="683" t="s">
        <v>241</v>
      </c>
      <c r="N9" s="680"/>
      <c r="O9" s="68"/>
      <c r="P9" s="123" t="s">
        <v>240</v>
      </c>
      <c r="Q9" s="687"/>
      <c r="R9" s="706"/>
      <c r="S9" s="706"/>
      <c r="T9" s="706"/>
      <c r="U9" s="706"/>
      <c r="V9" s="111"/>
      <c r="W9" s="108"/>
    </row>
    <row r="10" spans="1:23" x14ac:dyDescent="0.15">
      <c r="A10" s="119" t="s">
        <v>43</v>
      </c>
      <c r="B10" s="60" t="s">
        <v>65</v>
      </c>
      <c r="C10" s="61"/>
      <c r="D10" s="121" t="s">
        <v>6</v>
      </c>
      <c r="E10" s="61"/>
      <c r="F10" s="121" t="s">
        <v>63</v>
      </c>
      <c r="G10" s="61"/>
      <c r="H10" s="122" t="s">
        <v>64</v>
      </c>
      <c r="J10" s="69"/>
      <c r="K10" s="69"/>
      <c r="L10" s="69"/>
      <c r="M10" s="69"/>
      <c r="N10" s="69"/>
      <c r="O10" s="69"/>
      <c r="P10" s="109"/>
      <c r="Q10" s="69"/>
      <c r="R10" s="69"/>
      <c r="S10" s="69"/>
      <c r="T10" s="69"/>
      <c r="U10" s="69"/>
      <c r="V10" s="69"/>
      <c r="W10" s="69"/>
    </row>
    <row r="11" spans="1:23" ht="13.5" customHeight="1" x14ac:dyDescent="0.15">
      <c r="A11" s="697" t="s">
        <v>109</v>
      </c>
      <c r="B11" s="701"/>
      <c r="C11" s="702"/>
      <c r="D11" s="702"/>
      <c r="E11" s="702"/>
      <c r="F11" s="702"/>
      <c r="G11" s="702"/>
      <c r="H11" s="702"/>
      <c r="J11" s="692" t="s">
        <v>90</v>
      </c>
      <c r="K11" s="683" t="s">
        <v>90</v>
      </c>
      <c r="L11" s="683"/>
      <c r="M11" s="690">
        <v>197925</v>
      </c>
      <c r="N11" s="690"/>
      <c r="O11" s="691"/>
      <c r="P11" s="117" t="s">
        <v>122</v>
      </c>
      <c r="Q11" s="70"/>
      <c r="R11" s="693"/>
      <c r="S11" s="687"/>
      <c r="T11" s="687"/>
      <c r="U11" s="687"/>
      <c r="V11" s="687"/>
      <c r="W11" s="687"/>
    </row>
    <row r="12" spans="1:23" x14ac:dyDescent="0.15">
      <c r="A12" s="695"/>
      <c r="B12" s="699"/>
      <c r="C12" s="674"/>
      <c r="D12" s="674"/>
      <c r="E12" s="674"/>
      <c r="F12" s="674"/>
      <c r="G12" s="674"/>
      <c r="H12" s="674"/>
      <c r="J12" s="692"/>
      <c r="K12" s="683" t="s">
        <v>91</v>
      </c>
      <c r="L12" s="683"/>
      <c r="M12" s="690">
        <v>0</v>
      </c>
      <c r="N12" s="690"/>
      <c r="O12" s="691"/>
      <c r="P12" s="117" t="s">
        <v>122</v>
      </c>
      <c r="Q12" s="70"/>
      <c r="R12" s="693"/>
      <c r="S12" s="687"/>
      <c r="T12" s="687"/>
      <c r="U12" s="687"/>
      <c r="V12" s="687"/>
      <c r="W12" s="687"/>
    </row>
    <row r="13" spans="1:23" x14ac:dyDescent="0.15">
      <c r="A13" s="695"/>
      <c r="B13" s="699"/>
      <c r="C13" s="674"/>
      <c r="D13" s="674"/>
      <c r="E13" s="674"/>
      <c r="F13" s="674"/>
      <c r="G13" s="674"/>
      <c r="H13" s="674"/>
      <c r="J13" s="692"/>
      <c r="K13" s="683" t="s">
        <v>92</v>
      </c>
      <c r="L13" s="683"/>
      <c r="M13" s="690">
        <v>0</v>
      </c>
      <c r="N13" s="690"/>
      <c r="O13" s="691"/>
      <c r="P13" s="117" t="s">
        <v>122</v>
      </c>
      <c r="Q13" s="70"/>
      <c r="R13" s="693"/>
      <c r="S13" s="72"/>
      <c r="T13" s="72"/>
      <c r="U13" s="72"/>
      <c r="V13" s="687"/>
      <c r="W13" s="687"/>
    </row>
    <row r="14" spans="1:23" x14ac:dyDescent="0.15">
      <c r="A14" s="695"/>
      <c r="B14" s="699"/>
      <c r="C14" s="674"/>
      <c r="D14" s="674"/>
      <c r="E14" s="674"/>
      <c r="F14" s="674"/>
      <c r="G14" s="674"/>
      <c r="H14" s="674"/>
      <c r="J14" s="692"/>
      <c r="K14" s="683" t="s">
        <v>24</v>
      </c>
      <c r="L14" s="683"/>
      <c r="M14" s="690">
        <v>0</v>
      </c>
      <c r="N14" s="690"/>
      <c r="O14" s="691"/>
      <c r="P14" s="117" t="s">
        <v>122</v>
      </c>
      <c r="Q14" s="70"/>
      <c r="R14" s="71"/>
      <c r="S14" s="71"/>
      <c r="T14" s="71"/>
      <c r="U14" s="71"/>
      <c r="V14" s="71"/>
      <c r="W14" s="71"/>
    </row>
    <row r="15" spans="1:23" x14ac:dyDescent="0.15">
      <c r="A15" s="695"/>
      <c r="B15" s="699"/>
      <c r="C15" s="674"/>
      <c r="D15" s="674"/>
      <c r="E15" s="674"/>
      <c r="F15" s="674"/>
      <c r="G15" s="674"/>
      <c r="H15" s="674"/>
      <c r="J15" s="692"/>
      <c r="K15" s="683" t="s">
        <v>93</v>
      </c>
      <c r="L15" s="683"/>
      <c r="M15" s="690">
        <f>SUM(M11:O14)</f>
        <v>197925</v>
      </c>
      <c r="N15" s="690"/>
      <c r="O15" s="691"/>
      <c r="P15" s="117" t="s">
        <v>122</v>
      </c>
      <c r="Q15" s="70"/>
      <c r="R15" s="71"/>
      <c r="S15" s="71"/>
      <c r="T15" s="71"/>
      <c r="U15" s="71"/>
      <c r="V15" s="71"/>
      <c r="W15" s="71"/>
    </row>
    <row r="16" spans="1:23" x14ac:dyDescent="0.15">
      <c r="A16" s="695"/>
      <c r="B16" s="699"/>
      <c r="C16" s="674"/>
      <c r="D16" s="674"/>
      <c r="E16" s="674"/>
      <c r="F16" s="674"/>
      <c r="G16" s="674"/>
      <c r="H16" s="674"/>
      <c r="J16" s="71"/>
      <c r="K16" s="71"/>
      <c r="L16" s="71"/>
      <c r="M16" s="71"/>
      <c r="N16" s="71"/>
      <c r="O16" s="71"/>
      <c r="P16" s="110"/>
      <c r="Q16" s="71"/>
      <c r="R16" s="71"/>
      <c r="S16" s="71"/>
      <c r="T16" s="71"/>
      <c r="U16" s="71"/>
      <c r="V16" s="71"/>
      <c r="W16" s="71"/>
    </row>
    <row r="17" spans="1:23" x14ac:dyDescent="0.15">
      <c r="A17" s="695"/>
      <c r="B17" s="699"/>
      <c r="C17" s="674"/>
      <c r="D17" s="674"/>
      <c r="E17" s="674"/>
      <c r="F17" s="674"/>
      <c r="G17" s="674"/>
      <c r="H17" s="674"/>
      <c r="J17" s="692" t="s">
        <v>94</v>
      </c>
      <c r="K17" s="683" t="s">
        <v>95</v>
      </c>
      <c r="L17" s="683"/>
      <c r="M17" s="690">
        <v>0</v>
      </c>
      <c r="N17" s="690"/>
      <c r="O17" s="691"/>
      <c r="P17" s="117" t="s">
        <v>122</v>
      </c>
      <c r="Q17" s="70"/>
      <c r="R17" s="71"/>
      <c r="S17" s="71"/>
      <c r="T17" s="71"/>
      <c r="U17" s="71"/>
      <c r="V17" s="71"/>
      <c r="W17" s="71"/>
    </row>
    <row r="18" spans="1:23" x14ac:dyDescent="0.15">
      <c r="A18" s="698" t="s">
        <v>44</v>
      </c>
      <c r="B18" s="699"/>
      <c r="C18" s="674"/>
      <c r="D18" s="674"/>
      <c r="E18" s="674"/>
      <c r="F18" s="674"/>
      <c r="G18" s="674"/>
      <c r="H18" s="674"/>
      <c r="J18" s="692"/>
      <c r="K18" s="683" t="s">
        <v>96</v>
      </c>
      <c r="L18" s="683"/>
      <c r="M18" s="690">
        <v>0</v>
      </c>
      <c r="N18" s="690"/>
      <c r="O18" s="691"/>
      <c r="P18" s="117" t="s">
        <v>122</v>
      </c>
      <c r="Q18" s="70"/>
      <c r="R18" s="71"/>
      <c r="S18" s="71"/>
      <c r="T18" s="71"/>
      <c r="U18" s="71"/>
      <c r="V18" s="71"/>
      <c r="W18" s="71"/>
    </row>
    <row r="19" spans="1:23" x14ac:dyDescent="0.15">
      <c r="A19" s="695"/>
      <c r="B19" s="699"/>
      <c r="C19" s="674"/>
      <c r="D19" s="674"/>
      <c r="E19" s="674"/>
      <c r="F19" s="674"/>
      <c r="G19" s="674"/>
      <c r="H19" s="674"/>
      <c r="J19" s="692"/>
      <c r="K19" s="683" t="s">
        <v>97</v>
      </c>
      <c r="L19" s="683"/>
      <c r="M19" s="690">
        <v>0</v>
      </c>
      <c r="N19" s="690"/>
      <c r="O19" s="691"/>
      <c r="P19" s="117" t="s">
        <v>122</v>
      </c>
      <c r="Q19" s="70"/>
      <c r="R19" s="71"/>
      <c r="S19" s="71"/>
      <c r="T19" s="71"/>
      <c r="U19" s="71"/>
      <c r="V19" s="71"/>
      <c r="W19" s="71"/>
    </row>
    <row r="20" spans="1:23" x14ac:dyDescent="0.15">
      <c r="A20" s="695"/>
      <c r="B20" s="699"/>
      <c r="C20" s="674"/>
      <c r="D20" s="674"/>
      <c r="E20" s="674"/>
      <c r="F20" s="674"/>
      <c r="G20" s="674"/>
      <c r="H20" s="674"/>
      <c r="J20" s="692"/>
      <c r="K20" s="683" t="s">
        <v>98</v>
      </c>
      <c r="L20" s="683"/>
      <c r="M20" s="690">
        <v>0</v>
      </c>
      <c r="N20" s="690"/>
      <c r="O20" s="691"/>
      <c r="P20" s="117" t="s">
        <v>122</v>
      </c>
      <c r="Q20" s="70"/>
      <c r="R20" s="71"/>
      <c r="S20" s="71"/>
      <c r="T20" s="71"/>
      <c r="U20" s="71"/>
      <c r="V20" s="71"/>
      <c r="W20" s="71"/>
    </row>
    <row r="21" spans="1:23" x14ac:dyDescent="0.15">
      <c r="A21" s="695"/>
      <c r="B21" s="699"/>
      <c r="C21" s="674"/>
      <c r="D21" s="674"/>
      <c r="E21" s="674"/>
      <c r="F21" s="674"/>
      <c r="G21" s="674"/>
      <c r="H21" s="674"/>
      <c r="J21" s="692"/>
      <c r="K21" s="683" t="s">
        <v>24</v>
      </c>
      <c r="L21" s="683"/>
      <c r="M21" s="690">
        <v>0</v>
      </c>
      <c r="N21" s="690"/>
      <c r="O21" s="691"/>
      <c r="P21" s="117" t="s">
        <v>122</v>
      </c>
      <c r="Q21" s="70"/>
      <c r="R21" s="71"/>
      <c r="S21" s="71"/>
      <c r="T21" s="71"/>
      <c r="U21" s="71"/>
      <c r="V21" s="71"/>
      <c r="W21" s="71"/>
    </row>
    <row r="22" spans="1:23" x14ac:dyDescent="0.15">
      <c r="A22" s="695"/>
      <c r="B22" s="699"/>
      <c r="C22" s="674"/>
      <c r="D22" s="674"/>
      <c r="E22" s="674"/>
      <c r="F22" s="674"/>
      <c r="G22" s="674"/>
      <c r="H22" s="674"/>
      <c r="J22" s="692"/>
      <c r="K22" s="683" t="s">
        <v>99</v>
      </c>
      <c r="L22" s="683"/>
      <c r="M22" s="690">
        <v>197925</v>
      </c>
      <c r="N22" s="690"/>
      <c r="O22" s="691"/>
      <c r="P22" s="117" t="s">
        <v>122</v>
      </c>
      <c r="Q22" s="70"/>
      <c r="R22" s="71"/>
      <c r="S22" s="71"/>
      <c r="T22" s="71"/>
      <c r="U22" s="71"/>
      <c r="V22" s="71"/>
      <c r="W22" s="71"/>
    </row>
    <row r="23" spans="1:23" x14ac:dyDescent="0.15">
      <c r="A23" s="695"/>
      <c r="B23" s="699"/>
      <c r="C23" s="674"/>
      <c r="D23" s="674"/>
      <c r="E23" s="674"/>
      <c r="F23" s="674"/>
      <c r="G23" s="674"/>
      <c r="H23" s="674"/>
      <c r="J23" s="692"/>
      <c r="K23" s="683" t="s">
        <v>100</v>
      </c>
      <c r="L23" s="683"/>
      <c r="M23" s="713">
        <f>SUM(M17:O22)</f>
        <v>197925</v>
      </c>
      <c r="N23" s="684"/>
      <c r="O23" s="689"/>
      <c r="P23" s="117" t="s">
        <v>122</v>
      </c>
      <c r="Q23" s="69"/>
      <c r="R23" s="71"/>
      <c r="S23" s="71"/>
      <c r="T23" s="71"/>
      <c r="U23" s="71"/>
      <c r="V23" s="71"/>
      <c r="W23" s="71"/>
    </row>
    <row r="24" spans="1:23" x14ac:dyDescent="0.15">
      <c r="A24" s="695"/>
      <c r="B24" s="699"/>
      <c r="C24" s="674"/>
      <c r="D24" s="674"/>
      <c r="E24" s="674"/>
      <c r="F24" s="674"/>
      <c r="G24" s="674"/>
      <c r="H24" s="674"/>
      <c r="J24" s="71"/>
      <c r="K24" s="71"/>
      <c r="L24" s="71"/>
      <c r="M24" s="71"/>
      <c r="N24" s="71"/>
      <c r="O24" s="71"/>
      <c r="P24" s="71"/>
      <c r="Q24" s="71"/>
      <c r="R24" s="71"/>
      <c r="S24" s="71"/>
      <c r="T24" s="71"/>
      <c r="U24" s="71"/>
      <c r="V24" s="71"/>
      <c r="W24" s="71"/>
    </row>
    <row r="25" spans="1:23" x14ac:dyDescent="0.15">
      <c r="A25" s="695" t="s">
        <v>45</v>
      </c>
      <c r="B25" s="699" t="s">
        <v>70</v>
      </c>
      <c r="C25" s="674"/>
      <c r="D25" s="674"/>
      <c r="E25" s="674"/>
      <c r="F25" s="674"/>
      <c r="G25" s="674"/>
      <c r="H25" s="674"/>
      <c r="J25" s="707" t="s">
        <v>101</v>
      </c>
      <c r="K25" s="680" t="s">
        <v>102</v>
      </c>
      <c r="L25" s="682"/>
      <c r="M25" s="68"/>
      <c r="N25" s="116" t="s">
        <v>103</v>
      </c>
      <c r="O25" s="67"/>
      <c r="P25" s="108"/>
      <c r="Q25" s="71"/>
      <c r="R25" s="710"/>
      <c r="S25" s="710"/>
      <c r="T25" s="710"/>
      <c r="U25" s="710"/>
      <c r="V25" s="71"/>
      <c r="W25" s="71"/>
    </row>
    <row r="26" spans="1:23" x14ac:dyDescent="0.15">
      <c r="A26" s="695"/>
      <c r="B26" s="700"/>
      <c r="C26" s="674"/>
      <c r="D26" s="674"/>
      <c r="E26" s="674"/>
      <c r="F26" s="674"/>
      <c r="G26" s="674"/>
      <c r="H26" s="674"/>
      <c r="J26" s="708"/>
      <c r="K26" s="680" t="s">
        <v>104</v>
      </c>
      <c r="L26" s="682"/>
      <c r="M26" s="68"/>
      <c r="N26" s="116" t="s">
        <v>105</v>
      </c>
      <c r="O26" s="67"/>
      <c r="P26" s="108"/>
      <c r="Q26" s="71"/>
      <c r="R26" s="71"/>
      <c r="S26" s="71"/>
      <c r="T26" s="71"/>
      <c r="U26" s="71"/>
      <c r="V26" s="71"/>
      <c r="W26" s="71"/>
    </row>
    <row r="27" spans="1:23" x14ac:dyDescent="0.15">
      <c r="A27" s="695"/>
      <c r="B27" s="700"/>
      <c r="C27" s="674"/>
      <c r="D27" s="674"/>
      <c r="E27" s="674"/>
      <c r="F27" s="674"/>
      <c r="G27" s="674"/>
      <c r="H27" s="674"/>
      <c r="J27" s="708"/>
      <c r="K27" s="680" t="s">
        <v>106</v>
      </c>
      <c r="L27" s="682"/>
      <c r="M27" s="68"/>
      <c r="N27" s="116" t="s">
        <v>107</v>
      </c>
      <c r="O27" s="67"/>
      <c r="P27" s="108"/>
      <c r="Q27" s="71"/>
      <c r="R27" s="71"/>
      <c r="S27" s="71"/>
      <c r="T27" s="71"/>
      <c r="U27" s="71"/>
      <c r="V27" s="71"/>
      <c r="W27" s="71"/>
    </row>
    <row r="28" spans="1:23" x14ac:dyDescent="0.15">
      <c r="A28" s="695"/>
      <c r="B28" s="700"/>
      <c r="C28" s="674"/>
      <c r="D28" s="674"/>
      <c r="E28" s="674"/>
      <c r="F28" s="674"/>
      <c r="G28" s="674"/>
      <c r="H28" s="674"/>
      <c r="J28" s="709"/>
      <c r="K28" s="680" t="s">
        <v>108</v>
      </c>
      <c r="L28" s="682"/>
      <c r="M28" s="711">
        <v>0</v>
      </c>
      <c r="N28" s="711"/>
      <c r="O28" s="712"/>
      <c r="P28" s="108"/>
      <c r="Q28" s="71"/>
      <c r="R28" s="71"/>
      <c r="S28" s="71"/>
      <c r="T28" s="71"/>
      <c r="U28" s="71"/>
      <c r="V28" s="71"/>
      <c r="W28" s="71"/>
    </row>
    <row r="29" spans="1:23" x14ac:dyDescent="0.15">
      <c r="A29" s="695"/>
      <c r="B29" s="700"/>
      <c r="C29" s="674"/>
      <c r="D29" s="674"/>
      <c r="E29" s="674"/>
      <c r="F29" s="674"/>
      <c r="G29" s="674"/>
      <c r="H29" s="674"/>
    </row>
    <row r="30" spans="1:23" ht="13.5" customHeight="1" x14ac:dyDescent="0.15">
      <c r="A30" s="695"/>
      <c r="B30" s="700"/>
      <c r="C30" s="674"/>
      <c r="D30" s="674"/>
      <c r="E30" s="674"/>
      <c r="F30" s="674"/>
      <c r="G30" s="674"/>
      <c r="H30" s="674"/>
      <c r="J30" s="675" t="s">
        <v>244</v>
      </c>
      <c r="K30" s="511"/>
      <c r="L30" s="511"/>
      <c r="M30" s="511"/>
      <c r="N30" s="511"/>
      <c r="O30" s="511"/>
      <c r="P30" s="342"/>
      <c r="Q30" s="674" t="s">
        <v>283</v>
      </c>
      <c r="R30" s="674"/>
      <c r="S30" s="674"/>
    </row>
    <row r="31" spans="1:23" ht="13.5" customHeight="1" x14ac:dyDescent="0.15">
      <c r="A31" s="695"/>
      <c r="B31" s="700"/>
      <c r="C31" s="674"/>
      <c r="D31" s="674"/>
      <c r="E31" s="674"/>
      <c r="F31" s="674"/>
      <c r="G31" s="674"/>
      <c r="H31" s="674"/>
      <c r="J31" s="670" t="s">
        <v>245</v>
      </c>
      <c r="K31" s="511"/>
      <c r="L31" s="511"/>
      <c r="M31" s="511"/>
      <c r="N31" s="511"/>
      <c r="O31" s="511"/>
      <c r="P31" s="342"/>
      <c r="Q31" s="674" t="s">
        <v>247</v>
      </c>
      <c r="R31" s="674"/>
      <c r="S31" s="674"/>
      <c r="T31" s="130"/>
      <c r="U31" s="130"/>
      <c r="V31" s="130"/>
    </row>
    <row r="32" spans="1:23" x14ac:dyDescent="0.15">
      <c r="A32" s="120" t="s">
        <v>46</v>
      </c>
      <c r="B32" s="126" t="s">
        <v>276</v>
      </c>
      <c r="K32" s="130"/>
      <c r="L32" s="130"/>
      <c r="R32" s="511"/>
      <c r="S32" s="511"/>
      <c r="T32" s="511"/>
      <c r="U32" s="511"/>
      <c r="V32" s="511"/>
    </row>
    <row r="33" spans="1:21" x14ac:dyDescent="0.15">
      <c r="A33" s="127" t="s">
        <v>242</v>
      </c>
      <c r="B33" s="696" t="s">
        <v>275</v>
      </c>
      <c r="C33" s="679"/>
      <c r="I33" s="671" t="s">
        <v>264</v>
      </c>
      <c r="J33" s="671"/>
      <c r="K33" s="671"/>
      <c r="L33" s="671"/>
      <c r="M33" s="672" t="s">
        <v>270</v>
      </c>
      <c r="N33" s="672"/>
      <c r="P33" s="112" t="s">
        <v>246</v>
      </c>
      <c r="Q33" s="671" t="s">
        <v>263</v>
      </c>
      <c r="R33" s="671"/>
      <c r="S33" s="671"/>
      <c r="T33" s="671"/>
      <c r="U33" s="671"/>
    </row>
    <row r="34" spans="1:21" x14ac:dyDescent="0.15">
      <c r="A34" s="112" t="s">
        <v>67</v>
      </c>
      <c r="B34" s="694">
        <f>業務委託_設計書!F26</f>
        <v>0</v>
      </c>
      <c r="C34" s="674"/>
      <c r="I34" s="671" t="s">
        <v>265</v>
      </c>
      <c r="J34" s="671"/>
      <c r="K34" s="671"/>
      <c r="L34" s="671"/>
      <c r="M34" s="672" t="s">
        <v>271</v>
      </c>
      <c r="N34" s="672"/>
      <c r="P34" s="112" t="s">
        <v>247</v>
      </c>
      <c r="Q34" s="671" t="s">
        <v>251</v>
      </c>
      <c r="R34" s="671"/>
      <c r="S34" s="671"/>
      <c r="T34" s="671"/>
      <c r="U34" s="671"/>
    </row>
    <row r="35" spans="1:21" x14ac:dyDescent="0.15">
      <c r="A35" s="112" t="s">
        <v>68</v>
      </c>
      <c r="B35" s="694">
        <f>業務委託_設計書!F27</f>
        <v>0</v>
      </c>
      <c r="C35" s="674"/>
      <c r="I35" s="671" t="s">
        <v>266</v>
      </c>
      <c r="J35" s="671"/>
      <c r="K35" s="671"/>
      <c r="L35" s="671"/>
      <c r="M35" s="672" t="s">
        <v>272</v>
      </c>
      <c r="N35" s="672"/>
      <c r="P35" s="112" t="s">
        <v>248</v>
      </c>
      <c r="Q35" s="671" t="s">
        <v>252</v>
      </c>
      <c r="R35" s="671"/>
      <c r="S35" s="671"/>
      <c r="T35" s="671"/>
      <c r="U35" s="671"/>
    </row>
    <row r="36" spans="1:21" x14ac:dyDescent="0.15">
      <c r="A36" s="112" t="s">
        <v>69</v>
      </c>
      <c r="B36" s="694">
        <f>業務委託_設計書!F28</f>
        <v>0</v>
      </c>
      <c r="C36" s="674"/>
      <c r="I36" s="671" t="s">
        <v>267</v>
      </c>
      <c r="J36" s="671"/>
      <c r="K36" s="671"/>
      <c r="L36" s="671"/>
      <c r="M36" s="672" t="s">
        <v>273</v>
      </c>
      <c r="N36" s="672"/>
      <c r="P36" s="112" t="s">
        <v>249</v>
      </c>
      <c r="Q36" s="671" t="s">
        <v>253</v>
      </c>
      <c r="R36" s="671"/>
      <c r="S36" s="671"/>
      <c r="T36" s="671"/>
      <c r="U36" s="671"/>
    </row>
    <row r="37" spans="1:21" x14ac:dyDescent="0.15">
      <c r="I37" s="671" t="s">
        <v>268</v>
      </c>
      <c r="J37" s="671"/>
      <c r="K37" s="671"/>
      <c r="L37" s="671"/>
      <c r="M37" s="672" t="s">
        <v>273</v>
      </c>
      <c r="N37" s="672"/>
      <c r="P37" s="112" t="s">
        <v>250</v>
      </c>
      <c r="Q37" s="671" t="s">
        <v>254</v>
      </c>
      <c r="R37" s="671"/>
      <c r="S37" s="671"/>
      <c r="T37" s="671"/>
      <c r="U37" s="671"/>
    </row>
    <row r="38" spans="1:21" x14ac:dyDescent="0.15">
      <c r="I38" s="673" t="s">
        <v>269</v>
      </c>
      <c r="J38" s="673"/>
      <c r="K38" s="673"/>
      <c r="L38" s="673"/>
      <c r="M38" s="672" t="s">
        <v>274</v>
      </c>
      <c r="N38" s="672"/>
      <c r="P38" s="112" t="s">
        <v>255</v>
      </c>
      <c r="Q38" s="671" t="s">
        <v>256</v>
      </c>
      <c r="R38" s="671"/>
      <c r="S38" s="671"/>
      <c r="T38" s="671"/>
      <c r="U38" s="671"/>
    </row>
    <row r="39" spans="1:21" x14ac:dyDescent="0.15">
      <c r="P39" s="112" t="s">
        <v>257</v>
      </c>
      <c r="Q39" s="671" t="s">
        <v>259</v>
      </c>
      <c r="R39" s="671"/>
      <c r="S39" s="671"/>
      <c r="T39" s="671"/>
      <c r="U39" s="671"/>
    </row>
    <row r="40" spans="1:21" x14ac:dyDescent="0.15">
      <c r="P40" s="112" t="s">
        <v>258</v>
      </c>
      <c r="Q40" s="671" t="s">
        <v>260</v>
      </c>
      <c r="R40" s="671"/>
      <c r="S40" s="671"/>
      <c r="T40" s="671"/>
      <c r="U40" s="671"/>
    </row>
    <row r="41" spans="1:21" x14ac:dyDescent="0.15">
      <c r="P41" s="112" t="s">
        <v>262</v>
      </c>
      <c r="Q41" s="671" t="s">
        <v>261</v>
      </c>
      <c r="R41" s="671"/>
      <c r="S41" s="671"/>
      <c r="T41" s="671"/>
      <c r="U41" s="671"/>
    </row>
  </sheetData>
  <mergeCells count="103">
    <mergeCell ref="J25:J28"/>
    <mergeCell ref="K25:L25"/>
    <mergeCell ref="K19:L19"/>
    <mergeCell ref="M19:O19"/>
    <mergeCell ref="K20:L20"/>
    <mergeCell ref="M20:O20"/>
    <mergeCell ref="K21:L21"/>
    <mergeCell ref="M21:O21"/>
    <mergeCell ref="R25:U25"/>
    <mergeCell ref="K26:L26"/>
    <mergeCell ref="K27:L27"/>
    <mergeCell ref="K28:L28"/>
    <mergeCell ref="M28:O28"/>
    <mergeCell ref="K22:L22"/>
    <mergeCell ref="M22:O22"/>
    <mergeCell ref="K23:L23"/>
    <mergeCell ref="M23:O23"/>
    <mergeCell ref="K14:L14"/>
    <mergeCell ref="M14:O14"/>
    <mergeCell ref="K15:L15"/>
    <mergeCell ref="M15:O15"/>
    <mergeCell ref="J17:J23"/>
    <mergeCell ref="K17:L17"/>
    <mergeCell ref="M17:O17"/>
    <mergeCell ref="K18:L18"/>
    <mergeCell ref="M18:O18"/>
    <mergeCell ref="K13:L13"/>
    <mergeCell ref="M13:O13"/>
    <mergeCell ref="S11:U11"/>
    <mergeCell ref="M9:N9"/>
    <mergeCell ref="R9:U9"/>
    <mergeCell ref="V11:W11"/>
    <mergeCell ref="K12:L12"/>
    <mergeCell ref="M12:O12"/>
    <mergeCell ref="S12:U12"/>
    <mergeCell ref="V12:W12"/>
    <mergeCell ref="V13:W13"/>
    <mergeCell ref="B1:H1"/>
    <mergeCell ref="B3:H3"/>
    <mergeCell ref="B4:H4"/>
    <mergeCell ref="B9:H9"/>
    <mergeCell ref="B8:H8"/>
    <mergeCell ref="J1:J9"/>
    <mergeCell ref="K3:L3"/>
    <mergeCell ref="K4:L4"/>
    <mergeCell ref="K5:L5"/>
    <mergeCell ref="K9:L9"/>
    <mergeCell ref="K6:L6"/>
    <mergeCell ref="K7:L7"/>
    <mergeCell ref="B34:C34"/>
    <mergeCell ref="B35:C35"/>
    <mergeCell ref="B36:C36"/>
    <mergeCell ref="A25:A31"/>
    <mergeCell ref="B33:C33"/>
    <mergeCell ref="A11:A17"/>
    <mergeCell ref="A18:A24"/>
    <mergeCell ref="B25:H31"/>
    <mergeCell ref="B2:H2"/>
    <mergeCell ref="B11:H17"/>
    <mergeCell ref="B18:H24"/>
    <mergeCell ref="Q30:S30"/>
    <mergeCell ref="Q37:U37"/>
    <mergeCell ref="Q38:U38"/>
    <mergeCell ref="Q31:S31"/>
    <mergeCell ref="R32:V32"/>
    <mergeCell ref="Q33:U33"/>
    <mergeCell ref="J30:P30"/>
    <mergeCell ref="P1:Q1"/>
    <mergeCell ref="P2:Q2"/>
    <mergeCell ref="R5:V5"/>
    <mergeCell ref="M5:P5"/>
    <mergeCell ref="M4:P4"/>
    <mergeCell ref="M3:P3"/>
    <mergeCell ref="Q5:Q9"/>
    <mergeCell ref="M6:O6"/>
    <mergeCell ref="R6:U6"/>
    <mergeCell ref="M7:O7"/>
    <mergeCell ref="R7:U7"/>
    <mergeCell ref="M8:O8"/>
    <mergeCell ref="R8:U8"/>
    <mergeCell ref="J11:J15"/>
    <mergeCell ref="K11:L11"/>
    <mergeCell ref="M11:O11"/>
    <mergeCell ref="R11:R13"/>
    <mergeCell ref="J31:P31"/>
    <mergeCell ref="I34:L34"/>
    <mergeCell ref="I35:L35"/>
    <mergeCell ref="M34:N34"/>
    <mergeCell ref="M35:N35"/>
    <mergeCell ref="I33:L33"/>
    <mergeCell ref="Q41:U41"/>
    <mergeCell ref="M33:N33"/>
    <mergeCell ref="Q35:U35"/>
    <mergeCell ref="Q34:U34"/>
    <mergeCell ref="Q36:U36"/>
    <mergeCell ref="M36:N36"/>
    <mergeCell ref="M37:N37"/>
    <mergeCell ref="M38:N38"/>
    <mergeCell ref="Q40:U40"/>
    <mergeCell ref="Q39:U39"/>
    <mergeCell ref="I36:L36"/>
    <mergeCell ref="I37:L37"/>
    <mergeCell ref="I38:L38"/>
  </mergeCells>
  <phoneticPr fontId="2"/>
  <dataValidations count="5">
    <dataValidation type="list" allowBlank="1" showInputMessage="1" showErrorMessage="1" sqref="B32" xr:uid="{00000000-0002-0000-0600-000000000000}">
      <formula1>"部長,課長,リーダー"</formula1>
    </dataValidation>
    <dataValidation type="list" allowBlank="1" showInputMessage="1" showErrorMessage="1" sqref="B6:B7" xr:uid="{00000000-0002-0000-0600-000001000000}">
      <formula1>"有,無"</formula1>
    </dataValidation>
    <dataValidation type="list" allowBlank="1" showInputMessage="1" showErrorMessage="1" sqref="B33:C33" xr:uid="{00000000-0002-0000-0600-000002000000}">
      <formula1>"十万円,一万円,千円,切捨なし"</formula1>
    </dataValidation>
    <dataValidation type="list" allowBlank="1" showInputMessage="1" showErrorMessage="1" sqref="Q30:S30" xr:uid="{00000000-0002-0000-0600-000003000000}">
      <formula1>",随意契約,指名競争入札,一般競争入札"</formula1>
    </dataValidation>
    <dataValidation type="list" allowBlank="1" showInputMessage="1" showErrorMessage="1" sqref="Q31:S31" xr:uid="{00000000-0002-0000-0600-000004000000}">
      <formula1>$P$33:$P$41</formula1>
    </dataValidation>
  </dataValidations>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業務委託_設計書</vt:lpstr>
      <vt:lpstr>業務内訳_総括</vt:lpstr>
      <vt:lpstr>業務内訳_詳細</vt:lpstr>
      <vt:lpstr>業務内訳_詳細 (2)</vt:lpstr>
      <vt:lpstr>業務内訳_詳細 (3)</vt:lpstr>
      <vt:lpstr>業務内訳_詳細(4)</vt:lpstr>
      <vt:lpstr>業務内訳_詳細 (5)</vt:lpstr>
      <vt:lpstr>業務委託_施行伺</vt:lpstr>
      <vt:lpstr>入力領域</vt:lpstr>
      <vt:lpstr>業務委託_施行伺!Print_Area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花井 康史</dc:creator>
  <cp:lastModifiedBy>宮地 敦</cp:lastModifiedBy>
  <cp:lastPrinted>2026-04-30T12:24:39Z</cp:lastPrinted>
  <dcterms:created xsi:type="dcterms:W3CDTF">2000-01-24T01:42:47Z</dcterms:created>
  <dcterms:modified xsi:type="dcterms:W3CDTF">2026-05-11T10:53:29Z</dcterms:modified>
</cp:coreProperties>
</file>