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X:\★入札用仕様書\R8\0513通知\y408多後期委第5号\"/>
    </mc:Choice>
  </mc:AlternateContent>
  <xr:revisionPtr revIDLastSave="0" documentId="13_ncr:1_{B895AF72-3138-4808-8B35-6CC8EEA2E0E2}" xr6:coauthVersionLast="47" xr6:coauthVersionMax="47" xr10:uidLastSave="{00000000-0000-0000-0000-000000000000}"/>
  <bookViews>
    <workbookView xWindow="-4890" yWindow="-16320" windowWidth="29040" windowHeight="15720" tabRatio="845" xr2:uid="{00000000-000D-0000-FFFF-FFFF00000000}"/>
  </bookViews>
  <sheets>
    <sheet name="業務委託_設計書" sheetId="11" r:id="rId1"/>
    <sheet name="業務内訳_総括" sheetId="20" r:id="rId2"/>
    <sheet name="業務内訳_詳細" sheetId="22" r:id="rId3"/>
    <sheet name="業務内訳_詳細 (2)" sheetId="23" r:id="rId4"/>
    <sheet name="業務内訳_詳細 (3)" sheetId="24" r:id="rId5"/>
    <sheet name="業務内訳_詳細(4)" sheetId="12" r:id="rId6"/>
    <sheet name="業務内訳_詳細 (5)" sheetId="18" r:id="rId7"/>
    <sheet name="業務委託_施行伺" sheetId="17" state="hidden" r:id="rId8"/>
    <sheet name="入力領域" sheetId="16" state="hidden" r:id="rId9"/>
  </sheets>
  <definedNames>
    <definedName name="_xlnm.Print_Area" localSheetId="7">業務委託_施行伺!$A$1:$Y$135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12" l="1"/>
  <c r="M6" i="12"/>
  <c r="M5" i="12"/>
  <c r="M16" i="12"/>
  <c r="M17" i="12"/>
  <c r="M18" i="12"/>
  <c r="O35" i="17" l="1"/>
  <c r="O34" i="17"/>
  <c r="T6" i="17"/>
  <c r="T5" i="17"/>
  <c r="S4" i="17"/>
  <c r="T4" i="17"/>
  <c r="M14" i="12"/>
  <c r="F26" i="11"/>
  <c r="F27" i="11" s="1"/>
  <c r="R8" i="16"/>
  <c r="O38" i="17"/>
  <c r="J8" i="17"/>
  <c r="N8" i="17"/>
  <c r="R8" i="17"/>
  <c r="V8" i="17"/>
  <c r="O33" i="17"/>
  <c r="O36" i="17"/>
  <c r="O37" i="17"/>
  <c r="Z50" i="17"/>
  <c r="B51" i="17"/>
  <c r="O39" i="17"/>
  <c r="O40" i="17"/>
  <c r="O41" i="17"/>
  <c r="O42" i="17"/>
  <c r="V39" i="17"/>
  <c r="V40" i="17"/>
  <c r="V41" i="17"/>
  <c r="V42" i="17"/>
  <c r="Y39" i="17"/>
  <c r="Y40" i="17"/>
  <c r="Y41" i="17"/>
  <c r="Y42" i="17"/>
  <c r="J5" i="17"/>
  <c r="A44" i="17"/>
  <c r="A28" i="17"/>
  <c r="AA21" i="17"/>
  <c r="Z21" i="17"/>
  <c r="AA20" i="17"/>
  <c r="Z20" i="17"/>
  <c r="M20" i="17" s="1"/>
  <c r="C20" i="17"/>
  <c r="C19" i="17"/>
  <c r="Z19" i="17"/>
  <c r="C18" i="17"/>
  <c r="J11" i="17"/>
  <c r="V10" i="17"/>
  <c r="R10" i="17"/>
  <c r="N10" i="17"/>
  <c r="J10" i="17"/>
  <c r="F10" i="17"/>
  <c r="B10" i="17"/>
  <c r="M5" i="17"/>
  <c r="C5" i="17"/>
  <c r="H4" i="17"/>
  <c r="F4" i="17"/>
  <c r="D4" i="17"/>
  <c r="Y3" i="17"/>
  <c r="U3" i="17"/>
  <c r="R3" i="17"/>
  <c r="O3" i="17"/>
  <c r="L3" i="17"/>
  <c r="I3" i="17"/>
  <c r="P2" i="17"/>
  <c r="F3" i="17"/>
  <c r="C3" i="17"/>
  <c r="G2" i="17"/>
  <c r="B2" i="17"/>
  <c r="M23" i="16"/>
  <c r="M15" i="16"/>
  <c r="M8" i="16"/>
  <c r="K22" i="11"/>
  <c r="K23" i="11"/>
  <c r="K13" i="11"/>
  <c r="K14" i="11"/>
  <c r="K15" i="11"/>
  <c r="K16" i="11"/>
  <c r="K12" i="11"/>
  <c r="Y11" i="11"/>
  <c r="Z9" i="11"/>
  <c r="Y9" i="11"/>
  <c r="Z11" i="11"/>
  <c r="Y10" i="11"/>
  <c r="Y2" i="11"/>
  <c r="Y34" i="17"/>
  <c r="V34" i="17"/>
  <c r="Y33" i="17"/>
  <c r="V33" i="17"/>
  <c r="V38" i="17"/>
  <c r="Y38" i="17"/>
  <c r="Y37" i="17"/>
  <c r="V36" i="17"/>
  <c r="V37" i="17"/>
  <c r="Y36" i="17"/>
  <c r="Y35" i="17"/>
  <c r="V35" i="17"/>
  <c r="B7" i="17" l="1"/>
  <c r="B34" i="16"/>
  <c r="D23" i="17" s="1"/>
  <c r="M26" i="12"/>
  <c r="F28" i="11"/>
  <c r="B36" i="16" s="1"/>
  <c r="D25" i="17" s="1"/>
  <c r="B35" i="16"/>
  <c r="D24" i="17" s="1"/>
  <c r="D26" i="11" l="1"/>
  <c r="D28" i="11" l="1"/>
  <c r="D27" i="11"/>
</calcChain>
</file>

<file path=xl/sharedStrings.xml><?xml version="1.0" encoding="utf-8"?>
<sst xmlns="http://schemas.openxmlformats.org/spreadsheetml/2006/main" count="493" uniqueCount="343">
  <si>
    <t>適　　用</t>
    <rPh sb="0" eb="1">
      <t>テキ</t>
    </rPh>
    <rPh sb="3" eb="4">
      <t>ヨウ</t>
    </rPh>
    <phoneticPr fontId="2"/>
  </si>
  <si>
    <t>金額（円）</t>
    <rPh sb="0" eb="1">
      <t>キン</t>
    </rPh>
    <rPh sb="1" eb="2">
      <t>ガク</t>
    </rPh>
    <rPh sb="3" eb="4">
      <t>エン</t>
    </rPh>
    <phoneticPr fontId="2"/>
  </si>
  <si>
    <t>消費税及び地方消費税</t>
    <rPh sb="0" eb="3">
      <t>ショウヒゼイ</t>
    </rPh>
    <rPh sb="3" eb="4">
      <t>オヨ</t>
    </rPh>
    <rPh sb="5" eb="7">
      <t>チホウ</t>
    </rPh>
    <rPh sb="7" eb="10">
      <t>ショウヒゼイ</t>
    </rPh>
    <phoneticPr fontId="2"/>
  </si>
  <si>
    <t>業　務　の　種　類</t>
    <rPh sb="0" eb="1">
      <t>ギョウ</t>
    </rPh>
    <rPh sb="2" eb="3">
      <t>ツトム</t>
    </rPh>
    <rPh sb="6" eb="7">
      <t>タネ</t>
    </rPh>
    <rPh sb="8" eb="9">
      <t>タグイ</t>
    </rPh>
    <phoneticPr fontId="2"/>
  </si>
  <si>
    <t>業　務　内　訳　書</t>
    <rPh sb="0" eb="1">
      <t>ギョウ</t>
    </rPh>
    <rPh sb="2" eb="3">
      <t>ツトム</t>
    </rPh>
    <rPh sb="4" eb="5">
      <t>ナイ</t>
    </rPh>
    <rPh sb="6" eb="7">
      <t>ヤク</t>
    </rPh>
    <rPh sb="8" eb="9">
      <t>ショ</t>
    </rPh>
    <phoneticPr fontId="2"/>
  </si>
  <si>
    <t>業 務 委 託 設 計 書</t>
    <rPh sb="0" eb="1">
      <t>ギョウ</t>
    </rPh>
    <rPh sb="2" eb="3">
      <t>ツトム</t>
    </rPh>
    <rPh sb="4" eb="5">
      <t>イ</t>
    </rPh>
    <rPh sb="6" eb="7">
      <t>コトヅケ</t>
    </rPh>
    <rPh sb="8" eb="9">
      <t>セツ</t>
    </rPh>
    <rPh sb="10" eb="11">
      <t>ケイ</t>
    </rPh>
    <rPh sb="12" eb="13">
      <t>ショ</t>
    </rPh>
    <phoneticPr fontId="2"/>
  </si>
  <si>
    <t>年</t>
    <rPh sb="0" eb="1">
      <t>ネン</t>
    </rPh>
    <phoneticPr fontId="2"/>
  </si>
  <si>
    <t>部　長</t>
    <rPh sb="0" eb="1">
      <t>ブ</t>
    </rPh>
    <rPh sb="2" eb="3">
      <t>チョウ</t>
    </rPh>
    <phoneticPr fontId="2"/>
  </si>
  <si>
    <t>次　長</t>
    <rPh sb="0" eb="1">
      <t>ツギ</t>
    </rPh>
    <rPh sb="2" eb="3">
      <t>チョウ</t>
    </rPh>
    <phoneticPr fontId="2"/>
  </si>
  <si>
    <t>課　長</t>
    <rPh sb="0" eb="1">
      <t>カ</t>
    </rPh>
    <rPh sb="2" eb="3">
      <t>チョウ</t>
    </rPh>
    <phoneticPr fontId="2"/>
  </si>
  <si>
    <t>リーダ</t>
    <phoneticPr fontId="2"/>
  </si>
  <si>
    <t>グループ</t>
    <phoneticPr fontId="2"/>
  </si>
  <si>
    <t>審　　査</t>
    <rPh sb="0" eb="1">
      <t>シン</t>
    </rPh>
    <rPh sb="3" eb="4">
      <t>サ</t>
    </rPh>
    <phoneticPr fontId="2"/>
  </si>
  <si>
    <t>設　計</t>
    <rPh sb="0" eb="1">
      <t>セツ</t>
    </rPh>
    <rPh sb="2" eb="3">
      <t>ケイ</t>
    </rPh>
    <phoneticPr fontId="2"/>
  </si>
  <si>
    <t>委　　託</t>
    <rPh sb="0" eb="1">
      <t>イ</t>
    </rPh>
    <rPh sb="3" eb="4">
      <t>コトヅケ</t>
    </rPh>
    <phoneticPr fontId="2"/>
  </si>
  <si>
    <t>番　　号</t>
    <rPh sb="0" eb="1">
      <t>バン</t>
    </rPh>
    <rPh sb="3" eb="4">
      <t>ゴウ</t>
    </rPh>
    <phoneticPr fontId="2"/>
  </si>
  <si>
    <t>委託名</t>
    <rPh sb="0" eb="2">
      <t>イタク</t>
    </rPh>
    <rPh sb="2" eb="3">
      <t>メイ</t>
    </rPh>
    <phoneticPr fontId="2"/>
  </si>
  <si>
    <t>河川名・路線名等</t>
    <rPh sb="0" eb="2">
      <t>カセン</t>
    </rPh>
    <rPh sb="2" eb="3">
      <t>メイ</t>
    </rPh>
    <rPh sb="4" eb="6">
      <t>ロセン</t>
    </rPh>
    <rPh sb="6" eb="7">
      <t>メイ</t>
    </rPh>
    <rPh sb="7" eb="8">
      <t>トウ</t>
    </rPh>
    <phoneticPr fontId="2"/>
  </si>
  <si>
    <t>線　　　号</t>
    <rPh sb="0" eb="1">
      <t>セン</t>
    </rPh>
    <rPh sb="4" eb="5">
      <t>ゴウ</t>
    </rPh>
    <phoneticPr fontId="2"/>
  </si>
  <si>
    <t>川</t>
    <rPh sb="0" eb="1">
      <t>カワ</t>
    </rPh>
    <phoneticPr fontId="2"/>
  </si>
  <si>
    <t>設</t>
    <rPh sb="0" eb="1">
      <t>セツ</t>
    </rPh>
    <phoneticPr fontId="2"/>
  </si>
  <si>
    <t>計</t>
    <rPh sb="0" eb="1">
      <t>ケイ</t>
    </rPh>
    <phoneticPr fontId="2"/>
  </si>
  <si>
    <t>測量</t>
    <rPh sb="0" eb="2">
      <t>ソクリョウ</t>
    </rPh>
    <phoneticPr fontId="2"/>
  </si>
  <si>
    <t>設計</t>
    <rPh sb="0" eb="2">
      <t>セッケイ</t>
    </rPh>
    <phoneticPr fontId="2"/>
  </si>
  <si>
    <t>その他</t>
    <rPh sb="2" eb="3">
      <t>タ</t>
    </rPh>
    <phoneticPr fontId="2"/>
  </si>
  <si>
    <t>請負</t>
    <rPh sb="0" eb="2">
      <t>ウケオイ</t>
    </rPh>
    <phoneticPr fontId="2"/>
  </si>
  <si>
    <t>概</t>
    <rPh sb="0" eb="1">
      <t>オオムネ</t>
    </rPh>
    <phoneticPr fontId="2"/>
  </si>
  <si>
    <t>要</t>
    <rPh sb="0" eb="1">
      <t>ヨウ</t>
    </rPh>
    <phoneticPr fontId="2"/>
  </si>
  <si>
    <t>当　　　初　　　設　　　計　　　額</t>
    <rPh sb="0" eb="1">
      <t>トウ</t>
    </rPh>
    <rPh sb="4" eb="5">
      <t>ショ</t>
    </rPh>
    <rPh sb="8" eb="9">
      <t>セツ</t>
    </rPh>
    <rPh sb="12" eb="13">
      <t>ケイ</t>
    </rPh>
    <rPh sb="16" eb="17">
      <t>ガク</t>
    </rPh>
    <phoneticPr fontId="2"/>
  </si>
  <si>
    <t>第　一　回　変　更　設　計　額</t>
    <rPh sb="0" eb="1">
      <t>ダイ</t>
    </rPh>
    <rPh sb="2" eb="3">
      <t>イチ</t>
    </rPh>
    <rPh sb="4" eb="5">
      <t>カイ</t>
    </rPh>
    <rPh sb="6" eb="7">
      <t>ヘン</t>
    </rPh>
    <rPh sb="8" eb="9">
      <t>サラ</t>
    </rPh>
    <rPh sb="10" eb="11">
      <t>セツ</t>
    </rPh>
    <rPh sb="12" eb="13">
      <t>ケイ</t>
    </rPh>
    <rPh sb="14" eb="15">
      <t>ガク</t>
    </rPh>
    <phoneticPr fontId="2"/>
  </si>
  <si>
    <t>第　二　回　変　更　設　計　額</t>
    <rPh sb="0" eb="1">
      <t>ダイ</t>
    </rPh>
    <rPh sb="2" eb="3">
      <t>ニ</t>
    </rPh>
    <rPh sb="4" eb="5">
      <t>カイ</t>
    </rPh>
    <rPh sb="6" eb="7">
      <t>ヘン</t>
    </rPh>
    <rPh sb="8" eb="9">
      <t>サラ</t>
    </rPh>
    <rPh sb="10" eb="11">
      <t>セツ</t>
    </rPh>
    <rPh sb="12" eb="13">
      <t>ケイ</t>
    </rPh>
    <rPh sb="14" eb="15">
      <t>ガク</t>
    </rPh>
    <phoneticPr fontId="2"/>
  </si>
  <si>
    <t>委　　託　　価　　格</t>
    <rPh sb="0" eb="1">
      <t>イ</t>
    </rPh>
    <rPh sb="3" eb="4">
      <t>コトヅケ</t>
    </rPh>
    <rPh sb="6" eb="7">
      <t>アタイ</t>
    </rPh>
    <rPh sb="9" eb="10">
      <t>カク</t>
    </rPh>
    <phoneticPr fontId="2"/>
  </si>
  <si>
    <r>
      <t>消 費</t>
    </r>
    <r>
      <rPr>
        <sz val="11"/>
        <rFont val="ＭＳ Ｐゴシック"/>
        <family val="3"/>
        <charset val="128"/>
      </rPr>
      <t xml:space="preserve"> </t>
    </r>
    <r>
      <rPr>
        <sz val="11"/>
        <rFont val="ＭＳ Ｐゴシック"/>
        <family val="3"/>
        <charset val="128"/>
      </rPr>
      <t>税</t>
    </r>
    <r>
      <rPr>
        <sz val="11"/>
        <rFont val="ＭＳ Ｐゴシック"/>
        <family val="3"/>
        <charset val="128"/>
      </rPr>
      <t xml:space="preserve"> </t>
    </r>
    <r>
      <rPr>
        <sz val="11"/>
        <rFont val="ＭＳ Ｐゴシック"/>
        <family val="3"/>
        <charset val="128"/>
      </rPr>
      <t>相</t>
    </r>
    <r>
      <rPr>
        <sz val="11"/>
        <rFont val="ＭＳ Ｐゴシック"/>
        <family val="3"/>
        <charset val="128"/>
      </rPr>
      <t xml:space="preserve"> </t>
    </r>
    <r>
      <rPr>
        <sz val="11"/>
        <rFont val="ＭＳ Ｐゴシック"/>
        <family val="3"/>
        <charset val="128"/>
      </rPr>
      <t>当</t>
    </r>
    <r>
      <rPr>
        <sz val="11"/>
        <rFont val="ＭＳ Ｐゴシック"/>
        <family val="3"/>
        <charset val="128"/>
      </rPr>
      <t xml:space="preserve"> </t>
    </r>
    <r>
      <rPr>
        <sz val="11"/>
        <rFont val="ＭＳ Ｐゴシック"/>
        <family val="3"/>
        <charset val="128"/>
      </rPr>
      <t>額</t>
    </r>
    <rPh sb="0" eb="1">
      <t>ケ</t>
    </rPh>
    <rPh sb="2" eb="3">
      <t>ヒ</t>
    </rPh>
    <rPh sb="4" eb="5">
      <t>ゼイ</t>
    </rPh>
    <rPh sb="6" eb="7">
      <t>ソウ</t>
    </rPh>
    <rPh sb="8" eb="9">
      <t>トウ</t>
    </rPh>
    <rPh sb="10" eb="11">
      <t>ガク</t>
    </rPh>
    <phoneticPr fontId="2"/>
  </si>
  <si>
    <t>総　　委　　託　　費</t>
    <rPh sb="0" eb="1">
      <t>ソウ</t>
    </rPh>
    <rPh sb="3" eb="4">
      <t>イ</t>
    </rPh>
    <rPh sb="6" eb="7">
      <t>コトヅケ</t>
    </rPh>
    <rPh sb="9" eb="10">
      <t>ヒ</t>
    </rPh>
    <phoneticPr fontId="2"/>
  </si>
  <si>
    <t>項　　　目　　　計</t>
    <rPh sb="0" eb="1">
      <t>コウ</t>
    </rPh>
    <rPh sb="4" eb="5">
      <t>メ</t>
    </rPh>
    <rPh sb="8" eb="9">
      <t>ケイ</t>
    </rPh>
    <phoneticPr fontId="2"/>
  </si>
  <si>
    <t>総　　　合　　　計</t>
    <rPh sb="0" eb="1">
      <t>ソウ</t>
    </rPh>
    <rPh sb="4" eb="5">
      <t>ゴウ</t>
    </rPh>
    <rPh sb="8" eb="9">
      <t>ケイ</t>
    </rPh>
    <phoneticPr fontId="2"/>
  </si>
  <si>
    <t>合　　　　　　　計</t>
    <rPh sb="0" eb="1">
      <t>ゴウ</t>
    </rPh>
    <rPh sb="8" eb="9">
      <t>ケイ</t>
    </rPh>
    <phoneticPr fontId="2"/>
  </si>
  <si>
    <t>年度</t>
    <rPh sb="0" eb="2">
      <t>ネンド</t>
    </rPh>
    <phoneticPr fontId="2"/>
  </si>
  <si>
    <t>事業名</t>
    <rPh sb="0" eb="2">
      <t>ジギョウ</t>
    </rPh>
    <rPh sb="2" eb="3">
      <t>メイ</t>
    </rPh>
    <phoneticPr fontId="2"/>
  </si>
  <si>
    <t>事業番号</t>
    <rPh sb="0" eb="2">
      <t>ジギョウ</t>
    </rPh>
    <rPh sb="2" eb="4">
      <t>バンゴウ</t>
    </rPh>
    <phoneticPr fontId="2"/>
  </si>
  <si>
    <t>履行場所</t>
    <rPh sb="0" eb="2">
      <t>リコウ</t>
    </rPh>
    <rPh sb="2" eb="4">
      <t>バショ</t>
    </rPh>
    <phoneticPr fontId="2"/>
  </si>
  <si>
    <t>設計年月日</t>
    <rPh sb="0" eb="2">
      <t>セッケイ</t>
    </rPh>
    <rPh sb="2" eb="5">
      <t>ネンガッピ</t>
    </rPh>
    <phoneticPr fontId="2"/>
  </si>
  <si>
    <t>履行期間(開始)</t>
    <rPh sb="0" eb="2">
      <t>リコウ</t>
    </rPh>
    <rPh sb="2" eb="4">
      <t>キカン</t>
    </rPh>
    <rPh sb="5" eb="7">
      <t>カイシ</t>
    </rPh>
    <phoneticPr fontId="2"/>
  </si>
  <si>
    <t>履行期間(終了)</t>
    <rPh sb="0" eb="2">
      <t>リコウ</t>
    </rPh>
    <rPh sb="2" eb="4">
      <t>キカン</t>
    </rPh>
    <rPh sb="5" eb="7">
      <t>シュウリョウ</t>
    </rPh>
    <phoneticPr fontId="2"/>
  </si>
  <si>
    <t>起業変更理由</t>
    <rPh sb="0" eb="2">
      <t>キギョウ</t>
    </rPh>
    <rPh sb="2" eb="4">
      <t>ヘンコウ</t>
    </rPh>
    <rPh sb="4" eb="6">
      <t>リユウ</t>
    </rPh>
    <phoneticPr fontId="2"/>
  </si>
  <si>
    <t>特記事項</t>
    <rPh sb="0" eb="2">
      <t>トッキ</t>
    </rPh>
    <rPh sb="2" eb="4">
      <t>ジコウ</t>
    </rPh>
    <phoneticPr fontId="2"/>
  </si>
  <si>
    <t>専決区分</t>
    <rPh sb="0" eb="2">
      <t>センケツ</t>
    </rPh>
    <rPh sb="2" eb="4">
      <t>クブン</t>
    </rPh>
    <phoneticPr fontId="2"/>
  </si>
  <si>
    <t>有</t>
  </si>
  <si>
    <t>有</t>
    <rPh sb="0" eb="1">
      <t>ア</t>
    </rPh>
    <phoneticPr fontId="2"/>
  </si>
  <si>
    <t>無</t>
  </si>
  <si>
    <t>無</t>
    <rPh sb="0" eb="1">
      <t>ナ</t>
    </rPh>
    <phoneticPr fontId="2"/>
  </si>
  <si>
    <t>年　度</t>
    <rPh sb="0" eb="1">
      <t>ネン</t>
    </rPh>
    <rPh sb="2" eb="3">
      <t>ド</t>
    </rPh>
    <phoneticPr fontId="2"/>
  </si>
  <si>
    <t>別冊仕様書</t>
    <rPh sb="0" eb="2">
      <t>ベッサツ</t>
    </rPh>
    <rPh sb="1" eb="2">
      <t>サツ</t>
    </rPh>
    <rPh sb="2" eb="5">
      <t>シヨウショ</t>
    </rPh>
    <phoneticPr fontId="2"/>
  </si>
  <si>
    <t>現場説明</t>
    <rPh sb="0" eb="2">
      <t>ゲンバ</t>
    </rPh>
    <rPh sb="2" eb="4">
      <t>セツメイ</t>
    </rPh>
    <phoneticPr fontId="2"/>
  </si>
  <si>
    <t>有</t>
    <rPh sb="0" eb="1">
      <t>ウ</t>
    </rPh>
    <phoneticPr fontId="2"/>
  </si>
  <si>
    <t>　現場説明</t>
    <rPh sb="1" eb="3">
      <t>ゲンバ</t>
    </rPh>
    <rPh sb="3" eb="5">
      <t>セツメイ</t>
    </rPh>
    <phoneticPr fontId="2"/>
  </si>
  <si>
    <t>入札の
注意</t>
    <rPh sb="0" eb="2">
      <t>ニュウサツ</t>
    </rPh>
    <rPh sb="4" eb="6">
      <t>チュウイ</t>
    </rPh>
    <phoneticPr fontId="2"/>
  </si>
  <si>
    <t>設計
年月日</t>
    <rPh sb="0" eb="2">
      <t>セッケイ</t>
    </rPh>
    <rPh sb="3" eb="6">
      <t>ネンガッピ</t>
    </rPh>
    <phoneticPr fontId="2"/>
  </si>
  <si>
    <t>業　務
種　別</t>
    <rPh sb="0" eb="1">
      <t>ギョウ</t>
    </rPh>
    <rPh sb="2" eb="3">
      <t>ツトム</t>
    </rPh>
    <rPh sb="4" eb="5">
      <t>シュ</t>
    </rPh>
    <rPh sb="6" eb="7">
      <t>ベツ</t>
    </rPh>
    <phoneticPr fontId="2"/>
  </si>
  <si>
    <t>履　行
場　所</t>
    <rPh sb="0" eb="1">
      <t>クツ</t>
    </rPh>
    <rPh sb="2" eb="3">
      <t>イ</t>
    </rPh>
    <rPh sb="4" eb="5">
      <t>バ</t>
    </rPh>
    <rPh sb="6" eb="7">
      <t>ショ</t>
    </rPh>
    <phoneticPr fontId="2"/>
  </si>
  <si>
    <t>履　行
期　間</t>
    <rPh sb="0" eb="1">
      <t>クツ</t>
    </rPh>
    <rPh sb="2" eb="3">
      <t>ギョウ</t>
    </rPh>
    <rPh sb="4" eb="5">
      <t>キ</t>
    </rPh>
    <rPh sb="6" eb="7">
      <t>アイダ</t>
    </rPh>
    <phoneticPr fontId="2"/>
  </si>
  <si>
    <t>委　託
方　法</t>
    <rPh sb="0" eb="1">
      <t>イ</t>
    </rPh>
    <rPh sb="2" eb="3">
      <t>コトヅケ</t>
    </rPh>
    <rPh sb="4" eb="5">
      <t>ガタ</t>
    </rPh>
    <rPh sb="6" eb="7">
      <t>ホウ</t>
    </rPh>
    <phoneticPr fontId="2"/>
  </si>
  <si>
    <t>履行期間(日数)</t>
    <rPh sb="0" eb="2">
      <t>リコウ</t>
    </rPh>
    <rPh sb="2" eb="4">
      <t>キカン</t>
    </rPh>
    <rPh sb="5" eb="7">
      <t>ニッスウ</t>
    </rPh>
    <phoneticPr fontId="2"/>
  </si>
  <si>
    <t>月</t>
    <rPh sb="0" eb="1">
      <t>ガツ</t>
    </rPh>
    <phoneticPr fontId="2"/>
  </si>
  <si>
    <t>日</t>
    <rPh sb="0" eb="1">
      <t>ニチ</t>
    </rPh>
    <phoneticPr fontId="2"/>
  </si>
  <si>
    <t>平成</t>
    <rPh sb="0" eb="2">
      <t>ヘイセイ</t>
    </rPh>
    <phoneticPr fontId="2"/>
  </si>
  <si>
    <t>別冊仕様書</t>
    <rPh sb="0" eb="2">
      <t>ベッサツ</t>
    </rPh>
    <rPh sb="2" eb="5">
      <t>シヨウショ</t>
    </rPh>
    <phoneticPr fontId="2"/>
  </si>
  <si>
    <t>委託価格</t>
    <rPh sb="0" eb="2">
      <t>イタク</t>
    </rPh>
    <rPh sb="2" eb="4">
      <t>カカク</t>
    </rPh>
    <phoneticPr fontId="2"/>
  </si>
  <si>
    <t>消費税相当額</t>
    <rPh sb="0" eb="3">
      <t>ショウヒゼイ</t>
    </rPh>
    <rPh sb="3" eb="6">
      <t>ソウトウガク</t>
    </rPh>
    <phoneticPr fontId="2"/>
  </si>
  <si>
    <t>総委託費</t>
    <rPh sb="0" eb="1">
      <t>ソウ</t>
    </rPh>
    <rPh sb="1" eb="4">
      <t>イタクヒ</t>
    </rPh>
    <phoneticPr fontId="2"/>
  </si>
  <si>
    <t>　本市が認証を取得したＩＳＯ１４００１の主旨を理解し、業務全般にわたって環境への配慮に努めるものとする。
本市の情報資産の機密性、完全性及び可用性を維持するため、多治見市情報セキュリティポリシー基本規程等に規定した条項に基づき業務を行うこと。</t>
    <phoneticPr fontId="2"/>
  </si>
  <si>
    <t>予算</t>
    <rPh sb="0" eb="2">
      <t>ヨサン</t>
    </rPh>
    <phoneticPr fontId="2"/>
  </si>
  <si>
    <t>会計</t>
    <rPh sb="0" eb="2">
      <t>カイケイ</t>
    </rPh>
    <phoneticPr fontId="2"/>
  </si>
  <si>
    <t>款</t>
    <rPh sb="0" eb="1">
      <t>カン</t>
    </rPh>
    <phoneticPr fontId="2"/>
  </si>
  <si>
    <t>項</t>
    <rPh sb="0" eb="1">
      <t>コウ</t>
    </rPh>
    <phoneticPr fontId="2"/>
  </si>
  <si>
    <t>目</t>
    <rPh sb="0" eb="1">
      <t>モク</t>
    </rPh>
    <phoneticPr fontId="2"/>
  </si>
  <si>
    <t>細目</t>
    <rPh sb="0" eb="2">
      <t>サイモク</t>
    </rPh>
    <phoneticPr fontId="2"/>
  </si>
  <si>
    <t>節</t>
    <rPh sb="0" eb="1">
      <t>セツ</t>
    </rPh>
    <phoneticPr fontId="2"/>
  </si>
  <si>
    <t>細節</t>
    <rPh sb="0" eb="1">
      <t>サイ</t>
    </rPh>
    <rPh sb="1" eb="2">
      <t>セツ</t>
    </rPh>
    <phoneticPr fontId="2"/>
  </si>
  <si>
    <t>細々節</t>
    <rPh sb="0" eb="1">
      <t>サイ</t>
    </rPh>
    <rPh sb="2" eb="3">
      <t>セツ</t>
    </rPh>
    <phoneticPr fontId="2"/>
  </si>
  <si>
    <t>繰越コード</t>
    <rPh sb="0" eb="2">
      <t>クリコシ</t>
    </rPh>
    <phoneticPr fontId="2"/>
  </si>
  <si>
    <t>性質</t>
    <rPh sb="0" eb="2">
      <t>セイシツ</t>
    </rPh>
    <phoneticPr fontId="2"/>
  </si>
  <si>
    <t>細目名</t>
    <rPh sb="0" eb="2">
      <t>サイモク</t>
    </rPh>
    <rPh sb="2" eb="3">
      <t>メイ</t>
    </rPh>
    <phoneticPr fontId="2"/>
  </si>
  <si>
    <t>細々節名</t>
    <rPh sb="0" eb="1">
      <t>サイ</t>
    </rPh>
    <rPh sb="2" eb="3">
      <t>セツ</t>
    </rPh>
    <rPh sb="3" eb="4">
      <t>メイ</t>
    </rPh>
    <phoneticPr fontId="2"/>
  </si>
  <si>
    <t>予算額(千円)</t>
    <rPh sb="0" eb="3">
      <t>ヨサンガク</t>
    </rPh>
    <rPh sb="4" eb="6">
      <t>センエン</t>
    </rPh>
    <phoneticPr fontId="2"/>
  </si>
  <si>
    <t>うち充てられる予算額(千円)</t>
    <rPh sb="2" eb="3">
      <t>ア</t>
    </rPh>
    <rPh sb="7" eb="10">
      <t>ヨサンガク</t>
    </rPh>
    <rPh sb="11" eb="13">
      <t>センエン</t>
    </rPh>
    <phoneticPr fontId="2"/>
  </si>
  <si>
    <t>当初予算額</t>
    <rPh sb="0" eb="2">
      <t>トウショ</t>
    </rPh>
    <rPh sb="2" eb="5">
      <t>ヨサンガク</t>
    </rPh>
    <phoneticPr fontId="2"/>
  </si>
  <si>
    <t>補正予算額</t>
    <rPh sb="0" eb="2">
      <t>ホセイ</t>
    </rPh>
    <rPh sb="2" eb="5">
      <t>ヨサンガク</t>
    </rPh>
    <phoneticPr fontId="2"/>
  </si>
  <si>
    <t>予算額合計</t>
    <rPh sb="0" eb="3">
      <t>ヨサンガク</t>
    </rPh>
    <rPh sb="3" eb="5">
      <t>ゴウケイ</t>
    </rPh>
    <phoneticPr fontId="2"/>
  </si>
  <si>
    <t>補正番号</t>
    <rPh sb="0" eb="2">
      <t>ホセイ</t>
    </rPh>
    <rPh sb="2" eb="4">
      <t>バンゴウ</t>
    </rPh>
    <phoneticPr fontId="2"/>
  </si>
  <si>
    <t>事業費</t>
    <rPh sb="0" eb="3">
      <t>ジギョウヒ</t>
    </rPh>
    <phoneticPr fontId="2"/>
  </si>
  <si>
    <t>事業雑費</t>
    <rPh sb="0" eb="2">
      <t>ジギョウ</t>
    </rPh>
    <rPh sb="2" eb="4">
      <t>ザッピ</t>
    </rPh>
    <phoneticPr fontId="2"/>
  </si>
  <si>
    <t>事務費</t>
    <rPh sb="0" eb="3">
      <t>ジムヒ</t>
    </rPh>
    <phoneticPr fontId="2"/>
  </si>
  <si>
    <t>総事業費</t>
    <rPh sb="0" eb="1">
      <t>ソウ</t>
    </rPh>
    <rPh sb="1" eb="4">
      <t>ジギョウヒ</t>
    </rPh>
    <phoneticPr fontId="2"/>
  </si>
  <si>
    <t>財源</t>
    <rPh sb="0" eb="2">
      <t>ザイゲン</t>
    </rPh>
    <phoneticPr fontId="2"/>
  </si>
  <si>
    <t>国庫支出金</t>
    <rPh sb="0" eb="2">
      <t>コッコ</t>
    </rPh>
    <rPh sb="2" eb="4">
      <t>シシュツ</t>
    </rPh>
    <rPh sb="4" eb="5">
      <t>キン</t>
    </rPh>
    <phoneticPr fontId="2"/>
  </si>
  <si>
    <t>県支出金</t>
    <rPh sb="0" eb="1">
      <t>ケン</t>
    </rPh>
    <rPh sb="1" eb="3">
      <t>シシュツ</t>
    </rPh>
    <rPh sb="3" eb="4">
      <t>キン</t>
    </rPh>
    <phoneticPr fontId="2"/>
  </si>
  <si>
    <t>寄付金</t>
    <rPh sb="0" eb="3">
      <t>キフキン</t>
    </rPh>
    <phoneticPr fontId="2"/>
  </si>
  <si>
    <t>市債</t>
    <rPh sb="0" eb="2">
      <t>シサイ</t>
    </rPh>
    <phoneticPr fontId="2"/>
  </si>
  <si>
    <t>市費</t>
    <rPh sb="0" eb="2">
      <t>シヒ</t>
    </rPh>
    <phoneticPr fontId="2"/>
  </si>
  <si>
    <t>財源合計</t>
    <rPh sb="0" eb="2">
      <t>ザイゲン</t>
    </rPh>
    <rPh sb="2" eb="4">
      <t>ゴウケイ</t>
    </rPh>
    <phoneticPr fontId="2"/>
  </si>
  <si>
    <t>前金払</t>
    <rPh sb="0" eb="2">
      <t>マエキン</t>
    </rPh>
    <rPh sb="2" eb="3">
      <t>ハラ</t>
    </rPh>
    <phoneticPr fontId="2"/>
  </si>
  <si>
    <t>請負金額</t>
    <rPh sb="0" eb="2">
      <t>ウケオイ</t>
    </rPh>
    <rPh sb="2" eb="4">
      <t>キンガク</t>
    </rPh>
    <phoneticPr fontId="2"/>
  </si>
  <si>
    <t>/10</t>
    <phoneticPr fontId="2"/>
  </si>
  <si>
    <t>必要経費</t>
    <rPh sb="0" eb="2">
      <t>ヒツヨウ</t>
    </rPh>
    <rPh sb="2" eb="4">
      <t>ケイヒ</t>
    </rPh>
    <phoneticPr fontId="2"/>
  </si>
  <si>
    <t>/10</t>
    <phoneticPr fontId="2"/>
  </si>
  <si>
    <t>その他の経費</t>
    <rPh sb="2" eb="3">
      <t>タ</t>
    </rPh>
    <rPh sb="4" eb="6">
      <t>ケイヒ</t>
    </rPh>
    <phoneticPr fontId="2"/>
  </si>
  <si>
    <t>/10</t>
    <phoneticPr fontId="2"/>
  </si>
  <si>
    <t>前金払金額</t>
    <rPh sb="0" eb="2">
      <t>マエキン</t>
    </rPh>
    <rPh sb="2" eb="3">
      <t>ハラ</t>
    </rPh>
    <rPh sb="3" eb="5">
      <t>キンガク</t>
    </rPh>
    <phoneticPr fontId="2"/>
  </si>
  <si>
    <t>設計概要
(事業の目的)</t>
    <rPh sb="0" eb="2">
      <t>セッケイ</t>
    </rPh>
    <rPh sb="2" eb="4">
      <t>ガイヨウ</t>
    </rPh>
    <rPh sb="6" eb="8">
      <t>ジギョウ</t>
    </rPh>
    <rPh sb="9" eb="11">
      <t>モクテキ</t>
    </rPh>
    <phoneticPr fontId="2"/>
  </si>
  <si>
    <t>市　債</t>
  </si>
  <si>
    <t>次のとおり任命します</t>
  </si>
  <si>
    <t>省略</t>
  </si>
  <si>
    <t>否</t>
  </si>
  <si>
    <t>施行場所</t>
    <rPh sb="0" eb="2">
      <t>セコウ</t>
    </rPh>
    <rPh sb="2" eb="4">
      <t>バショ</t>
    </rPh>
    <phoneticPr fontId="2"/>
  </si>
  <si>
    <t>予算科目</t>
    <rPh sb="0" eb="2">
      <t>ヨサン</t>
    </rPh>
    <rPh sb="2" eb="4">
      <t>カモク</t>
    </rPh>
    <phoneticPr fontId="2"/>
  </si>
  <si>
    <t>細目</t>
    <rPh sb="0" eb="1">
      <t>サイ</t>
    </rPh>
    <rPh sb="1" eb="2">
      <t>モク</t>
    </rPh>
    <phoneticPr fontId="2"/>
  </si>
  <si>
    <t>予算額</t>
    <rPh sb="0" eb="3">
      <t>ヨサンガク</t>
    </rPh>
    <phoneticPr fontId="2"/>
  </si>
  <si>
    <t>当初</t>
    <rPh sb="0" eb="2">
      <t>トウショ</t>
    </rPh>
    <phoneticPr fontId="2"/>
  </si>
  <si>
    <t>千円</t>
    <rPh sb="0" eb="2">
      <t>センエン</t>
    </rPh>
    <phoneticPr fontId="2"/>
  </si>
  <si>
    <t>千円</t>
    <phoneticPr fontId="2"/>
  </si>
  <si>
    <t>繰越</t>
    <rPh sb="0" eb="2">
      <t>クリコシ</t>
    </rPh>
    <phoneticPr fontId="2"/>
  </si>
  <si>
    <t>円</t>
    <rPh sb="0" eb="1">
      <t>エン</t>
    </rPh>
    <phoneticPr fontId="2"/>
  </si>
  <si>
    <t>流 ・ 充用</t>
    <rPh sb="0" eb="1">
      <t>リュウ</t>
    </rPh>
    <rPh sb="4" eb="5">
      <t>ジュウ</t>
    </rPh>
    <rPh sb="5" eb="6">
      <t>ヨウ</t>
    </rPh>
    <phoneticPr fontId="2"/>
  </si>
  <si>
    <t>市　費</t>
    <rPh sb="0" eb="1">
      <t>シ</t>
    </rPh>
    <rPh sb="2" eb="3">
      <t>ヒ</t>
    </rPh>
    <phoneticPr fontId="2"/>
  </si>
  <si>
    <t>有</t>
    <rPh sb="0" eb="1">
      <t>ユウ</t>
    </rPh>
    <phoneticPr fontId="2"/>
  </si>
  <si>
    <t>・請負金額</t>
    <rPh sb="1" eb="3">
      <t>ウケオイ</t>
    </rPh>
    <rPh sb="3" eb="5">
      <t>キンガク</t>
    </rPh>
    <phoneticPr fontId="2"/>
  </si>
  <si>
    <t>×</t>
    <phoneticPr fontId="2"/>
  </si>
  <si>
    <t>部　分　払</t>
    <rPh sb="0" eb="1">
      <t>ブ</t>
    </rPh>
    <rPh sb="2" eb="3">
      <t>ブン</t>
    </rPh>
    <rPh sb="4" eb="5">
      <t>バラ</t>
    </rPh>
    <phoneticPr fontId="2"/>
  </si>
  <si>
    <t>回</t>
    <rPh sb="0" eb="1">
      <t>カイ</t>
    </rPh>
    <phoneticPr fontId="2"/>
  </si>
  <si>
    <t>・必要経費</t>
    <rPh sb="1" eb="3">
      <t>ヒツヨウ</t>
    </rPh>
    <rPh sb="3" eb="5">
      <t>ケイヒ</t>
    </rPh>
    <phoneticPr fontId="2"/>
  </si>
  <si>
    <t>×</t>
    <phoneticPr fontId="2"/>
  </si>
  <si>
    <t>無</t>
    <rPh sb="0" eb="1">
      <t>ム</t>
    </rPh>
    <phoneticPr fontId="2"/>
  </si>
  <si>
    <t>・その他の経費</t>
    <rPh sb="3" eb="4">
      <t>タ</t>
    </rPh>
    <rPh sb="5" eb="7">
      <t>ケイヒ</t>
    </rPh>
    <phoneticPr fontId="2"/>
  </si>
  <si>
    <t>×</t>
    <phoneticPr fontId="2"/>
  </si>
  <si>
    <t>*予算額欄の括弧書きは、当該関連事業に充てられる予算額を示しています。</t>
    <rPh sb="1" eb="3">
      <t>ヨサン</t>
    </rPh>
    <rPh sb="3" eb="4">
      <t>ガク</t>
    </rPh>
    <rPh sb="4" eb="5">
      <t>ラン</t>
    </rPh>
    <rPh sb="6" eb="8">
      <t>カッコ</t>
    </rPh>
    <rPh sb="8" eb="9">
      <t>カ</t>
    </rPh>
    <rPh sb="12" eb="14">
      <t>トウガイ</t>
    </rPh>
    <rPh sb="14" eb="16">
      <t>カンレン</t>
    </rPh>
    <rPh sb="16" eb="18">
      <t>ジギョウ</t>
    </rPh>
    <rPh sb="19" eb="20">
      <t>ア</t>
    </rPh>
    <rPh sb="24" eb="26">
      <t>ヨサン</t>
    </rPh>
    <rPh sb="26" eb="27">
      <t>ガク</t>
    </rPh>
    <rPh sb="28" eb="29">
      <t>シメ</t>
    </rPh>
    <phoneticPr fontId="2"/>
  </si>
  <si>
    <t>業務種別</t>
    <rPh sb="0" eb="2">
      <t>ギョウム</t>
    </rPh>
    <rPh sb="2" eb="4">
      <t>シュベツ</t>
    </rPh>
    <phoneticPr fontId="2"/>
  </si>
  <si>
    <t>測量　　　　　　　設計　　　　　　その他（　　　　　　　）</t>
    <rPh sb="0" eb="2">
      <t>ソクリョウ</t>
    </rPh>
    <rPh sb="9" eb="11">
      <t>セッケイ</t>
    </rPh>
    <rPh sb="19" eb="20">
      <t>タ</t>
    </rPh>
    <phoneticPr fontId="2"/>
  </si>
  <si>
    <t>河川名・路線名等</t>
    <rPh sb="0" eb="2">
      <t>カセン</t>
    </rPh>
    <rPh sb="2" eb="3">
      <t>メイ</t>
    </rPh>
    <rPh sb="4" eb="6">
      <t>ロセン</t>
    </rPh>
    <rPh sb="6" eb="7">
      <t>メイ</t>
    </rPh>
    <rPh sb="7" eb="8">
      <t>ナド</t>
    </rPh>
    <phoneticPr fontId="2"/>
  </si>
  <si>
    <t>　　　　　　線　　　号　　　　　　　　　　　川</t>
    <rPh sb="6" eb="7">
      <t>セン</t>
    </rPh>
    <rPh sb="10" eb="11">
      <t>ゴウ</t>
    </rPh>
    <rPh sb="22" eb="23">
      <t>カワ</t>
    </rPh>
    <phoneticPr fontId="2"/>
  </si>
  <si>
    <t>履行期間</t>
    <rPh sb="0" eb="2">
      <t>リコウ</t>
    </rPh>
    <rPh sb="2" eb="4">
      <t>キカン</t>
    </rPh>
    <phoneticPr fontId="2"/>
  </si>
  <si>
    <t>委託方法</t>
    <rPh sb="0" eb="2">
      <t>イタク</t>
    </rPh>
    <rPh sb="2" eb="4">
      <t>ホウホウ</t>
    </rPh>
    <phoneticPr fontId="2"/>
  </si>
  <si>
    <t>請負　　　　その他（　　　　）</t>
    <rPh sb="0" eb="2">
      <t>ウケオイ</t>
    </rPh>
    <rPh sb="8" eb="9">
      <t>タ</t>
    </rPh>
    <phoneticPr fontId="2"/>
  </si>
  <si>
    <t>入札の注意</t>
    <rPh sb="0" eb="2">
      <t>ニュウサツ</t>
    </rPh>
    <rPh sb="3" eb="5">
      <t>チュウイ</t>
    </rPh>
    <phoneticPr fontId="2"/>
  </si>
  <si>
    <t>現場説明</t>
    <phoneticPr fontId="2"/>
  </si>
  <si>
    <t>・</t>
    <phoneticPr fontId="2"/>
  </si>
  <si>
    <t>別冊仕様書</t>
    <phoneticPr fontId="2"/>
  </si>
  <si>
    <t>その他（　　　）</t>
    <phoneticPr fontId="2"/>
  </si>
  <si>
    <t>当初設計額</t>
    <rPh sb="0" eb="2">
      <t>トウショ</t>
    </rPh>
    <rPh sb="2" eb="4">
      <t>セッケイ</t>
    </rPh>
    <rPh sb="4" eb="5">
      <t>ガク</t>
    </rPh>
    <phoneticPr fontId="2"/>
  </si>
  <si>
    <t>第一回変更設計額</t>
    <rPh sb="0" eb="1">
      <t>ダイ</t>
    </rPh>
    <rPh sb="1" eb="2">
      <t>イチ</t>
    </rPh>
    <rPh sb="2" eb="3">
      <t>カイ</t>
    </rPh>
    <rPh sb="3" eb="5">
      <t>ヘンコウ</t>
    </rPh>
    <rPh sb="5" eb="7">
      <t>セッケイ</t>
    </rPh>
    <rPh sb="7" eb="8">
      <t>ガク</t>
    </rPh>
    <phoneticPr fontId="2"/>
  </si>
  <si>
    <t>第二回変更設計額</t>
    <rPh sb="0" eb="1">
      <t>ダイ</t>
    </rPh>
    <rPh sb="1" eb="2">
      <t>ニ</t>
    </rPh>
    <rPh sb="2" eb="3">
      <t>カイ</t>
    </rPh>
    <rPh sb="3" eb="5">
      <t>ヘンコウ</t>
    </rPh>
    <rPh sb="5" eb="7">
      <t>セッケイ</t>
    </rPh>
    <rPh sb="7" eb="8">
      <t>ガク</t>
    </rPh>
    <phoneticPr fontId="2"/>
  </si>
  <si>
    <t>消費税相当額</t>
    <rPh sb="0" eb="3">
      <t>ショウヒゼイ</t>
    </rPh>
    <rPh sb="3" eb="5">
      <t>ソウトウ</t>
    </rPh>
    <rPh sb="5" eb="6">
      <t>ガク</t>
    </rPh>
    <phoneticPr fontId="2"/>
  </si>
  <si>
    <t>総委託費</t>
    <rPh sb="0" eb="1">
      <t>ソウ</t>
    </rPh>
    <rPh sb="1" eb="3">
      <t>イタク</t>
    </rPh>
    <rPh sb="3" eb="4">
      <t>ヒ</t>
    </rPh>
    <phoneticPr fontId="2"/>
  </si>
  <si>
    <t>事業の目的</t>
    <rPh sb="0" eb="2">
      <t>ジギョウ</t>
    </rPh>
    <rPh sb="3" eb="5">
      <t>モクテキ</t>
    </rPh>
    <phoneticPr fontId="2"/>
  </si>
  <si>
    <t>設計概要</t>
    <rPh sb="0" eb="2">
      <t>セッケイ</t>
    </rPh>
    <rPh sb="2" eb="4">
      <t>ガイヨウ</t>
    </rPh>
    <phoneticPr fontId="2"/>
  </si>
  <si>
    <t>随意契約</t>
    <rPh sb="0" eb="2">
      <t>ズイイ</t>
    </rPh>
    <rPh sb="2" eb="4">
      <t>ケイヤク</t>
    </rPh>
    <phoneticPr fontId="2"/>
  </si>
  <si>
    <t>指名競争入札</t>
    <phoneticPr fontId="2"/>
  </si>
  <si>
    <t>適用条項</t>
    <rPh sb="0" eb="2">
      <t>テキヨウ</t>
    </rPh>
    <rPh sb="2" eb="4">
      <t>ジョウコウ</t>
    </rPh>
    <phoneticPr fontId="2"/>
  </si>
  <si>
    <t>適用条項</t>
    <rPh sb="0" eb="1">
      <t>テキ</t>
    </rPh>
    <rPh sb="1" eb="2">
      <t>ヨウ</t>
    </rPh>
    <rPh sb="2" eb="3">
      <t>ジョウ</t>
    </rPh>
    <rPh sb="3" eb="4">
      <t>コウ</t>
    </rPh>
    <phoneticPr fontId="2"/>
  </si>
  <si>
    <t>地方自治法施行令第167条第　　　号</t>
    <rPh sb="0" eb="2">
      <t>チホウ</t>
    </rPh>
    <rPh sb="2" eb="4">
      <t>ジチ</t>
    </rPh>
    <rPh sb="4" eb="5">
      <t>ホウ</t>
    </rPh>
    <rPh sb="5" eb="8">
      <t>シコウレイ</t>
    </rPh>
    <rPh sb="8" eb="9">
      <t>ダイ</t>
    </rPh>
    <rPh sb="12" eb="13">
      <t>ジョウ</t>
    </rPh>
    <rPh sb="13" eb="14">
      <t>ダイ</t>
    </rPh>
    <rPh sb="17" eb="18">
      <t>ゴウ</t>
    </rPh>
    <phoneticPr fontId="2"/>
  </si>
  <si>
    <t>（随意契約理由）</t>
    <rPh sb="1" eb="3">
      <t>ズイイ</t>
    </rPh>
    <rPh sb="3" eb="5">
      <t>ケイヤク</t>
    </rPh>
    <rPh sb="5" eb="7">
      <t>リユウ</t>
    </rPh>
    <phoneticPr fontId="2"/>
  </si>
  <si>
    <t>指名通知日</t>
    <rPh sb="0" eb="1">
      <t>ユビ</t>
    </rPh>
    <rPh sb="1" eb="2">
      <t>メイ</t>
    </rPh>
    <rPh sb="2" eb="3">
      <t>ツウ</t>
    </rPh>
    <rPh sb="3" eb="4">
      <t>チ</t>
    </rPh>
    <rPh sb="4" eb="5">
      <t>ヒ</t>
    </rPh>
    <phoneticPr fontId="2"/>
  </si>
  <si>
    <t>　　　・    　　　　　・　　　</t>
    <phoneticPr fontId="2"/>
  </si>
  <si>
    <t>入札日時</t>
    <rPh sb="0" eb="1">
      <t>イリ</t>
    </rPh>
    <rPh sb="1" eb="2">
      <t>サツ</t>
    </rPh>
    <rPh sb="2" eb="3">
      <t>ヒ</t>
    </rPh>
    <rPh sb="3" eb="4">
      <t>ジ</t>
    </rPh>
    <phoneticPr fontId="2"/>
  </si>
  <si>
    <t>・　　    　・　　      　AM・PM　　　：</t>
    <phoneticPr fontId="2"/>
  </si>
  <si>
    <t>入札保証金</t>
    <rPh sb="0" eb="2">
      <t>ニュウサツ</t>
    </rPh>
    <rPh sb="2" eb="5">
      <t>ホショウキン</t>
    </rPh>
    <phoneticPr fontId="2"/>
  </si>
  <si>
    <t>多治見市契約規則第5条第1項第2号により免除</t>
    <rPh sb="0" eb="4">
      <t>タジミシ</t>
    </rPh>
    <rPh sb="4" eb="6">
      <t>ケイヤク</t>
    </rPh>
    <rPh sb="6" eb="8">
      <t>キソク</t>
    </rPh>
    <rPh sb="8" eb="9">
      <t>ダイ</t>
    </rPh>
    <rPh sb="10" eb="11">
      <t>ジョウ</t>
    </rPh>
    <rPh sb="11" eb="12">
      <t>ダイ</t>
    </rPh>
    <rPh sb="13" eb="14">
      <t>コウ</t>
    </rPh>
    <rPh sb="14" eb="15">
      <t>ダイ</t>
    </rPh>
    <rPh sb="16" eb="17">
      <t>ゴウ</t>
    </rPh>
    <rPh sb="20" eb="22">
      <t>メンジョ</t>
    </rPh>
    <phoneticPr fontId="2"/>
  </si>
  <si>
    <t>現説</t>
    <rPh sb="0" eb="1">
      <t>ウツツ</t>
    </rPh>
    <rPh sb="1" eb="2">
      <t>セツ</t>
    </rPh>
    <phoneticPr fontId="2"/>
  </si>
  <si>
    <t>最低制限価格</t>
    <rPh sb="0" eb="2">
      <t>サイテイ</t>
    </rPh>
    <rPh sb="2" eb="4">
      <t>セイゲン</t>
    </rPh>
    <rPh sb="4" eb="6">
      <t>カカク</t>
    </rPh>
    <phoneticPr fontId="2"/>
  </si>
  <si>
    <t xml:space="preserve"> 有  ・  無</t>
    <rPh sb="1" eb="2">
      <t>ユウ</t>
    </rPh>
    <rPh sb="7" eb="8">
      <t>ム</t>
    </rPh>
    <phoneticPr fontId="2"/>
  </si>
  <si>
    <t>低入札価格調査制度対象物件</t>
    <rPh sb="0" eb="1">
      <t>テイ</t>
    </rPh>
    <rPh sb="1" eb="3">
      <t>ニュウサツ</t>
    </rPh>
    <rPh sb="3" eb="5">
      <t>カカク</t>
    </rPh>
    <rPh sb="7" eb="9">
      <t>セイド</t>
    </rPh>
    <rPh sb="9" eb="11">
      <t>タイショウ</t>
    </rPh>
    <rPh sb="11" eb="13">
      <t>ブッケン</t>
    </rPh>
    <phoneticPr fontId="2"/>
  </si>
  <si>
    <t>一般競争入札</t>
    <rPh sb="0" eb="2">
      <t>イッパン</t>
    </rPh>
    <rPh sb="2" eb="4">
      <t>キョウソウ</t>
    </rPh>
    <rPh sb="4" eb="6">
      <t>ニュウサツ</t>
    </rPh>
    <phoneticPr fontId="2"/>
  </si>
  <si>
    <t>（一般競争入札を制限を設けて実施する場合）</t>
    <rPh sb="1" eb="3">
      <t>イッパン</t>
    </rPh>
    <rPh sb="3" eb="5">
      <t>キョウソウ</t>
    </rPh>
    <rPh sb="5" eb="7">
      <t>ニュウサツ</t>
    </rPh>
    <rPh sb="8" eb="10">
      <t>セイゲン</t>
    </rPh>
    <rPh sb="11" eb="12">
      <t>モウ</t>
    </rPh>
    <rPh sb="14" eb="16">
      <t>ジッシ</t>
    </rPh>
    <rPh sb="18" eb="20">
      <t>バアイ</t>
    </rPh>
    <phoneticPr fontId="2"/>
  </si>
  <si>
    <t>制限</t>
    <rPh sb="0" eb="1">
      <t>セイ</t>
    </rPh>
    <rPh sb="1" eb="2">
      <t>キリ</t>
    </rPh>
    <phoneticPr fontId="2"/>
  </si>
  <si>
    <t>有　   　・　　   無</t>
    <rPh sb="0" eb="1">
      <t>ユウ</t>
    </rPh>
    <rPh sb="12" eb="13">
      <t>ム</t>
    </rPh>
    <phoneticPr fontId="2"/>
  </si>
  <si>
    <t>地方自治法施行令第167条の５の２の規定に基づき次のとおり制限を設けます。（制限内容）</t>
    <rPh sb="18" eb="20">
      <t>キテイ</t>
    </rPh>
    <rPh sb="21" eb="22">
      <t>モト</t>
    </rPh>
    <rPh sb="24" eb="25">
      <t>ツギ</t>
    </rPh>
    <rPh sb="29" eb="31">
      <t>セイゲン</t>
    </rPh>
    <rPh sb="32" eb="33">
      <t>モウ</t>
    </rPh>
    <rPh sb="38" eb="40">
      <t>セイゲン</t>
    </rPh>
    <rPh sb="40" eb="42">
      <t>ナイヨウ</t>
    </rPh>
    <phoneticPr fontId="2"/>
  </si>
  <si>
    <t>公告日</t>
    <rPh sb="0" eb="2">
      <t>コウコク</t>
    </rPh>
    <rPh sb="2" eb="3">
      <t>ビ</t>
    </rPh>
    <phoneticPr fontId="2"/>
  </si>
  <si>
    <t>　　　・　　       　　　・　　　</t>
    <phoneticPr fontId="2"/>
  </si>
  <si>
    <t>入札日</t>
    <rPh sb="0" eb="2">
      <t>ニュウサツ</t>
    </rPh>
    <rPh sb="2" eb="3">
      <t>ビ</t>
    </rPh>
    <phoneticPr fontId="2"/>
  </si>
  <si>
    <t>・　   　  　・　      　　AM・PM　　　：</t>
    <phoneticPr fontId="2"/>
  </si>
  <si>
    <t>有  ・  無</t>
    <rPh sb="0" eb="1">
      <t>ユウ</t>
    </rPh>
    <rPh sb="6" eb="7">
      <t>ム</t>
    </rPh>
    <phoneticPr fontId="2"/>
  </si>
  <si>
    <t>　指名基準に基づき、次のとおり業者を選定します。</t>
    <rPh sb="1" eb="3">
      <t>シメイ</t>
    </rPh>
    <rPh sb="3" eb="5">
      <t>キジュン</t>
    </rPh>
    <rPh sb="6" eb="7">
      <t>モト</t>
    </rPh>
    <rPh sb="10" eb="11">
      <t>ツギ</t>
    </rPh>
    <rPh sb="15" eb="17">
      <t>ギョウシャ</t>
    </rPh>
    <rPh sb="18" eb="20">
      <t>センテイ</t>
    </rPh>
    <phoneticPr fontId="2"/>
  </si>
  <si>
    <t>工事等の種類</t>
    <rPh sb="0" eb="3">
      <t>コウジナド</t>
    </rPh>
    <phoneticPr fontId="2"/>
  </si>
  <si>
    <t>業種コード</t>
    <rPh sb="0" eb="1">
      <t>ギョウ</t>
    </rPh>
    <rPh sb="1" eb="2">
      <t>タネ</t>
    </rPh>
    <phoneticPr fontId="2"/>
  </si>
  <si>
    <t>工事ランク</t>
    <rPh sb="0" eb="1">
      <t>コウ</t>
    </rPh>
    <rPh sb="1" eb="2">
      <t>コト</t>
    </rPh>
    <phoneticPr fontId="2"/>
  </si>
  <si>
    <t>業者数</t>
    <rPh sb="0" eb="3">
      <t>ギョウシャスウ</t>
    </rPh>
    <phoneticPr fontId="2"/>
  </si>
  <si>
    <t>指名業者・見積業者名</t>
    <rPh sb="0" eb="2">
      <t>シメイ</t>
    </rPh>
    <rPh sb="2" eb="4">
      <t>ギョウシャ</t>
    </rPh>
    <rPh sb="5" eb="7">
      <t>ミツ</t>
    </rPh>
    <rPh sb="7" eb="9">
      <t>ギョウシャ</t>
    </rPh>
    <rPh sb="9" eb="10">
      <t>メイ</t>
    </rPh>
    <phoneticPr fontId="2"/>
  </si>
  <si>
    <t>地区</t>
    <rPh sb="0" eb="2">
      <t>チク</t>
    </rPh>
    <phoneticPr fontId="2"/>
  </si>
  <si>
    <t>総合数値</t>
    <rPh sb="0" eb="2">
      <t>ソウゴウ</t>
    </rPh>
    <rPh sb="2" eb="4">
      <t>スウチ</t>
    </rPh>
    <phoneticPr fontId="2"/>
  </si>
  <si>
    <t>ランク</t>
    <phoneticPr fontId="2"/>
  </si>
  <si>
    <t>登録番号</t>
    <rPh sb="0" eb="2">
      <t>トウロク</t>
    </rPh>
    <rPh sb="2" eb="4">
      <t>バンゴウ</t>
    </rPh>
    <phoneticPr fontId="2"/>
  </si>
  <si>
    <t>備考</t>
    <rPh sb="0" eb="2">
      <t>ビコウ</t>
    </rPh>
    <phoneticPr fontId="2"/>
  </si>
  <si>
    <t>業者を指名した理由</t>
    <rPh sb="0" eb="2">
      <t>ギョウシャ</t>
    </rPh>
    <rPh sb="3" eb="5">
      <t>シメイ</t>
    </rPh>
    <rPh sb="7" eb="9">
      <t>リユウ</t>
    </rPh>
    <phoneticPr fontId="2"/>
  </si>
  <si>
    <t>契約金額</t>
    <rPh sb="0" eb="2">
      <t>ケイヤク</t>
    </rPh>
    <rPh sb="2" eb="4">
      <t>キンガク</t>
    </rPh>
    <phoneticPr fontId="2"/>
  </si>
  <si>
    <t>契約日</t>
    <rPh sb="0" eb="3">
      <t>ケイヤクビ</t>
    </rPh>
    <phoneticPr fontId="2"/>
  </si>
  <si>
    <t>　　　・    　　　　　・　　　</t>
    <phoneticPr fontId="2"/>
  </si>
  <si>
    <t>契約保証金の額</t>
    <rPh sb="0" eb="2">
      <t>ケイヤク</t>
    </rPh>
    <rPh sb="2" eb="5">
      <t>ホショウキン</t>
    </rPh>
    <rPh sb="6" eb="7">
      <t>ガク</t>
    </rPh>
    <phoneticPr fontId="2"/>
  </si>
  <si>
    <t>　</t>
    <phoneticPr fontId="2"/>
  </si>
  <si>
    <t>期間</t>
    <rPh sb="0" eb="2">
      <t>キカン</t>
    </rPh>
    <phoneticPr fontId="2"/>
  </si>
  <si>
    <t>　　　・    　　　　　・　　　</t>
    <phoneticPr fontId="2"/>
  </si>
  <si>
    <t>多治見市契約規則第３０条第４号により免除</t>
    <rPh sb="0" eb="4">
      <t>タジミシ</t>
    </rPh>
    <rPh sb="4" eb="6">
      <t>ケイヤク</t>
    </rPh>
    <rPh sb="6" eb="8">
      <t>キソク</t>
    </rPh>
    <rPh sb="8" eb="9">
      <t>ダイ</t>
    </rPh>
    <rPh sb="11" eb="12">
      <t>ジョウ</t>
    </rPh>
    <rPh sb="12" eb="13">
      <t>ダイ</t>
    </rPh>
    <rPh sb="14" eb="15">
      <t>ゴウ</t>
    </rPh>
    <rPh sb="18" eb="20">
      <t>メンジョ</t>
    </rPh>
    <phoneticPr fontId="2"/>
  </si>
  <si>
    <t>契約保証金の種類</t>
    <rPh sb="0" eb="2">
      <t>ケイヤク</t>
    </rPh>
    <rPh sb="2" eb="5">
      <t>ホショウキン</t>
    </rPh>
    <phoneticPr fontId="2"/>
  </si>
  <si>
    <t>現金</t>
    <rPh sb="0" eb="2">
      <t>ゲンキン</t>
    </rPh>
    <phoneticPr fontId="2"/>
  </si>
  <si>
    <t>多治見市契約規則第３０条第５号により免除</t>
    <rPh sb="0" eb="4">
      <t>タジミシ</t>
    </rPh>
    <rPh sb="4" eb="6">
      <t>ケイヤク</t>
    </rPh>
    <rPh sb="6" eb="8">
      <t>キソク</t>
    </rPh>
    <rPh sb="8" eb="9">
      <t>ダイ</t>
    </rPh>
    <rPh sb="11" eb="12">
      <t>ジョウ</t>
    </rPh>
    <rPh sb="12" eb="13">
      <t>ダイ</t>
    </rPh>
    <rPh sb="14" eb="15">
      <t>ゴウ</t>
    </rPh>
    <rPh sb="18" eb="20">
      <t>メンジョ</t>
    </rPh>
    <phoneticPr fontId="2"/>
  </si>
  <si>
    <t>担保（国債・地方債・小切手・金融機関の保証・前払保証会社の保証）</t>
    <phoneticPr fontId="2"/>
  </si>
  <si>
    <t>契約者</t>
    <rPh sb="0" eb="3">
      <t>ケイヤクシャ</t>
    </rPh>
    <phoneticPr fontId="2"/>
  </si>
  <si>
    <t>保証金の免除</t>
    <rPh sb="0" eb="3">
      <t>ホショウキン</t>
    </rPh>
    <rPh sb="4" eb="6">
      <t>メンジョ</t>
    </rPh>
    <phoneticPr fontId="2"/>
  </si>
  <si>
    <t>履行保証保険</t>
    <rPh sb="0" eb="2">
      <t>リコウ</t>
    </rPh>
    <rPh sb="2" eb="4">
      <t>ホショウ</t>
    </rPh>
    <rPh sb="4" eb="6">
      <t>ホケン</t>
    </rPh>
    <phoneticPr fontId="2"/>
  </si>
  <si>
    <t>履行保証証券（ボンド）</t>
    <rPh sb="0" eb="2">
      <t>リコウ</t>
    </rPh>
    <rPh sb="2" eb="4">
      <t>ホショウ</t>
    </rPh>
    <rPh sb="4" eb="6">
      <t>ショウケン</t>
    </rPh>
    <phoneticPr fontId="2"/>
  </si>
  <si>
    <t>金融機関名又は保険会社名</t>
    <rPh sb="0" eb="2">
      <t>キンユウ</t>
    </rPh>
    <rPh sb="2" eb="4">
      <t>キカン</t>
    </rPh>
    <rPh sb="4" eb="5">
      <t>メイ</t>
    </rPh>
    <rPh sb="5" eb="6">
      <t>マタ</t>
    </rPh>
    <rPh sb="7" eb="9">
      <t>ホケン</t>
    </rPh>
    <rPh sb="9" eb="11">
      <t>カイシャ</t>
    </rPh>
    <rPh sb="11" eb="12">
      <t>メイ</t>
    </rPh>
    <phoneticPr fontId="2"/>
  </si>
  <si>
    <t>証券番号</t>
    <rPh sb="0" eb="2">
      <t>ショウケン</t>
    </rPh>
    <rPh sb="2" eb="4">
      <t>バンゴウ</t>
    </rPh>
    <phoneticPr fontId="2"/>
  </si>
  <si>
    <t>　［監督・検査業務必要書類］</t>
    <rPh sb="2" eb="4">
      <t>カントク</t>
    </rPh>
    <rPh sb="5" eb="7">
      <t>ケンサ</t>
    </rPh>
    <rPh sb="7" eb="9">
      <t>ギョウム</t>
    </rPh>
    <rPh sb="9" eb="11">
      <t>ヒツヨウ</t>
    </rPh>
    <rPh sb="11" eb="13">
      <t>ショルイ</t>
    </rPh>
    <phoneticPr fontId="2"/>
  </si>
  <si>
    <t>種類</t>
    <rPh sb="0" eb="2">
      <t>シュルイ</t>
    </rPh>
    <phoneticPr fontId="2"/>
  </si>
  <si>
    <t>工事</t>
    <rPh sb="0" eb="2">
      <t>コウジ</t>
    </rPh>
    <phoneticPr fontId="2"/>
  </si>
  <si>
    <t>工事以外</t>
    <rPh sb="0" eb="2">
      <t>コウジ</t>
    </rPh>
    <rPh sb="2" eb="4">
      <t>イガイ</t>
    </rPh>
    <phoneticPr fontId="2"/>
  </si>
  <si>
    <t>要否</t>
    <rPh sb="0" eb="2">
      <t>ヨウヒ</t>
    </rPh>
    <phoneticPr fontId="2"/>
  </si>
  <si>
    <t>検査職員</t>
    <rPh sb="0" eb="2">
      <t>ケンサ</t>
    </rPh>
    <rPh sb="2" eb="4">
      <t>ショクイン</t>
    </rPh>
    <phoneticPr fontId="2"/>
  </si>
  <si>
    <t>監督日誌</t>
    <rPh sb="0" eb="2">
      <t>カントク</t>
    </rPh>
    <rPh sb="2" eb="4">
      <t>ニッシ</t>
    </rPh>
    <phoneticPr fontId="2"/>
  </si>
  <si>
    <t>１００万円以上</t>
    <rPh sb="3" eb="5">
      <t>マンエン</t>
    </rPh>
    <rPh sb="5" eb="7">
      <t>イジョウ</t>
    </rPh>
    <phoneticPr fontId="2"/>
  </si>
  <si>
    <t>総括監督職員</t>
    <rPh sb="0" eb="2">
      <t>ソウカツ</t>
    </rPh>
    <rPh sb="2" eb="4">
      <t>カントク</t>
    </rPh>
    <rPh sb="4" eb="6">
      <t>ショクイン</t>
    </rPh>
    <phoneticPr fontId="2"/>
  </si>
  <si>
    <t>請負代金内訳書</t>
    <rPh sb="0" eb="2">
      <t>ウケオイ</t>
    </rPh>
    <rPh sb="2" eb="4">
      <t>ダイキン</t>
    </rPh>
    <rPh sb="4" eb="6">
      <t>ウチワケ</t>
    </rPh>
    <rPh sb="6" eb="7">
      <t>ショ</t>
    </rPh>
    <phoneticPr fontId="2"/>
  </si>
  <si>
    <t>１億円以上</t>
    <rPh sb="1" eb="3">
      <t>オクエン</t>
    </rPh>
    <rPh sb="3" eb="5">
      <t>イジョウ</t>
    </rPh>
    <phoneticPr fontId="2"/>
  </si>
  <si>
    <t>５千万円以上</t>
    <rPh sb="1" eb="2">
      <t>セン</t>
    </rPh>
    <rPh sb="2" eb="4">
      <t>マンエン</t>
    </rPh>
    <rPh sb="4" eb="6">
      <t>イジョウ</t>
    </rPh>
    <phoneticPr fontId="2"/>
  </si>
  <si>
    <t>監督職員</t>
    <rPh sb="0" eb="2">
      <t>カントク</t>
    </rPh>
    <rPh sb="2" eb="4">
      <t>ショクイン</t>
    </rPh>
    <phoneticPr fontId="2"/>
  </si>
  <si>
    <t>着工（手）届</t>
    <rPh sb="0" eb="2">
      <t>チャッコウ</t>
    </rPh>
    <rPh sb="3" eb="4">
      <t>テ</t>
    </rPh>
    <rPh sb="5" eb="6">
      <t>トド</t>
    </rPh>
    <phoneticPr fontId="2"/>
  </si>
  <si>
    <t>事業施行伺いを使用するすべての事業</t>
    <rPh sb="0" eb="2">
      <t>ジギョウ</t>
    </rPh>
    <rPh sb="2" eb="4">
      <t>セコウ</t>
    </rPh>
    <rPh sb="4" eb="5">
      <t>ウカガ</t>
    </rPh>
    <rPh sb="7" eb="9">
      <t>シヨウ</t>
    </rPh>
    <rPh sb="15" eb="17">
      <t>ジギョウ</t>
    </rPh>
    <phoneticPr fontId="2"/>
  </si>
  <si>
    <t>備　　　　考</t>
    <rPh sb="0" eb="1">
      <t>ソナエ</t>
    </rPh>
    <rPh sb="5" eb="6">
      <t>コウ</t>
    </rPh>
    <phoneticPr fontId="2"/>
  </si>
  <si>
    <t>工程表</t>
    <rPh sb="0" eb="2">
      <t>コウテイ</t>
    </rPh>
    <rPh sb="2" eb="3">
      <t>ヒョウ</t>
    </rPh>
    <phoneticPr fontId="2"/>
  </si>
  <si>
    <t>現場代理人及び主任技術者、監理技術者等届</t>
    <rPh sb="0" eb="2">
      <t>ゲンバ</t>
    </rPh>
    <rPh sb="2" eb="5">
      <t>ダイリニン</t>
    </rPh>
    <rPh sb="5" eb="6">
      <t>オヨ</t>
    </rPh>
    <rPh sb="7" eb="9">
      <t>シュニン</t>
    </rPh>
    <rPh sb="9" eb="12">
      <t>ギジュツシャ</t>
    </rPh>
    <rPh sb="13" eb="15">
      <t>カンリ</t>
    </rPh>
    <rPh sb="15" eb="18">
      <t>ギジュツシャ</t>
    </rPh>
    <rPh sb="18" eb="19">
      <t>ナド</t>
    </rPh>
    <rPh sb="19" eb="20">
      <t>トドケ</t>
    </rPh>
    <phoneticPr fontId="2"/>
  </si>
  <si>
    <t>事業施行伺いを使用する事業で２０万円以上の事業</t>
    <rPh sb="0" eb="2">
      <t>ジギョウ</t>
    </rPh>
    <rPh sb="2" eb="4">
      <t>セコウ</t>
    </rPh>
    <rPh sb="4" eb="5">
      <t>ウカガ</t>
    </rPh>
    <rPh sb="7" eb="9">
      <t>シヨウ</t>
    </rPh>
    <rPh sb="11" eb="13">
      <t>ジギョウ</t>
    </rPh>
    <rPh sb="16" eb="18">
      <t>マンエン</t>
    </rPh>
    <rPh sb="18" eb="20">
      <t>イジョウ</t>
    </rPh>
    <rPh sb="21" eb="23">
      <t>ジギョウ</t>
    </rPh>
    <phoneticPr fontId="2"/>
  </si>
  <si>
    <t>工事または業務施工計画書</t>
    <rPh sb="0" eb="2">
      <t>コウジ</t>
    </rPh>
    <rPh sb="5" eb="7">
      <t>ギョウム</t>
    </rPh>
    <rPh sb="7" eb="9">
      <t>セコウ</t>
    </rPh>
    <rPh sb="9" eb="12">
      <t>ケイカクショ</t>
    </rPh>
    <phoneticPr fontId="2"/>
  </si>
  <si>
    <t>５００万円以上</t>
    <rPh sb="3" eb="5">
      <t>マンエン</t>
    </rPh>
    <rPh sb="5" eb="7">
      <t>イジョウ</t>
    </rPh>
    <phoneticPr fontId="2"/>
  </si>
  <si>
    <t>工事・業務日誌</t>
    <rPh sb="0" eb="2">
      <t>コウジ</t>
    </rPh>
    <rPh sb="3" eb="5">
      <t>ギョウム</t>
    </rPh>
    <rPh sb="5" eb="7">
      <t>ニッシ</t>
    </rPh>
    <phoneticPr fontId="2"/>
  </si>
  <si>
    <t>工事・業務写真</t>
    <rPh sb="0" eb="2">
      <t>コウジ</t>
    </rPh>
    <rPh sb="3" eb="5">
      <t>ギョウム</t>
    </rPh>
    <rPh sb="5" eb="7">
      <t>シャシン</t>
    </rPh>
    <phoneticPr fontId="2"/>
  </si>
  <si>
    <t>完成届</t>
    <rPh sb="0" eb="2">
      <t>カンセイ</t>
    </rPh>
    <rPh sb="2" eb="3">
      <t>トドケ</t>
    </rPh>
    <phoneticPr fontId="2"/>
  </si>
  <si>
    <t>※必要とされている書類を省略するときは、その理由を備考欄に記入する</t>
    <rPh sb="1" eb="3">
      <t>ヒツヨウ</t>
    </rPh>
    <rPh sb="9" eb="11">
      <t>ショルイ</t>
    </rPh>
    <rPh sb="12" eb="14">
      <t>ショウリャク</t>
    </rPh>
    <rPh sb="22" eb="24">
      <t>リユウ</t>
    </rPh>
    <rPh sb="25" eb="27">
      <t>ビコウ</t>
    </rPh>
    <rPh sb="27" eb="28">
      <t>ラン</t>
    </rPh>
    <rPh sb="29" eb="31">
      <t>キニュウ</t>
    </rPh>
    <phoneticPr fontId="2"/>
  </si>
  <si>
    <t>　［必要添付書類］</t>
    <rPh sb="2" eb="4">
      <t>ヒツヨウ</t>
    </rPh>
    <rPh sb="4" eb="6">
      <t>テンプ</t>
    </rPh>
    <rPh sb="6" eb="8">
      <t>ショルイ</t>
    </rPh>
    <phoneticPr fontId="2"/>
  </si>
  <si>
    <t>環境チェックシート</t>
    <rPh sb="0" eb="2">
      <t>カンキョウ</t>
    </rPh>
    <phoneticPr fontId="2"/>
  </si>
  <si>
    <t>否</t>
    <rPh sb="0" eb="1">
      <t>ヒ</t>
    </rPh>
    <phoneticPr fontId="2"/>
  </si>
  <si>
    <t>内水対策チェックシート</t>
    <rPh sb="0" eb="1">
      <t>ナイ</t>
    </rPh>
    <rPh sb="1" eb="2">
      <t>スイ</t>
    </rPh>
    <rPh sb="2" eb="4">
      <t>タイサク</t>
    </rPh>
    <phoneticPr fontId="2"/>
  </si>
  <si>
    <t>号</t>
    <rPh sb="0" eb="1">
      <t>ゴウ</t>
    </rPh>
    <phoneticPr fontId="2"/>
  </si>
  <si>
    <t>補正</t>
    <rPh sb="0" eb="2">
      <t>ホセイ</t>
    </rPh>
    <phoneticPr fontId="2"/>
  </si>
  <si>
    <t>未満切捨</t>
    <rPh sb="0" eb="2">
      <t>ミマン</t>
    </rPh>
    <rPh sb="2" eb="4">
      <t>キリス</t>
    </rPh>
    <phoneticPr fontId="2"/>
  </si>
  <si>
    <t>主な作業項目</t>
    <rPh sb="0" eb="1">
      <t>オモ</t>
    </rPh>
    <rPh sb="2" eb="4">
      <t>サギョウ</t>
    </rPh>
    <rPh sb="4" eb="6">
      <t>コウモク</t>
    </rPh>
    <phoneticPr fontId="2"/>
  </si>
  <si>
    <t>契約の種類</t>
    <rPh sb="0" eb="2">
      <t>ケイヤク</t>
    </rPh>
    <rPh sb="3" eb="5">
      <t>シュルイ</t>
    </rPh>
    <phoneticPr fontId="2"/>
  </si>
  <si>
    <t>随意契約適用条項　地方自治法施行令第167条の2第１項</t>
    <rPh sb="0" eb="2">
      <t>ズイイ</t>
    </rPh>
    <rPh sb="2" eb="4">
      <t>ケイヤク</t>
    </rPh>
    <rPh sb="4" eb="6">
      <t>テキヨウ</t>
    </rPh>
    <rPh sb="6" eb="8">
      <t>ジョウコウ</t>
    </rPh>
    <phoneticPr fontId="2"/>
  </si>
  <si>
    <t>第１号</t>
    <rPh sb="0" eb="1">
      <t>ダイ</t>
    </rPh>
    <rPh sb="2" eb="3">
      <t>ゴウ</t>
    </rPh>
    <phoneticPr fontId="2"/>
  </si>
  <si>
    <t>第２号</t>
    <rPh sb="0" eb="1">
      <t>ダイ</t>
    </rPh>
    <rPh sb="2" eb="3">
      <t>ゴウ</t>
    </rPh>
    <phoneticPr fontId="2"/>
  </si>
  <si>
    <t>第３号</t>
    <rPh sb="0" eb="1">
      <t>ダイ</t>
    </rPh>
    <rPh sb="2" eb="3">
      <t>ゴウ</t>
    </rPh>
    <phoneticPr fontId="2"/>
  </si>
  <si>
    <t>第４号</t>
    <rPh sb="0" eb="1">
      <t>ダイ</t>
    </rPh>
    <rPh sb="2" eb="3">
      <t>ゴウ</t>
    </rPh>
    <phoneticPr fontId="2"/>
  </si>
  <si>
    <t>第５号</t>
    <rPh sb="0" eb="1">
      <t>ダイ</t>
    </rPh>
    <rPh sb="2" eb="3">
      <t>ゴウ</t>
    </rPh>
    <phoneticPr fontId="2"/>
  </si>
  <si>
    <t>競争入札に適さない</t>
    <rPh sb="0" eb="2">
      <t>キョウソウ</t>
    </rPh>
    <rPh sb="2" eb="4">
      <t>ニュウサツ</t>
    </rPh>
    <rPh sb="5" eb="6">
      <t>テキ</t>
    </rPh>
    <phoneticPr fontId="2"/>
  </si>
  <si>
    <t>自立支援法で定める施設等との契約</t>
    <rPh sb="0" eb="2">
      <t>ジリツ</t>
    </rPh>
    <rPh sb="2" eb="4">
      <t>シエン</t>
    </rPh>
    <rPh sb="4" eb="5">
      <t>ホウ</t>
    </rPh>
    <rPh sb="6" eb="7">
      <t>サダ</t>
    </rPh>
    <rPh sb="9" eb="11">
      <t>シセツ</t>
    </rPh>
    <rPh sb="11" eb="12">
      <t>ナド</t>
    </rPh>
    <rPh sb="14" eb="16">
      <t>ケイヤク</t>
    </rPh>
    <phoneticPr fontId="2"/>
  </si>
  <si>
    <t>新商品の生産により新たな事業分野の～</t>
    <rPh sb="0" eb="3">
      <t>シンショウヒン</t>
    </rPh>
    <rPh sb="4" eb="6">
      <t>セイサン</t>
    </rPh>
    <rPh sb="9" eb="10">
      <t>アラ</t>
    </rPh>
    <rPh sb="12" eb="14">
      <t>ジギョウ</t>
    </rPh>
    <rPh sb="14" eb="16">
      <t>ブンヤ</t>
    </rPh>
    <phoneticPr fontId="2"/>
  </si>
  <si>
    <t>緊急の必要により入札できない</t>
    <rPh sb="0" eb="2">
      <t>キンキュウ</t>
    </rPh>
    <rPh sb="3" eb="5">
      <t>ヒツヨウ</t>
    </rPh>
    <rPh sb="8" eb="10">
      <t>ニュウサツ</t>
    </rPh>
    <phoneticPr fontId="2"/>
  </si>
  <si>
    <t>第６号</t>
    <rPh sb="0" eb="1">
      <t>ダイ</t>
    </rPh>
    <rPh sb="2" eb="3">
      <t>ゴウ</t>
    </rPh>
    <phoneticPr fontId="2"/>
  </si>
  <si>
    <t>競争入札に付することが不利</t>
    <phoneticPr fontId="2"/>
  </si>
  <si>
    <t>第７号</t>
    <rPh sb="0" eb="1">
      <t>ダイ</t>
    </rPh>
    <rPh sb="2" eb="3">
      <t>ゴウ</t>
    </rPh>
    <phoneticPr fontId="2"/>
  </si>
  <si>
    <t>第８号</t>
    <rPh sb="0" eb="1">
      <t>ダイ</t>
    </rPh>
    <rPh sb="2" eb="3">
      <t>ゴウ</t>
    </rPh>
    <phoneticPr fontId="2"/>
  </si>
  <si>
    <t>著しく有利な価格で契約できる見込み</t>
    <rPh sb="14" eb="16">
      <t>ミコ</t>
    </rPh>
    <phoneticPr fontId="2"/>
  </si>
  <si>
    <t>再度入札の落札者なし</t>
    <rPh sb="0" eb="2">
      <t>サイド</t>
    </rPh>
    <rPh sb="2" eb="4">
      <t>ニュウサツ</t>
    </rPh>
    <rPh sb="5" eb="8">
      <t>ラクサツシャ</t>
    </rPh>
    <phoneticPr fontId="2"/>
  </si>
  <si>
    <t>落札者が契約しないとき</t>
    <rPh sb="0" eb="3">
      <t>ラクサツシャ</t>
    </rPh>
    <rPh sb="4" eb="6">
      <t>ケイヤク</t>
    </rPh>
    <phoneticPr fontId="2"/>
  </si>
  <si>
    <t>第９号</t>
    <rPh sb="0" eb="1">
      <t>ダイ</t>
    </rPh>
    <rPh sb="2" eb="3">
      <t>ゴウ</t>
    </rPh>
    <phoneticPr fontId="2"/>
  </si>
  <si>
    <t>左の表の金額以下</t>
    <rPh sb="0" eb="1">
      <t>ヒダリ</t>
    </rPh>
    <rPh sb="2" eb="3">
      <t>ヒョウ</t>
    </rPh>
    <rPh sb="4" eb="6">
      <t>キンガク</t>
    </rPh>
    <rPh sb="6" eb="8">
      <t>イカ</t>
    </rPh>
    <phoneticPr fontId="2"/>
  </si>
  <si>
    <t>工事又は製造の請負</t>
    <phoneticPr fontId="2"/>
  </si>
  <si>
    <t>財産の買入れ</t>
    <phoneticPr fontId="2"/>
  </si>
  <si>
    <t>物件の借入れ</t>
    <phoneticPr fontId="2"/>
  </si>
  <si>
    <t>財産の売払い</t>
    <phoneticPr fontId="2"/>
  </si>
  <si>
    <t>物件の貸付け</t>
    <phoneticPr fontId="2"/>
  </si>
  <si>
    <t>前各号に掲げるもの以外のもの</t>
    <phoneticPr fontId="2"/>
  </si>
  <si>
    <t>1,300,000円</t>
    <rPh sb="9" eb="10">
      <t>エン</t>
    </rPh>
    <phoneticPr fontId="2"/>
  </si>
  <si>
    <t>800,000円</t>
    <rPh sb="7" eb="8">
      <t>エン</t>
    </rPh>
    <phoneticPr fontId="2"/>
  </si>
  <si>
    <t>400,000円</t>
    <rPh sb="7" eb="8">
      <t>エン</t>
    </rPh>
    <phoneticPr fontId="2"/>
  </si>
  <si>
    <t>300,000円</t>
    <rPh sb="7" eb="8">
      <t>エン</t>
    </rPh>
    <phoneticPr fontId="2"/>
  </si>
  <si>
    <t>500,000円</t>
    <rPh sb="7" eb="8">
      <t>エン</t>
    </rPh>
    <phoneticPr fontId="2"/>
  </si>
  <si>
    <t>切捨なし</t>
  </si>
  <si>
    <t>課長</t>
  </si>
  <si>
    <t>単価(円)(a)</t>
    <rPh sb="0" eb="2">
      <t>タンカ</t>
    </rPh>
    <rPh sb="3" eb="4">
      <t>エン</t>
    </rPh>
    <phoneticPr fontId="2"/>
  </si>
  <si>
    <t xml:space="preserve">ＬＧＷＡＮを構成するメールサーバ等機器の保守
　①保守対象機器及びソフトウェアの維持管理
　②システム障害時の一時対応
　③回線等の監視
　④Mail/DNS/NTPサーバのログ監視対応
</t>
    <rPh sb="20" eb="22">
      <t>ホシュ</t>
    </rPh>
    <phoneticPr fontId="2"/>
  </si>
  <si>
    <t>電算業務費</t>
    <rPh sb="0" eb="1">
      <t>デン</t>
    </rPh>
    <rPh sb="1" eb="2">
      <t>サン</t>
    </rPh>
    <rPh sb="2" eb="4">
      <t>ギョウム</t>
    </rPh>
    <rPh sb="4" eb="5">
      <t>ヒ</t>
    </rPh>
    <phoneticPr fontId="2"/>
  </si>
  <si>
    <t>機器等保守点検委託料</t>
    <rPh sb="0" eb="2">
      <t>キキ</t>
    </rPh>
    <rPh sb="2" eb="3">
      <t>ナド</t>
    </rPh>
    <rPh sb="3" eb="5">
      <t>ホシュ</t>
    </rPh>
    <rPh sb="5" eb="7">
      <t>テンケン</t>
    </rPh>
    <rPh sb="7" eb="9">
      <t>イタク</t>
    </rPh>
    <rPh sb="9" eb="10">
      <t>リョウ</t>
    </rPh>
    <phoneticPr fontId="2"/>
  </si>
  <si>
    <t>枚</t>
    <rPh sb="0" eb="1">
      <t>マイ</t>
    </rPh>
    <phoneticPr fontId="2"/>
  </si>
  <si>
    <t>介護保険料仮算定納付書等封入封緘業務</t>
    <rPh sb="0" eb="2">
      <t>カイゴ</t>
    </rPh>
    <rPh sb="2" eb="4">
      <t>ホケン</t>
    </rPh>
    <rPh sb="4" eb="5">
      <t>リョウ</t>
    </rPh>
    <rPh sb="5" eb="6">
      <t>カリ</t>
    </rPh>
    <rPh sb="6" eb="8">
      <t>サンテイ</t>
    </rPh>
    <rPh sb="8" eb="10">
      <t>ノウフ</t>
    </rPh>
    <rPh sb="10" eb="11">
      <t>ショ</t>
    </rPh>
    <rPh sb="11" eb="12">
      <t>ナド</t>
    </rPh>
    <rPh sb="12" eb="14">
      <t>フウニュウ</t>
    </rPh>
    <rPh sb="14" eb="16">
      <t>フウカン</t>
    </rPh>
    <rPh sb="16" eb="18">
      <t>ギョウム</t>
    </rPh>
    <phoneticPr fontId="2"/>
  </si>
  <si>
    <t>指名競争入札</t>
  </si>
  <si>
    <t>・温室効果ガスの低減に努めること</t>
    <rPh sb="1" eb="3">
      <t>オンシツ</t>
    </rPh>
    <rPh sb="3" eb="5">
      <t>コウカ</t>
    </rPh>
    <rPh sb="8" eb="10">
      <t>テイゲン</t>
    </rPh>
    <rPh sb="11" eb="12">
      <t>ツト</t>
    </rPh>
    <phoneticPr fontId="2"/>
  </si>
  <si>
    <t>・廃棄物の発生抑制を図り、適正に処分をすること</t>
    <rPh sb="1" eb="4">
      <t>ハイキブツ</t>
    </rPh>
    <rPh sb="5" eb="7">
      <t>ハッセイ</t>
    </rPh>
    <rPh sb="7" eb="9">
      <t>ヨクセイ</t>
    </rPh>
    <rPh sb="10" eb="11">
      <t>ハカ</t>
    </rPh>
    <rPh sb="13" eb="15">
      <t>テキセイ</t>
    </rPh>
    <rPh sb="16" eb="18">
      <t>ショブン</t>
    </rPh>
    <phoneticPr fontId="2"/>
  </si>
  <si>
    <t>・暴力団関係者等の妨害又は不当要求に対しては警察に通報しなければならない。</t>
    <rPh sb="1" eb="4">
      <t>ボウリョクダン</t>
    </rPh>
    <rPh sb="4" eb="7">
      <t>カンケイシャ</t>
    </rPh>
    <rPh sb="7" eb="8">
      <t>トウ</t>
    </rPh>
    <rPh sb="9" eb="11">
      <t>ボウガイ</t>
    </rPh>
    <rPh sb="11" eb="12">
      <t>マタ</t>
    </rPh>
    <rPh sb="13" eb="15">
      <t>フトウ</t>
    </rPh>
    <rPh sb="15" eb="17">
      <t>ヨウキュウ</t>
    </rPh>
    <rPh sb="18" eb="19">
      <t>タイ</t>
    </rPh>
    <rPh sb="22" eb="24">
      <t>ケイサツ</t>
    </rPh>
    <rPh sb="25" eb="27">
      <t>ツウホウ</t>
    </rPh>
    <phoneticPr fontId="2"/>
  </si>
  <si>
    <t>・多治見市情報セキュリティポリシーを遵守すること</t>
    <rPh sb="1" eb="5">
      <t>タジミシ</t>
    </rPh>
    <rPh sb="5" eb="7">
      <t>ジョウホウ</t>
    </rPh>
    <rPh sb="18" eb="20">
      <t>ジュンシュ</t>
    </rPh>
    <phoneticPr fontId="2"/>
  </si>
  <si>
    <t>・業務で知りえた情報は目的以外に使用せず、第三者へ漏洩しないこと</t>
    <rPh sb="1" eb="3">
      <t>ギョウム</t>
    </rPh>
    <rPh sb="4" eb="5">
      <t>シ</t>
    </rPh>
    <rPh sb="8" eb="10">
      <t>ジョウホウ</t>
    </rPh>
    <rPh sb="11" eb="13">
      <t>モクテキ</t>
    </rPh>
    <rPh sb="13" eb="15">
      <t>イガイ</t>
    </rPh>
    <rPh sb="16" eb="18">
      <t>シヨウ</t>
    </rPh>
    <rPh sb="21" eb="22">
      <t>ダイ</t>
    </rPh>
    <rPh sb="22" eb="24">
      <t>サンシャ</t>
    </rPh>
    <rPh sb="25" eb="27">
      <t>ロウエイ</t>
    </rPh>
    <phoneticPr fontId="2"/>
  </si>
  <si>
    <t>変更理由</t>
    <rPh sb="0" eb="2">
      <t>ヘンコウ</t>
    </rPh>
    <rPh sb="2" eb="4">
      <t>リユウ</t>
    </rPh>
    <phoneticPr fontId="2"/>
  </si>
  <si>
    <t>内容</t>
    <rPh sb="0" eb="2">
      <t>ナイヨウ</t>
    </rPh>
    <phoneticPr fontId="2"/>
  </si>
  <si>
    <t>令　和</t>
    <rPh sb="0" eb="1">
      <t>レイ</t>
    </rPh>
    <rPh sb="2" eb="3">
      <t>ワ</t>
    </rPh>
    <phoneticPr fontId="2"/>
  </si>
  <si>
    <t>・</t>
    <phoneticPr fontId="2"/>
  </si>
  <si>
    <t>・</t>
    <phoneticPr fontId="2"/>
  </si>
  <si>
    <t>（　　　）</t>
    <phoneticPr fontId="2"/>
  </si>
  <si>
    <t>（　　　　　　）</t>
    <phoneticPr fontId="2"/>
  </si>
  <si>
    <t>多治見市音羽町 １丁目地内他</t>
    <rPh sb="0" eb="3">
      <t>タジミ</t>
    </rPh>
    <rPh sb="3" eb="4">
      <t>シ</t>
    </rPh>
    <rPh sb="4" eb="6">
      <t>オトワ</t>
    </rPh>
    <rPh sb="6" eb="7">
      <t>マチ</t>
    </rPh>
    <rPh sb="9" eb="11">
      <t>チョウメ</t>
    </rPh>
    <rPh sb="11" eb="12">
      <t>チ</t>
    </rPh>
    <rPh sb="12" eb="13">
      <t>ナイ</t>
    </rPh>
    <rPh sb="13" eb="14">
      <t>ホカ</t>
    </rPh>
    <phoneticPr fontId="2"/>
  </si>
  <si>
    <t>（封入封緘作業）</t>
    <rPh sb="1" eb="3">
      <t>フウニュウ</t>
    </rPh>
    <rPh sb="3" eb="5">
      <t>フウカン</t>
    </rPh>
    <rPh sb="5" eb="7">
      <t>サギョウ</t>
    </rPh>
    <phoneticPr fontId="2"/>
  </si>
  <si>
    <t>業務着手の日から　　　　　　　日以内</t>
    <rPh sb="0" eb="2">
      <t>ギョウム</t>
    </rPh>
    <rPh sb="2" eb="4">
      <t>チャクシュ</t>
    </rPh>
    <rPh sb="5" eb="6">
      <t>ヒ</t>
    </rPh>
    <rPh sb="15" eb="16">
      <t>ニチ</t>
    </rPh>
    <rPh sb="16" eb="18">
      <t>イナイ</t>
    </rPh>
    <phoneticPr fontId="2"/>
  </si>
  <si>
    <t>委託</t>
    <rPh sb="0" eb="2">
      <t>イタク</t>
    </rPh>
    <phoneticPr fontId="2"/>
  </si>
  <si>
    <t>　</t>
    <phoneticPr fontId="2"/>
  </si>
  <si>
    <t>１　通知書等送付用窓あき封筒作成作業</t>
    <rPh sb="2" eb="5">
      <t>ツウチショ</t>
    </rPh>
    <rPh sb="5" eb="6">
      <t>トウ</t>
    </rPh>
    <rPh sb="6" eb="9">
      <t>ソウフヨウ</t>
    </rPh>
    <rPh sb="9" eb="10">
      <t>マド</t>
    </rPh>
    <rPh sb="12" eb="14">
      <t>フウトウ</t>
    </rPh>
    <rPh sb="14" eb="16">
      <t>サクセイ</t>
    </rPh>
    <rPh sb="16" eb="18">
      <t>サギョウ</t>
    </rPh>
    <phoneticPr fontId="2"/>
  </si>
  <si>
    <t>金額（円）
(a)×(b)×(c)</t>
    <rPh sb="0" eb="1">
      <t>キン</t>
    </rPh>
    <rPh sb="1" eb="2">
      <t>ガク</t>
    </rPh>
    <rPh sb="3" eb="4">
      <t>エン</t>
    </rPh>
    <phoneticPr fontId="2"/>
  </si>
  <si>
    <t>(b)</t>
    <phoneticPr fontId="2"/>
  </si>
  <si>
    <t>(c)</t>
    <phoneticPr fontId="2"/>
  </si>
  <si>
    <t>納付書</t>
    <rPh sb="0" eb="3">
      <t>ノウフショ</t>
    </rPh>
    <phoneticPr fontId="2"/>
  </si>
  <si>
    <t>１　通知書等送付用窓あき封筒作成作業</t>
    <phoneticPr fontId="2"/>
  </si>
  <si>
    <t>多後期委第５号</t>
    <rPh sb="0" eb="1">
      <t>タ</t>
    </rPh>
    <rPh sb="1" eb="3">
      <t>コウキ</t>
    </rPh>
    <rPh sb="3" eb="4">
      <t>イ</t>
    </rPh>
    <rPh sb="4" eb="5">
      <t>ダイ</t>
    </rPh>
    <rPh sb="6" eb="7">
      <t>ゴウ</t>
    </rPh>
    <phoneticPr fontId="2"/>
  </si>
  <si>
    <t>内訳</t>
    <phoneticPr fontId="2"/>
  </si>
  <si>
    <t>両面刷・窓あき・糊付</t>
    <rPh sb="0" eb="2">
      <t>リョウメン</t>
    </rPh>
    <rPh sb="2" eb="3">
      <t>ズリ</t>
    </rPh>
    <rPh sb="4" eb="5">
      <t>マド</t>
    </rPh>
    <rPh sb="8" eb="10">
      <t>ノリヅケ</t>
    </rPh>
    <phoneticPr fontId="2"/>
  </si>
  <si>
    <t>１　窓あき封筒作成</t>
    <rPh sb="2" eb="3">
      <t>マド</t>
    </rPh>
    <rPh sb="5" eb="7">
      <t>フウトウ</t>
    </rPh>
    <rPh sb="7" eb="9">
      <t>サクセイ</t>
    </rPh>
    <phoneticPr fontId="2"/>
  </si>
  <si>
    <t>４　通知書用同封文書作成</t>
    <rPh sb="2" eb="4">
      <t>ツウチ</t>
    </rPh>
    <rPh sb="4" eb="5">
      <t>ショ</t>
    </rPh>
    <rPh sb="5" eb="6">
      <t>ヨウ</t>
    </rPh>
    <rPh sb="6" eb="8">
      <t>ドウフウ</t>
    </rPh>
    <rPh sb="8" eb="10">
      <t>ブンショ</t>
    </rPh>
    <rPh sb="10" eb="12">
      <t>サクセイ</t>
    </rPh>
    <phoneticPr fontId="2"/>
  </si>
  <si>
    <t>５　封入封緘作業</t>
    <phoneticPr fontId="2"/>
  </si>
  <si>
    <t>同封文書</t>
    <rPh sb="0" eb="2">
      <t>ドウフウ</t>
    </rPh>
    <rPh sb="2" eb="4">
      <t>ブンショ</t>
    </rPh>
    <phoneticPr fontId="2"/>
  </si>
  <si>
    <t>５　封入封緘</t>
    <rPh sb="2" eb="6">
      <t>フウニュウフウカン</t>
    </rPh>
    <phoneticPr fontId="2"/>
  </si>
  <si>
    <t>２　用紙作成</t>
    <rPh sb="2" eb="4">
      <t>ヨウシ</t>
    </rPh>
    <rPh sb="4" eb="6">
      <t>サクセイ</t>
    </rPh>
    <phoneticPr fontId="2"/>
  </si>
  <si>
    <t>（１）両面刷・窓あき・糊付</t>
    <rPh sb="3" eb="5">
      <t>リョウメン</t>
    </rPh>
    <rPh sb="5" eb="6">
      <t>ズリ</t>
    </rPh>
    <rPh sb="7" eb="8">
      <t>マド</t>
    </rPh>
    <rPh sb="11" eb="13">
      <t>ノリヅケ</t>
    </rPh>
    <phoneticPr fontId="2"/>
  </si>
  <si>
    <t>（２）納付書</t>
    <rPh sb="3" eb="6">
      <t>ノウフショ</t>
    </rPh>
    <phoneticPr fontId="2"/>
  </si>
  <si>
    <t>セット</t>
    <phoneticPr fontId="2"/>
  </si>
  <si>
    <t>（１）同封文書</t>
    <rPh sb="3" eb="5">
      <t>ドウフウ</t>
    </rPh>
    <rPh sb="5" eb="7">
      <t>ブンショ</t>
    </rPh>
    <phoneticPr fontId="2"/>
  </si>
  <si>
    <t>５　封入封緘作業</t>
    <rPh sb="2" eb="6">
      <t>フウニュウフウカン</t>
    </rPh>
    <rPh sb="6" eb="8">
      <t>サギョウ</t>
    </rPh>
    <phoneticPr fontId="2"/>
  </si>
  <si>
    <t>４　同封文書作成作業</t>
    <rPh sb="2" eb="6">
      <t>ドウフウブンショ</t>
    </rPh>
    <rPh sb="6" eb="8">
      <t>サクセイ</t>
    </rPh>
    <rPh sb="8" eb="10">
      <t>サギョウ</t>
    </rPh>
    <phoneticPr fontId="2"/>
  </si>
  <si>
    <t>（１）納付書なし</t>
    <rPh sb="3" eb="6">
      <t>ノウフショ</t>
    </rPh>
    <phoneticPr fontId="2"/>
  </si>
  <si>
    <t>（２）納付書あり</t>
    <rPh sb="3" eb="6">
      <t>ノウフショ</t>
    </rPh>
    <phoneticPr fontId="2"/>
  </si>
  <si>
    <t>３　データ加工及び印字</t>
    <rPh sb="5" eb="7">
      <t>カコウ</t>
    </rPh>
    <rPh sb="7" eb="8">
      <t>オヨ</t>
    </rPh>
    <phoneticPr fontId="2"/>
  </si>
  <si>
    <t>契約日～令和８年７月３１日</t>
    <rPh sb="0" eb="2">
      <t>ケイヤク</t>
    </rPh>
    <rPh sb="2" eb="3">
      <t>ビ</t>
    </rPh>
    <rPh sb="4" eb="6">
      <t>レイワ</t>
    </rPh>
    <rPh sb="7" eb="8">
      <t>ネン</t>
    </rPh>
    <rPh sb="9" eb="10">
      <t>ガツ</t>
    </rPh>
    <rPh sb="12" eb="13">
      <t>ニチ</t>
    </rPh>
    <phoneticPr fontId="2"/>
  </si>
  <si>
    <t>データ加工及び印字</t>
    <rPh sb="3" eb="5">
      <t>カコウ</t>
    </rPh>
    <phoneticPr fontId="2"/>
  </si>
  <si>
    <t>（１）データ加工及び印字</t>
    <rPh sb="6" eb="8">
      <t>カコウ</t>
    </rPh>
    <rPh sb="8" eb="9">
      <t>オヨ</t>
    </rPh>
    <rPh sb="10" eb="12">
      <t>インジ</t>
    </rPh>
    <phoneticPr fontId="2"/>
  </si>
  <si>
    <t>令和8年4月22日</t>
    <rPh sb="0" eb="2">
      <t>レイワ</t>
    </rPh>
    <rPh sb="3" eb="4">
      <t>ネン</t>
    </rPh>
    <rPh sb="5" eb="6">
      <t>ガツ</t>
    </rPh>
    <rPh sb="8" eb="9">
      <t>ニチ</t>
    </rPh>
    <phoneticPr fontId="2"/>
  </si>
  <si>
    <t>２　納付書及び納入通知書作成作業</t>
    <rPh sb="2" eb="5">
      <t>ノウフショ</t>
    </rPh>
    <rPh sb="5" eb="6">
      <t>オヨ</t>
    </rPh>
    <rPh sb="7" eb="12">
      <t>ノウニュウツウチショ</t>
    </rPh>
    <rPh sb="12" eb="14">
      <t>サクセイ</t>
    </rPh>
    <rPh sb="14" eb="16">
      <t>サギョウ</t>
    </rPh>
    <phoneticPr fontId="2"/>
  </si>
  <si>
    <t>（１）納入通知書</t>
    <rPh sb="3" eb="8">
      <t>ノウニュウツウチショ</t>
    </rPh>
    <phoneticPr fontId="2"/>
  </si>
  <si>
    <t>３　納付書及び納入通知書印字作業</t>
    <rPh sb="2" eb="5">
      <t>ノウフショ</t>
    </rPh>
    <rPh sb="5" eb="6">
      <t>オヨ</t>
    </rPh>
    <rPh sb="7" eb="12">
      <t>ノウニュウツウチショ</t>
    </rPh>
    <rPh sb="12" eb="14">
      <t>インジ</t>
    </rPh>
    <rPh sb="14" eb="16">
      <t>サギョウ</t>
    </rPh>
    <phoneticPr fontId="2"/>
  </si>
  <si>
    <t>２　納付書及び納入通知書作成作業</t>
    <rPh sb="7" eb="12">
      <t>ノウニュウツウチショ</t>
    </rPh>
    <rPh sb="12" eb="14">
      <t>サクセイ</t>
    </rPh>
    <phoneticPr fontId="2"/>
  </si>
  <si>
    <t>３　納付書及び納入通知書印字作業</t>
    <rPh sb="7" eb="12">
      <t>ノウニュウツウチショ</t>
    </rPh>
    <rPh sb="12" eb="14">
      <t>インジ</t>
    </rPh>
    <phoneticPr fontId="2"/>
  </si>
  <si>
    <t>納入通知書（特徴・口座振替）の封入・封緘作業</t>
    <rPh sb="0" eb="5">
      <t>ノウニュウツウチショ</t>
    </rPh>
    <phoneticPr fontId="2"/>
  </si>
  <si>
    <t>納入通知書及び納付書の封入・封緘作業</t>
    <rPh sb="0" eb="5">
      <t>ノウニュウツウチショ</t>
    </rPh>
    <rPh sb="5" eb="6">
      <t>オヨ</t>
    </rPh>
    <rPh sb="7" eb="10">
      <t>ノウフショ</t>
    </rPh>
    <phoneticPr fontId="2"/>
  </si>
  <si>
    <t>後期高齢者医療の年間保険料本算定時に保険料額決定通知</t>
    <phoneticPr fontId="2"/>
  </si>
  <si>
    <t>書兼納入通知書（以下、納入通知書）及び納付書を発送する</t>
    <rPh sb="2" eb="4">
      <t>ノウニュウ</t>
    </rPh>
    <rPh sb="4" eb="7">
      <t>ツウチショ</t>
    </rPh>
    <rPh sb="8" eb="10">
      <t>イカ</t>
    </rPh>
    <rPh sb="11" eb="16">
      <t>ノウニュウツウチショ</t>
    </rPh>
    <rPh sb="17" eb="18">
      <t>オヨ</t>
    </rPh>
    <rPh sb="19" eb="22">
      <t>ノウフショ</t>
    </rPh>
    <rPh sb="23" eb="25">
      <t>ハッソウ</t>
    </rPh>
    <phoneticPr fontId="2"/>
  </si>
  <si>
    <t>ために、封筒及び納入通知書・納付書の作成、印字データの</t>
    <phoneticPr fontId="2"/>
  </si>
  <si>
    <t>作成、封入封緘業務を委託する。</t>
    <phoneticPr fontId="2"/>
  </si>
  <si>
    <t>納入通知書</t>
    <rPh sb="0" eb="2">
      <t>ノウニュウ</t>
    </rPh>
    <rPh sb="2" eb="5">
      <t>ツウチショ</t>
    </rPh>
    <phoneticPr fontId="2"/>
  </si>
  <si>
    <t>納入通知書</t>
    <rPh sb="0" eb="5">
      <t>ノウニュウツウチショ</t>
    </rPh>
    <phoneticPr fontId="2"/>
  </si>
  <si>
    <t>後期高齢者医療保険料額決定通知書兼納入
通知書作成及び封入封緘業務（単価契約）</t>
    <rPh sb="0" eb="2">
      <t>コウキ</t>
    </rPh>
    <rPh sb="2" eb="5">
      <t>コウレイシャ</t>
    </rPh>
    <rPh sb="5" eb="7">
      <t>イリョウ</t>
    </rPh>
    <rPh sb="7" eb="10">
      <t>ホケンリョウ</t>
    </rPh>
    <rPh sb="10" eb="11">
      <t>ガク</t>
    </rPh>
    <rPh sb="11" eb="13">
      <t>ケッテイ</t>
    </rPh>
    <rPh sb="13" eb="16">
      <t>ツウチショ</t>
    </rPh>
    <rPh sb="16" eb="17">
      <t>ケン</t>
    </rPh>
    <rPh sb="17" eb="19">
      <t>ノウニュウ</t>
    </rPh>
    <rPh sb="23" eb="25">
      <t>サクセイ</t>
    </rPh>
    <rPh sb="25" eb="26">
      <t>オヨ</t>
    </rPh>
    <rPh sb="27" eb="31">
      <t>フウニュウフウカン</t>
    </rPh>
    <rPh sb="31" eb="33">
      <t>ギョウム</t>
    </rPh>
    <rPh sb="34" eb="36">
      <t>タンカ</t>
    </rPh>
    <rPh sb="36" eb="38">
      <t>ケイヤク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</si>
</sst>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quot;[&quot;00&quot;]&quot;"/>
    <numFmt numFmtId="179" formatCode="&quot;(&quot;@&quot;)&quot;"/>
    <numFmt numFmtId="180" formatCode="#,##0.0;[Red]\-#,##0.0"/>
  </numFmts>
  <fonts count="19"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1"/>
      <name val="ＭＳ Ｐゴシック"/>
      <family val="3"/>
      <charset val="128"/>
    </font>
    <font>
      <sz val="24"/>
      <name val="ＭＳ Ｐゴシック"/>
      <family val="3"/>
      <charset val="128"/>
    </font>
    <font>
      <sz val="12"/>
      <name val="ＭＳ Ｐゴシック"/>
      <family val="3"/>
      <charset val="128"/>
    </font>
    <font>
      <sz val="11"/>
      <name val="ＭＳ ゴシック"/>
      <family val="3"/>
      <charset val="128"/>
    </font>
    <font>
      <sz val="10"/>
      <name val="ＭＳ Ｐゴシック"/>
      <family val="3"/>
      <charset val="128"/>
    </font>
    <font>
      <b/>
      <sz val="14"/>
      <name val="ＭＳ ゴシック"/>
      <family val="3"/>
      <charset val="128"/>
    </font>
    <font>
      <sz val="14"/>
      <name val="ＭＳ ゴシック"/>
      <family val="3"/>
      <charset val="128"/>
    </font>
    <font>
      <sz val="11"/>
      <color indexed="9"/>
      <name val="ＭＳ Ｐゴシック"/>
      <family val="3"/>
      <charset val="128"/>
    </font>
    <font>
      <sz val="11"/>
      <color indexed="8"/>
      <name val="ＭＳ Ｐゴシック"/>
      <family val="3"/>
      <charset val="128"/>
    </font>
    <font>
      <sz val="8"/>
      <name val="ＭＳ Ｐゴシック"/>
      <family val="3"/>
      <charset val="128"/>
    </font>
    <font>
      <sz val="9"/>
      <name val="ＭＳ Ｐゴシック"/>
      <family val="3"/>
      <charset val="128"/>
    </font>
    <font>
      <sz val="13"/>
      <name val="ＭＳ ゴシック"/>
      <family val="3"/>
      <charset val="128"/>
    </font>
    <font>
      <sz val="13"/>
      <name val="ＭＳ Ｐゴシック"/>
      <family val="3"/>
      <charset val="128"/>
    </font>
    <font>
      <sz val="12"/>
      <name val="ＭＳ ゴシック"/>
      <family val="3"/>
      <charset val="128"/>
    </font>
    <font>
      <strike/>
      <sz val="11"/>
      <name val="ＭＳ Ｐゴシック"/>
      <family val="3"/>
      <charset val="128"/>
    </font>
  </fonts>
  <fills count="4">
    <fill>
      <patternFill patternType="none"/>
    </fill>
    <fill>
      <patternFill patternType="gray125"/>
    </fill>
    <fill>
      <patternFill patternType="solid">
        <fgColor indexed="9"/>
        <bgColor indexed="64"/>
      </patternFill>
    </fill>
    <fill>
      <patternFill patternType="solid">
        <fgColor indexed="42"/>
        <bgColor indexed="64"/>
      </patternFill>
    </fill>
  </fills>
  <borders count="126">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right style="medium">
        <color indexed="64"/>
      </right>
      <top style="medium">
        <color indexed="64"/>
      </top>
      <bottom style="dotted">
        <color indexed="64"/>
      </bottom>
      <diagonal/>
    </border>
    <border>
      <left/>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style="medium">
        <color indexed="64"/>
      </left>
      <right style="medium">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diagonal/>
    </border>
    <border>
      <left style="medium">
        <color indexed="64"/>
      </left>
      <right style="medium">
        <color indexed="64"/>
      </right>
      <top style="dotted">
        <color indexed="64"/>
      </top>
      <bottom/>
      <diagonal/>
    </border>
    <border>
      <left/>
      <right/>
      <top style="dotted">
        <color indexed="64"/>
      </top>
      <bottom/>
      <diagonal/>
    </border>
    <border>
      <left style="medium">
        <color indexed="64"/>
      </left>
      <right/>
      <top style="medium">
        <color indexed="64"/>
      </top>
      <bottom style="medium">
        <color indexed="64"/>
      </bottom>
      <diagonal/>
    </border>
    <border>
      <left style="medium">
        <color indexed="64"/>
      </left>
      <right/>
      <top style="dotted">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right style="medium">
        <color indexed="64"/>
      </right>
      <top/>
      <bottom/>
      <diagonal/>
    </border>
    <border>
      <left/>
      <right/>
      <top/>
      <bottom style="dotted">
        <color indexed="64"/>
      </bottom>
      <diagonal/>
    </border>
    <border>
      <left/>
      <right style="medium">
        <color indexed="64"/>
      </right>
      <top/>
      <bottom style="dotted">
        <color indexed="64"/>
      </bottom>
      <diagonal/>
    </border>
    <border>
      <left style="medium">
        <color indexed="64"/>
      </left>
      <right/>
      <top/>
      <bottom style="dotted">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right/>
      <top style="dashDot">
        <color indexed="64"/>
      </top>
      <bottom style="dashDot">
        <color indexed="64"/>
      </bottom>
      <diagonal/>
    </border>
    <border>
      <left style="thin">
        <color indexed="64"/>
      </left>
      <right/>
      <top style="dashDot">
        <color indexed="64"/>
      </top>
      <bottom style="dashDot">
        <color indexed="64"/>
      </bottom>
      <diagonal/>
    </border>
    <border>
      <left/>
      <right style="thin">
        <color indexed="64"/>
      </right>
      <top style="dashDot">
        <color indexed="64"/>
      </top>
      <bottom style="dashDot">
        <color indexed="64"/>
      </bottom>
      <diagonal/>
    </border>
    <border>
      <left style="medium">
        <color indexed="64"/>
      </left>
      <right/>
      <top style="thin">
        <color indexed="64"/>
      </top>
      <bottom style="thin">
        <color indexed="64"/>
      </bottom>
      <diagonal/>
    </border>
    <border>
      <left style="dashed">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dashDot">
        <color indexed="64"/>
      </top>
      <bottom style="medium">
        <color indexed="64"/>
      </bottom>
      <diagonal/>
    </border>
    <border>
      <left/>
      <right/>
      <top style="dashDot">
        <color indexed="64"/>
      </top>
      <bottom style="medium">
        <color indexed="64"/>
      </bottom>
      <diagonal/>
    </border>
    <border>
      <left/>
      <right style="medium">
        <color indexed="64"/>
      </right>
      <top style="dashDot">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dashDot">
        <color indexed="64"/>
      </top>
      <bottom style="dashDot">
        <color indexed="64"/>
      </bottom>
      <diagonal/>
    </border>
    <border>
      <left/>
      <right style="thin">
        <color indexed="64"/>
      </right>
      <top style="medium">
        <color indexed="64"/>
      </top>
      <bottom style="thin">
        <color indexed="64"/>
      </bottom>
      <diagonal/>
    </border>
    <border>
      <left style="thin">
        <color indexed="64"/>
      </left>
      <right/>
      <top style="thin">
        <color indexed="64"/>
      </top>
      <bottom style="dashDot">
        <color indexed="64"/>
      </bottom>
      <diagonal/>
    </border>
    <border>
      <left/>
      <right/>
      <top style="thin">
        <color indexed="64"/>
      </top>
      <bottom style="dashDot">
        <color indexed="64"/>
      </bottom>
      <diagonal/>
    </border>
    <border>
      <left/>
      <right style="medium">
        <color indexed="64"/>
      </right>
      <top style="thin">
        <color indexed="64"/>
      </top>
      <bottom style="dashDot">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style="thin">
        <color indexed="64"/>
      </top>
      <bottom style="dashDot">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dashDot">
        <color indexed="64"/>
      </top>
      <bottom/>
      <diagonal/>
    </border>
    <border>
      <left/>
      <right/>
      <top style="dashDot">
        <color indexed="64"/>
      </top>
      <bottom/>
      <diagonal/>
    </border>
    <border>
      <left/>
      <right style="thin">
        <color indexed="64"/>
      </right>
      <top style="dashDot">
        <color indexed="64"/>
      </top>
      <bottom/>
      <diagonal/>
    </border>
    <border>
      <left style="thin">
        <color indexed="64"/>
      </left>
      <right/>
      <top style="thin">
        <color indexed="64"/>
      </top>
      <bottom style="medium">
        <color indexed="64"/>
      </bottom>
      <diagonal/>
    </border>
    <border>
      <left style="dashed">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dashDot">
        <color indexed="64"/>
      </top>
      <bottom style="thin">
        <color indexed="64"/>
      </bottom>
      <diagonal/>
    </border>
    <border>
      <left/>
      <right/>
      <top style="dashDot">
        <color indexed="64"/>
      </top>
      <bottom style="thin">
        <color indexed="64"/>
      </bottom>
      <diagonal/>
    </border>
    <border>
      <left/>
      <right style="medium">
        <color indexed="64"/>
      </right>
      <top style="dashDot">
        <color indexed="64"/>
      </top>
      <bottom style="thin">
        <color indexed="64"/>
      </bottom>
      <diagonal/>
    </border>
    <border>
      <left/>
      <right/>
      <top/>
      <bottom style="medium">
        <color indexed="64"/>
      </bottom>
      <diagonal/>
    </border>
    <border>
      <left style="dotted">
        <color indexed="64"/>
      </left>
      <right/>
      <top style="medium">
        <color indexed="64"/>
      </top>
      <bottom style="medium">
        <color indexed="64"/>
      </bottom>
      <diagonal/>
    </border>
    <border>
      <left/>
      <right style="dotted">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dotted">
        <color indexed="64"/>
      </left>
      <right/>
      <top/>
      <bottom style="dotted">
        <color indexed="64"/>
      </bottom>
      <diagonal/>
    </border>
    <border>
      <left style="dotted">
        <color indexed="64"/>
      </left>
      <right/>
      <top style="hair">
        <color indexed="64"/>
      </top>
      <bottom style="dotted">
        <color indexed="64"/>
      </bottom>
      <diagonal/>
    </border>
    <border>
      <left style="dotted">
        <color indexed="64"/>
      </left>
      <right/>
      <top style="medium">
        <color indexed="64"/>
      </top>
      <bottom style="hair">
        <color indexed="64"/>
      </bottom>
      <diagonal/>
    </border>
    <border>
      <left style="dotted">
        <color indexed="64"/>
      </left>
      <right/>
      <top/>
      <bottom/>
      <diagonal/>
    </border>
    <border>
      <left style="medium">
        <color indexed="64"/>
      </left>
      <right/>
      <top/>
      <bottom style="hair">
        <color indexed="64"/>
      </bottom>
      <diagonal/>
    </border>
    <border>
      <left/>
      <right style="dotted">
        <color indexed="64"/>
      </right>
      <top/>
      <bottom style="dotted">
        <color indexed="64"/>
      </bottom>
      <diagonal/>
    </border>
    <border>
      <left style="medium">
        <color indexed="64"/>
      </left>
      <right style="medium">
        <color indexed="64"/>
      </right>
      <top/>
      <bottom/>
      <diagonal/>
    </border>
    <border>
      <left style="medium">
        <color indexed="64"/>
      </left>
      <right style="medium">
        <color indexed="64"/>
      </right>
      <top/>
      <bottom style="dotted">
        <color indexed="64"/>
      </bottom>
      <diagonal/>
    </border>
    <border>
      <left style="medium">
        <color indexed="64"/>
      </left>
      <right style="medium">
        <color indexed="64"/>
      </right>
      <top style="medium">
        <color indexed="64"/>
      </top>
      <bottom/>
      <diagonal/>
    </border>
  </borders>
  <cellStyleXfs count="6">
    <xf numFmtId="0" fontId="0" fillId="0" borderId="0"/>
    <xf numFmtId="38" fontId="1" fillId="0" borderId="0" applyFont="0" applyFill="0" applyBorder="0" applyAlignment="0" applyProtection="0"/>
    <xf numFmtId="0" fontId="4" fillId="0" borderId="0"/>
    <xf numFmtId="0" fontId="4" fillId="0" borderId="0">
      <alignment vertical="center"/>
    </xf>
    <xf numFmtId="0" fontId="4" fillId="0" borderId="0"/>
    <xf numFmtId="0" fontId="4" fillId="0" borderId="0">
      <alignment vertical="center"/>
    </xf>
  </cellStyleXfs>
  <cellXfs count="714">
    <xf numFmtId="0" fontId="0" fillId="0" borderId="0" xfId="0"/>
    <xf numFmtId="0" fontId="3" fillId="0" borderId="0" xfId="0" applyFont="1" applyAlignment="1"/>
    <xf numFmtId="0" fontId="3" fillId="0" borderId="0" xfId="0" applyFont="1" applyAlignment="1">
      <alignment horizontal="center"/>
    </xf>
    <xf numFmtId="0" fontId="3" fillId="0" borderId="0" xfId="0" applyFont="1" applyAlignment="1">
      <alignment horizontal="right"/>
    </xf>
    <xf numFmtId="0" fontId="4" fillId="0" borderId="1" xfId="3" applyBorder="1" applyAlignment="1">
      <alignment horizontal="center" vertical="center"/>
    </xf>
    <xf numFmtId="0" fontId="4" fillId="0" borderId="3" xfId="3" applyBorder="1" applyAlignment="1">
      <alignment horizontal="center" vertical="center"/>
    </xf>
    <xf numFmtId="0" fontId="4" fillId="0" borderId="4" xfId="3" applyBorder="1" applyAlignment="1">
      <alignment horizontal="center" vertical="center"/>
    </xf>
    <xf numFmtId="0" fontId="4" fillId="0" borderId="0" xfId="3">
      <alignment vertical="center"/>
    </xf>
    <xf numFmtId="0" fontId="4" fillId="0" borderId="5" xfId="3" applyBorder="1" applyAlignment="1">
      <alignment horizontal="center" vertical="center"/>
    </xf>
    <xf numFmtId="0" fontId="4" fillId="0" borderId="6" xfId="3" applyBorder="1" applyAlignment="1">
      <alignment horizontal="center" vertical="center"/>
    </xf>
    <xf numFmtId="0" fontId="4" fillId="0" borderId="7" xfId="3" applyBorder="1">
      <alignment vertical="center"/>
    </xf>
    <xf numFmtId="0" fontId="4" fillId="0" borderId="8" xfId="3" applyBorder="1" applyAlignment="1">
      <alignment horizontal="right" vertical="center"/>
    </xf>
    <xf numFmtId="0" fontId="4" fillId="0" borderId="9" xfId="3" applyBorder="1" applyAlignment="1">
      <alignment horizontal="center" vertical="center"/>
    </xf>
    <xf numFmtId="0" fontId="4" fillId="0" borderId="10" xfId="3" applyBorder="1" applyAlignment="1">
      <alignment horizontal="center" vertical="center"/>
    </xf>
    <xf numFmtId="0" fontId="4" fillId="0" borderId="11" xfId="3" applyBorder="1">
      <alignment vertical="center"/>
    </xf>
    <xf numFmtId="0" fontId="4" fillId="0" borderId="12" xfId="3" applyBorder="1" applyAlignment="1">
      <alignment horizontal="right" vertical="center"/>
    </xf>
    <xf numFmtId="0" fontId="4" fillId="0" borderId="13" xfId="3" applyBorder="1" applyAlignment="1">
      <alignment horizontal="center" vertical="center"/>
    </xf>
    <xf numFmtId="49" fontId="10" fillId="0" borderId="14" xfId="0" applyNumberFormat="1" applyFont="1" applyBorder="1" applyAlignment="1"/>
    <xf numFmtId="49" fontId="10" fillId="0" borderId="15" xfId="0" applyNumberFormat="1" applyFont="1" applyBorder="1" applyAlignment="1">
      <alignment horizontal="center"/>
    </xf>
    <xf numFmtId="0" fontId="10" fillId="0" borderId="16" xfId="0" applyFont="1" applyBorder="1" applyAlignment="1">
      <alignment horizontal="center"/>
    </xf>
    <xf numFmtId="0" fontId="10" fillId="0" borderId="17" xfId="0" applyFont="1" applyBorder="1" applyAlignment="1">
      <alignment horizontal="center"/>
    </xf>
    <xf numFmtId="177" fontId="10" fillId="0" borderId="18" xfId="0" applyNumberFormat="1" applyFont="1" applyBorder="1" applyAlignment="1">
      <alignment horizontal="right"/>
    </xf>
    <xf numFmtId="0" fontId="10" fillId="0" borderId="19" xfId="0" applyFont="1" applyBorder="1" applyAlignment="1"/>
    <xf numFmtId="0" fontId="10" fillId="0" borderId="20" xfId="0" applyFont="1" applyBorder="1" applyAlignment="1"/>
    <xf numFmtId="0" fontId="10" fillId="0" borderId="21" xfId="0" applyFont="1" applyBorder="1" applyAlignment="1"/>
    <xf numFmtId="177" fontId="10" fillId="0" borderId="22" xfId="0" applyNumberFormat="1" applyFont="1" applyBorder="1" applyAlignment="1">
      <alignment horizontal="right"/>
    </xf>
    <xf numFmtId="0" fontId="10" fillId="0" borderId="21" xfId="0" applyFont="1" applyBorder="1" applyAlignment="1">
      <alignment horizontal="center"/>
    </xf>
    <xf numFmtId="0" fontId="10" fillId="0" borderId="23" xfId="0" applyFont="1" applyBorder="1" applyAlignment="1"/>
    <xf numFmtId="0" fontId="10" fillId="0" borderId="24" xfId="0" applyFont="1" applyBorder="1" applyAlignment="1"/>
    <xf numFmtId="177" fontId="10" fillId="0" borderId="25" xfId="0" applyNumberFormat="1" applyFont="1" applyBorder="1" applyAlignment="1">
      <alignment horizontal="right"/>
    </xf>
    <xf numFmtId="0" fontId="10" fillId="0" borderId="24" xfId="0" applyFont="1" applyBorder="1" applyAlignment="1">
      <alignment horizontal="center"/>
    </xf>
    <xf numFmtId="0" fontId="10" fillId="0" borderId="26" xfId="0" applyFont="1" applyBorder="1" applyAlignment="1"/>
    <xf numFmtId="0" fontId="10" fillId="0" borderId="27" xfId="0" applyFont="1" applyBorder="1" applyAlignment="1"/>
    <xf numFmtId="177" fontId="10" fillId="0" borderId="28" xfId="0" applyNumberFormat="1" applyFont="1" applyBorder="1" applyAlignment="1">
      <alignment horizontal="right"/>
    </xf>
    <xf numFmtId="0" fontId="10" fillId="0" borderId="29" xfId="0" applyFont="1" applyBorder="1" applyAlignment="1"/>
    <xf numFmtId="0" fontId="10" fillId="0" borderId="30" xfId="0" applyFont="1" applyBorder="1" applyAlignment="1"/>
    <xf numFmtId="0" fontId="10" fillId="0" borderId="31" xfId="0" applyFont="1" applyBorder="1" applyAlignment="1"/>
    <xf numFmtId="0" fontId="10" fillId="0" borderId="27" xfId="0" applyFont="1" applyBorder="1" applyAlignment="1">
      <alignment horizontal="center"/>
    </xf>
    <xf numFmtId="49" fontId="10" fillId="0" borderId="31" xfId="0" applyNumberFormat="1" applyFont="1" applyBorder="1" applyAlignment="1"/>
    <xf numFmtId="0" fontId="10" fillId="0" borderId="18" xfId="0" applyFont="1" applyBorder="1" applyAlignment="1">
      <alignment horizontal="center" vertical="center" wrapText="1"/>
    </xf>
    <xf numFmtId="0" fontId="10" fillId="0" borderId="33" xfId="0" applyFont="1" applyBorder="1" applyAlignment="1"/>
    <xf numFmtId="177" fontId="10" fillId="0" borderId="34" xfId="0" applyNumberFormat="1" applyFont="1" applyBorder="1" applyAlignment="1">
      <alignment horizontal="right"/>
    </xf>
    <xf numFmtId="0" fontId="10" fillId="0" borderId="35" xfId="0" applyFont="1" applyBorder="1" applyAlignment="1">
      <alignment horizontal="center"/>
    </xf>
    <xf numFmtId="0" fontId="10" fillId="0" borderId="36" xfId="0" applyFont="1" applyBorder="1" applyAlignment="1"/>
    <xf numFmtId="0" fontId="10" fillId="0" borderId="17" xfId="0" applyFont="1" applyBorder="1" applyAlignment="1"/>
    <xf numFmtId="49" fontId="10" fillId="0" borderId="36" xfId="0" applyNumberFormat="1" applyFont="1" applyBorder="1" applyAlignment="1"/>
    <xf numFmtId="0" fontId="10" fillId="0" borderId="21" xfId="0" applyNumberFormat="1" applyFont="1" applyBorder="1" applyAlignment="1"/>
    <xf numFmtId="0" fontId="10" fillId="0" borderId="23" xfId="0" applyNumberFormat="1" applyFont="1" applyBorder="1" applyAlignment="1"/>
    <xf numFmtId="0" fontId="10" fillId="0" borderId="31" xfId="0" applyNumberFormat="1" applyFont="1" applyBorder="1" applyAlignment="1"/>
    <xf numFmtId="0" fontId="10" fillId="0" borderId="24" xfId="0" applyNumberFormat="1" applyFont="1" applyBorder="1" applyAlignment="1"/>
    <xf numFmtId="0" fontId="10" fillId="0" borderId="26" xfId="0" applyNumberFormat="1" applyFont="1" applyBorder="1" applyAlignment="1"/>
    <xf numFmtId="0" fontId="10" fillId="0" borderId="37" xfId="0" applyNumberFormat="1" applyFont="1" applyBorder="1" applyAlignment="1"/>
    <xf numFmtId="0" fontId="10" fillId="0" borderId="35" xfId="0" applyNumberFormat="1" applyFont="1" applyBorder="1" applyAlignment="1"/>
    <xf numFmtId="0" fontId="10" fillId="0" borderId="33" xfId="0" applyNumberFormat="1" applyFont="1" applyBorder="1" applyAlignment="1"/>
    <xf numFmtId="0" fontId="4" fillId="0" borderId="38" xfId="3" applyBorder="1" applyAlignment="1">
      <alignment horizontal="center" vertical="center"/>
    </xf>
    <xf numFmtId="0" fontId="4" fillId="0" borderId="7" xfId="3" applyBorder="1" applyAlignment="1">
      <alignment horizontal="distributed" vertical="center"/>
    </xf>
    <xf numFmtId="0" fontId="11" fillId="0" borderId="0" xfId="3" applyFont="1">
      <alignment vertical="center"/>
    </xf>
    <xf numFmtId="0" fontId="12" fillId="0" borderId="0" xfId="3" applyFont="1">
      <alignment vertical="center"/>
    </xf>
    <xf numFmtId="0" fontId="0" fillId="0" borderId="41" xfId="0" applyBorder="1"/>
    <xf numFmtId="0" fontId="0" fillId="0" borderId="6" xfId="0" applyBorder="1"/>
    <xf numFmtId="0" fontId="0" fillId="0" borderId="42" xfId="0" applyBorder="1"/>
    <xf numFmtId="0" fontId="0" fillId="0" borderId="38" xfId="0" applyBorder="1"/>
    <xf numFmtId="0" fontId="0" fillId="0" borderId="41" xfId="0" applyFill="1" applyBorder="1"/>
    <xf numFmtId="0" fontId="0" fillId="0" borderId="41" xfId="0" applyFill="1" applyBorder="1" applyAlignment="1">
      <alignment vertical="center"/>
    </xf>
    <xf numFmtId="0" fontId="4" fillId="0" borderId="0" xfId="4"/>
    <xf numFmtId="0" fontId="0" fillId="0" borderId="43" xfId="0" applyBorder="1" applyAlignment="1">
      <alignment vertical="center"/>
    </xf>
    <xf numFmtId="0" fontId="0" fillId="0" borderId="0" xfId="0" applyBorder="1" applyAlignment="1">
      <alignment vertical="center"/>
    </xf>
    <xf numFmtId="0" fontId="0" fillId="0" borderId="12" xfId="0" applyFill="1" applyBorder="1" applyAlignment="1">
      <alignment vertical="center"/>
    </xf>
    <xf numFmtId="0" fontId="0" fillId="0" borderId="38" xfId="0" applyFill="1" applyBorder="1" applyAlignment="1">
      <alignment vertical="center"/>
    </xf>
    <xf numFmtId="0" fontId="0" fillId="0" borderId="0" xfId="0" applyFill="1" applyAlignment="1">
      <alignment vertical="center"/>
    </xf>
    <xf numFmtId="38" fontId="0" fillId="0" borderId="0" xfId="1" applyFont="1" applyFill="1" applyAlignment="1">
      <alignment vertical="center"/>
    </xf>
    <xf numFmtId="0" fontId="0" fillId="0" borderId="0" xfId="0" applyFill="1"/>
    <xf numFmtId="0" fontId="0" fillId="0" borderId="0" xfId="0" applyFill="1" applyBorder="1"/>
    <xf numFmtId="0" fontId="4" fillId="0" borderId="0" xfId="5">
      <alignment vertical="center"/>
    </xf>
    <xf numFmtId="178" fontId="14" fillId="0" borderId="1" xfId="2" applyNumberFormat="1" applyFont="1" applyBorder="1" applyAlignment="1">
      <alignment horizontal="center" vertical="center"/>
    </xf>
    <xf numFmtId="0" fontId="14" fillId="0" borderId="1" xfId="2" applyFont="1" applyBorder="1" applyAlignment="1">
      <alignment horizontal="center" vertical="center"/>
    </xf>
    <xf numFmtId="0" fontId="8" fillId="0" borderId="1" xfId="2" applyFont="1" applyBorder="1" applyAlignment="1">
      <alignment horizontal="center" vertical="center"/>
    </xf>
    <xf numFmtId="0" fontId="8" fillId="0" borderId="44" xfId="2" applyFont="1" applyBorder="1" applyAlignment="1">
      <alignment horizontal="center" vertical="center"/>
    </xf>
    <xf numFmtId="0" fontId="14" fillId="0" borderId="44" xfId="2" applyFont="1" applyBorder="1" applyAlignment="1">
      <alignment horizontal="center" vertical="center"/>
    </xf>
    <xf numFmtId="178" fontId="8" fillId="0" borderId="45" xfId="2" applyNumberFormat="1" applyFont="1" applyBorder="1" applyAlignment="1">
      <alignment horizontal="center" vertical="center"/>
    </xf>
    <xf numFmtId="178" fontId="8" fillId="0" borderId="39" xfId="2" applyNumberFormat="1" applyFont="1" applyBorder="1" applyAlignment="1">
      <alignment horizontal="center" vertical="center"/>
    </xf>
    <xf numFmtId="0" fontId="14" fillId="0" borderId="46" xfId="2" applyFont="1" applyBorder="1" applyAlignment="1">
      <alignment horizontal="center" vertical="center"/>
    </xf>
    <xf numFmtId="178" fontId="8" fillId="0" borderId="38" xfId="2" applyNumberFormat="1" applyFont="1" applyBorder="1" applyAlignment="1">
      <alignment horizontal="center" vertical="center"/>
    </xf>
    <xf numFmtId="0" fontId="8" fillId="0" borderId="47" xfId="2" applyFont="1" applyBorder="1" applyAlignment="1">
      <alignment horizontal="center" vertical="center"/>
    </xf>
    <xf numFmtId="0" fontId="8" fillId="0" borderId="48" xfId="2" applyFont="1" applyBorder="1" applyAlignment="1">
      <alignment horizontal="center" vertical="center"/>
    </xf>
    <xf numFmtId="0" fontId="8" fillId="0" borderId="49" xfId="2" applyFont="1" applyBorder="1" applyAlignment="1">
      <alignment horizontal="center" vertical="center"/>
    </xf>
    <xf numFmtId="0" fontId="8" fillId="0" borderId="50" xfId="2" applyFont="1" applyBorder="1" applyAlignment="1">
      <alignment horizontal="center" vertical="center"/>
    </xf>
    <xf numFmtId="0" fontId="8" fillId="0" borderId="7" xfId="2" applyFont="1" applyBorder="1" applyAlignment="1">
      <alignment horizontal="center" vertical="center"/>
    </xf>
    <xf numFmtId="0" fontId="8" fillId="0" borderId="0" xfId="2" applyFont="1" applyBorder="1" applyAlignment="1">
      <alignment horizontal="center" vertical="center"/>
    </xf>
    <xf numFmtId="0" fontId="8" fillId="0" borderId="3" xfId="2" applyFont="1" applyBorder="1" applyAlignment="1">
      <alignment horizontal="center" vertical="center"/>
    </xf>
    <xf numFmtId="0" fontId="8" fillId="0" borderId="41" xfId="2" applyFont="1" applyBorder="1" applyAlignment="1">
      <alignment horizontal="center" vertical="center"/>
    </xf>
    <xf numFmtId="0" fontId="8" fillId="0" borderId="42" xfId="2" applyFont="1" applyBorder="1" applyAlignment="1">
      <alignment horizontal="center" vertical="center"/>
    </xf>
    <xf numFmtId="0" fontId="8" fillId="0" borderId="38" xfId="5" applyFont="1" applyBorder="1" applyAlignment="1">
      <alignment horizontal="center" vertical="center"/>
    </xf>
    <xf numFmtId="0" fontId="8" fillId="0" borderId="0" xfId="2" applyFont="1" applyBorder="1" applyAlignment="1">
      <alignment horizontal="center" vertical="center" textRotation="255"/>
    </xf>
    <xf numFmtId="0" fontId="8" fillId="0" borderId="51" xfId="2" applyFont="1" applyBorder="1" applyAlignment="1">
      <alignment horizontal="center" vertical="center"/>
    </xf>
    <xf numFmtId="0" fontId="8" fillId="0" borderId="0" xfId="2" applyFont="1" applyBorder="1" applyAlignment="1">
      <alignment horizontal="distributed" vertical="center"/>
    </xf>
    <xf numFmtId="0" fontId="8" fillId="0" borderId="0" xfId="2" applyFont="1" applyBorder="1" applyAlignment="1">
      <alignment horizontal="left" vertical="center"/>
    </xf>
    <xf numFmtId="0" fontId="8" fillId="2" borderId="52" xfId="2" applyFont="1" applyFill="1" applyBorder="1" applyAlignment="1"/>
    <xf numFmtId="0" fontId="8" fillId="2" borderId="53" xfId="2" applyFont="1" applyFill="1" applyBorder="1" applyAlignment="1"/>
    <xf numFmtId="0" fontId="8" fillId="0" borderId="53" xfId="2" applyFont="1" applyBorder="1" applyAlignment="1">
      <alignment horizontal="center" vertical="center"/>
    </xf>
    <xf numFmtId="0" fontId="8" fillId="0" borderId="45" xfId="2" applyFont="1" applyBorder="1" applyAlignment="1">
      <alignment horizontal="center" vertical="center"/>
    </xf>
    <xf numFmtId="0" fontId="8" fillId="0" borderId="38" xfId="2" applyFont="1" applyBorder="1" applyAlignment="1">
      <alignment horizontal="center" vertical="center"/>
    </xf>
    <xf numFmtId="0" fontId="4" fillId="0" borderId="0" xfId="5" applyAlignment="1">
      <alignment vertical="center"/>
    </xf>
    <xf numFmtId="0" fontId="8" fillId="0" borderId="0" xfId="5" applyFont="1">
      <alignment vertical="center"/>
    </xf>
    <xf numFmtId="0" fontId="8" fillId="0" borderId="53" xfId="5" applyFont="1" applyBorder="1">
      <alignment vertical="center"/>
    </xf>
    <xf numFmtId="0" fontId="8" fillId="0" borderId="45" xfId="5" applyFont="1" applyBorder="1">
      <alignment vertical="center"/>
    </xf>
    <xf numFmtId="0" fontId="4" fillId="0" borderId="53" xfId="5" applyBorder="1">
      <alignment vertical="center"/>
    </xf>
    <xf numFmtId="0" fontId="4" fillId="0" borderId="45" xfId="5" applyBorder="1">
      <alignment vertical="center"/>
    </xf>
    <xf numFmtId="0" fontId="0" fillId="0" borderId="0" xfId="0" applyFill="1" applyBorder="1" applyAlignment="1">
      <alignment vertical="center"/>
    </xf>
    <xf numFmtId="0" fontId="0" fillId="0" borderId="0" xfId="0" applyFill="1" applyAlignment="1">
      <alignment horizontal="center" vertical="center"/>
    </xf>
    <xf numFmtId="38" fontId="0" fillId="0" borderId="0" xfId="1" applyFont="1" applyFill="1" applyBorder="1" applyAlignment="1">
      <alignment horizontal="center" vertical="center"/>
    </xf>
    <xf numFmtId="0" fontId="0" fillId="0" borderId="43" xfId="0" applyFill="1" applyBorder="1" applyAlignment="1">
      <alignment horizontal="center" vertical="center"/>
    </xf>
    <xf numFmtId="0" fontId="0" fillId="3" borderId="41" xfId="0" applyFill="1" applyBorder="1"/>
    <xf numFmtId="0" fontId="0" fillId="3" borderId="41" xfId="0" applyFill="1" applyBorder="1" applyAlignment="1">
      <alignment vertical="center"/>
    </xf>
    <xf numFmtId="0" fontId="4" fillId="3" borderId="41" xfId="0" applyFont="1" applyFill="1" applyBorder="1"/>
    <xf numFmtId="0" fontId="13" fillId="3" borderId="41" xfId="0" applyFont="1" applyFill="1" applyBorder="1"/>
    <xf numFmtId="0" fontId="0" fillId="3" borderId="38" xfId="0" applyFill="1" applyBorder="1" applyAlignment="1">
      <alignment vertical="center"/>
    </xf>
    <xf numFmtId="38" fontId="0" fillId="3" borderId="12" xfId="1" applyFont="1" applyFill="1" applyBorder="1" applyAlignment="1">
      <alignment horizontal="center" vertical="center"/>
    </xf>
    <xf numFmtId="0" fontId="4" fillId="3" borderId="41" xfId="4" applyFill="1" applyBorder="1"/>
    <xf numFmtId="0" fontId="4" fillId="3" borderId="42" xfId="4" applyFill="1" applyBorder="1"/>
    <xf numFmtId="0" fontId="4" fillId="3" borderId="6" xfId="4" applyFill="1" applyBorder="1"/>
    <xf numFmtId="0" fontId="0" fillId="3" borderId="38" xfId="0" applyFill="1" applyBorder="1"/>
    <xf numFmtId="0" fontId="0" fillId="3" borderId="12" xfId="0" applyFill="1" applyBorder="1"/>
    <xf numFmtId="0" fontId="0" fillId="3" borderId="12" xfId="0" applyFill="1" applyBorder="1" applyAlignment="1">
      <alignment horizontal="center" vertical="center"/>
    </xf>
    <xf numFmtId="0" fontId="10" fillId="0" borderId="26" xfId="0" applyFont="1" applyBorder="1" applyAlignment="1">
      <alignment wrapText="1"/>
    </xf>
    <xf numFmtId="0" fontId="10" fillId="0" borderId="29" xfId="0" applyFont="1" applyBorder="1" applyAlignment="1">
      <alignment wrapText="1"/>
    </xf>
    <xf numFmtId="0" fontId="0" fillId="0" borderId="54" xfId="0" applyBorder="1"/>
    <xf numFmtId="0" fontId="4" fillId="3" borderId="6" xfId="4" applyFont="1" applyFill="1" applyBorder="1"/>
    <xf numFmtId="0" fontId="8" fillId="0" borderId="55" xfId="5" applyFont="1" applyBorder="1" applyAlignment="1">
      <alignment horizontal="left"/>
    </xf>
    <xf numFmtId="0" fontId="13" fillId="0" borderId="14" xfId="2" applyFont="1" applyBorder="1" applyAlignment="1">
      <alignment wrapText="1"/>
    </xf>
    <xf numFmtId="0" fontId="0" fillId="0" borderId="0" xfId="0" applyAlignment="1"/>
    <xf numFmtId="0" fontId="0" fillId="0" borderId="14" xfId="0" applyBorder="1" applyAlignment="1"/>
    <xf numFmtId="0" fontId="4" fillId="0" borderId="0" xfId="5" applyFont="1">
      <alignment vertical="center"/>
    </xf>
    <xf numFmtId="0" fontId="0" fillId="0" borderId="55" xfId="0" applyBorder="1" applyAlignment="1"/>
    <xf numFmtId="176" fontId="10" fillId="0" borderId="25" xfId="0" applyNumberFormat="1" applyFont="1" applyBorder="1" applyAlignment="1">
      <alignment horizontal="right"/>
    </xf>
    <xf numFmtId="176" fontId="10" fillId="0" borderId="18" xfId="0" applyNumberFormat="1" applyFont="1" applyBorder="1" applyAlignment="1">
      <alignment horizontal="right"/>
    </xf>
    <xf numFmtId="176" fontId="10" fillId="0" borderId="28" xfId="0" applyNumberFormat="1" applyFont="1" applyBorder="1" applyAlignment="1">
      <alignment horizontal="right"/>
    </xf>
    <xf numFmtId="0" fontId="0" fillId="0" borderId="56" xfId="0" applyBorder="1" applyAlignment="1"/>
    <xf numFmtId="0" fontId="0" fillId="0" borderId="57" xfId="0" applyBorder="1" applyAlignment="1"/>
    <xf numFmtId="0" fontId="10" fillId="0" borderId="58" xfId="0" applyFont="1" applyBorder="1" applyAlignment="1"/>
    <xf numFmtId="0" fontId="10" fillId="0" borderId="14" xfId="0" applyFont="1" applyBorder="1" applyAlignment="1"/>
    <xf numFmtId="176" fontId="10" fillId="0" borderId="22" xfId="0" applyNumberFormat="1" applyFont="1" applyBorder="1" applyAlignment="1">
      <alignment horizontal="right"/>
    </xf>
    <xf numFmtId="0" fontId="17" fillId="0" borderId="23" xfId="0" applyFont="1" applyBorder="1" applyAlignment="1">
      <alignment wrapText="1"/>
    </xf>
    <xf numFmtId="0" fontId="17" fillId="0" borderId="31" xfId="0" applyFont="1" applyBorder="1" applyAlignment="1"/>
    <xf numFmtId="0" fontId="17" fillId="0" borderId="32" xfId="0" applyFont="1" applyBorder="1" applyAlignment="1"/>
    <xf numFmtId="0" fontId="17" fillId="0" borderId="18" xfId="0" applyFont="1" applyBorder="1" applyAlignment="1">
      <alignment horizontal="center" wrapText="1"/>
    </xf>
    <xf numFmtId="0" fontId="6" fillId="0" borderId="0" xfId="0" applyFont="1" applyAlignment="1">
      <alignment horizontal="center"/>
    </xf>
    <xf numFmtId="179" fontId="17" fillId="0" borderId="59" xfId="1" applyNumberFormat="1" applyFont="1" applyBorder="1" applyAlignment="1">
      <alignment horizontal="left"/>
    </xf>
    <xf numFmtId="179" fontId="17" fillId="0" borderId="60" xfId="1" applyNumberFormat="1" applyFont="1" applyBorder="1" applyAlignment="1">
      <alignment horizontal="left"/>
    </xf>
    <xf numFmtId="179" fontId="17" fillId="0" borderId="61" xfId="1" applyNumberFormat="1" applyFont="1" applyBorder="1" applyAlignment="1">
      <alignment horizontal="left"/>
    </xf>
    <xf numFmtId="38" fontId="10" fillId="0" borderId="31" xfId="1" applyFont="1" applyBorder="1" applyAlignment="1"/>
    <xf numFmtId="38" fontId="10" fillId="0" borderId="32" xfId="1" applyFont="1" applyBorder="1" applyAlignment="1"/>
    <xf numFmtId="38" fontId="10" fillId="0" borderId="62" xfId="1" applyFont="1" applyBorder="1" applyAlignment="1"/>
    <xf numFmtId="38" fontId="10" fillId="0" borderId="63" xfId="1" applyFont="1" applyBorder="1" applyAlignment="1"/>
    <xf numFmtId="38" fontId="10" fillId="0" borderId="64" xfId="1" applyFont="1" applyBorder="1" applyAlignment="1"/>
    <xf numFmtId="0" fontId="17" fillId="0" borderId="36" xfId="0" applyFont="1" applyBorder="1" applyAlignment="1">
      <alignment horizontal="center"/>
    </xf>
    <xf numFmtId="0" fontId="17" fillId="0" borderId="26" xfId="0" applyFont="1" applyBorder="1" applyAlignment="1">
      <alignment wrapText="1"/>
    </xf>
    <xf numFmtId="0" fontId="7" fillId="0" borderId="26" xfId="0" applyFont="1" applyBorder="1" applyAlignment="1">
      <alignment wrapText="1"/>
    </xf>
    <xf numFmtId="0" fontId="0" fillId="0" borderId="65" xfId="0" applyBorder="1" applyAlignment="1">
      <alignment horizontal="left" vertical="center"/>
    </xf>
    <xf numFmtId="0" fontId="0" fillId="0" borderId="67" xfId="0" applyBorder="1" applyAlignment="1">
      <alignment horizontal="left" vertical="center"/>
    </xf>
    <xf numFmtId="0" fontId="0" fillId="0" borderId="1" xfId="3" applyFont="1" applyBorder="1" applyAlignment="1">
      <alignment horizontal="center" vertical="center"/>
    </xf>
    <xf numFmtId="0" fontId="0" fillId="0" borderId="2" xfId="3" applyFont="1" applyBorder="1" applyAlignment="1">
      <alignment horizontal="center" vertical="center"/>
    </xf>
    <xf numFmtId="0" fontId="4" fillId="0" borderId="39" xfId="3" applyBorder="1" applyAlignment="1">
      <alignment horizontal="center" vertical="center"/>
    </xf>
    <xf numFmtId="0" fontId="4" fillId="0" borderId="40" xfId="3" applyBorder="1" applyAlignment="1">
      <alignment horizontal="center" vertical="center"/>
    </xf>
    <xf numFmtId="40" fontId="10" fillId="0" borderId="31" xfId="1" applyNumberFormat="1" applyFont="1" applyBorder="1" applyAlignment="1"/>
    <xf numFmtId="0" fontId="1" fillId="0" borderId="11" xfId="3" applyFont="1" applyBorder="1" applyAlignment="1">
      <alignment horizontal="center" vertical="center"/>
    </xf>
    <xf numFmtId="38" fontId="10" fillId="0" borderId="117" xfId="1" applyFont="1" applyBorder="1" applyAlignment="1"/>
    <xf numFmtId="38" fontId="10" fillId="0" borderId="118" xfId="1" applyFont="1" applyBorder="1" applyAlignment="1"/>
    <xf numFmtId="38" fontId="10" fillId="0" borderId="119" xfId="1" applyFont="1" applyBorder="1" applyAlignment="1"/>
    <xf numFmtId="38" fontId="10" fillId="0" borderId="120" xfId="1" applyFont="1" applyBorder="1" applyAlignment="1"/>
    <xf numFmtId="0" fontId="10" fillId="0" borderId="121" xfId="0" applyFont="1" applyBorder="1" applyAlignment="1"/>
    <xf numFmtId="0" fontId="10" fillId="0" borderId="56" xfId="0" applyFont="1" applyBorder="1" applyAlignment="1"/>
    <xf numFmtId="0" fontId="10" fillId="0" borderId="57" xfId="0" applyFont="1" applyBorder="1" applyAlignment="1"/>
    <xf numFmtId="179" fontId="17" fillId="0" borderId="122" xfId="1" applyNumberFormat="1" applyFont="1" applyBorder="1" applyAlignment="1">
      <alignment horizontal="left"/>
    </xf>
    <xf numFmtId="49" fontId="10" fillId="0" borderId="16" xfId="0" applyNumberFormat="1" applyFont="1" applyBorder="1" applyAlignment="1"/>
    <xf numFmtId="49" fontId="10" fillId="0" borderId="52" xfId="0" applyNumberFormat="1" applyFont="1" applyBorder="1" applyAlignment="1"/>
    <xf numFmtId="49" fontId="10" fillId="0" borderId="123" xfId="0" applyNumberFormat="1" applyFont="1" applyBorder="1" applyAlignment="1"/>
    <xf numFmtId="40" fontId="10" fillId="0" borderId="30" xfId="1" applyNumberFormat="1" applyFont="1" applyBorder="1" applyAlignment="1"/>
    <xf numFmtId="179" fontId="17" fillId="0" borderId="23" xfId="1" applyNumberFormat="1" applyFont="1" applyBorder="1" applyAlignment="1">
      <alignment horizontal="left"/>
    </xf>
    <xf numFmtId="0" fontId="0" fillId="0" borderId="16" xfId="0" applyBorder="1" applyAlignment="1">
      <alignment horizontal="left"/>
    </xf>
    <xf numFmtId="0" fontId="0" fillId="0" borderId="53" xfId="0" applyBorder="1" applyAlignment="1">
      <alignment horizontal="left"/>
    </xf>
    <xf numFmtId="0" fontId="10" fillId="0" borderId="36" xfId="0" applyFont="1" applyBorder="1" applyAlignment="1">
      <alignment horizontal="center"/>
    </xf>
    <xf numFmtId="0" fontId="10" fillId="0" borderId="17" xfId="0" applyFont="1" applyBorder="1" applyAlignment="1">
      <alignment horizontal="center"/>
    </xf>
    <xf numFmtId="0" fontId="0" fillId="0" borderId="53" xfId="0" applyBorder="1" applyAlignment="1"/>
    <xf numFmtId="0" fontId="10" fillId="0" borderId="25" xfId="0" applyNumberFormat="1" applyFont="1" applyBorder="1" applyAlignment="1"/>
    <xf numFmtId="49" fontId="10" fillId="0" borderId="25" xfId="0" applyNumberFormat="1" applyFont="1" applyBorder="1" applyAlignment="1"/>
    <xf numFmtId="0" fontId="10" fillId="0" borderId="31" xfId="0" applyFont="1" applyBorder="1" applyAlignment="1">
      <alignment horizontal="center"/>
    </xf>
    <xf numFmtId="49" fontId="10" fillId="0" borderId="124" xfId="0" applyNumberFormat="1" applyFont="1" applyBorder="1" applyAlignment="1" applyProtection="1">
      <alignment horizontal="left"/>
      <protection locked="0"/>
    </xf>
    <xf numFmtId="0" fontId="0" fillId="0" borderId="58" xfId="0" applyBorder="1" applyAlignment="1" applyProtection="1">
      <alignment horizontal="left"/>
      <protection locked="0"/>
    </xf>
    <xf numFmtId="0" fontId="0" fillId="0" borderId="57" xfId="0" applyBorder="1" applyAlignment="1" applyProtection="1">
      <alignment horizontal="left"/>
      <protection locked="0"/>
    </xf>
    <xf numFmtId="0" fontId="10" fillId="0" borderId="14" xfId="0" applyFont="1" applyBorder="1"/>
    <xf numFmtId="0" fontId="10" fillId="0" borderId="30" xfId="0" applyNumberFormat="1" applyFont="1" applyBorder="1" applyAlignment="1"/>
    <xf numFmtId="49" fontId="10" fillId="0" borderId="14" xfId="0" applyNumberFormat="1" applyFont="1" applyBorder="1"/>
    <xf numFmtId="40" fontId="10" fillId="0" borderId="62" xfId="1" applyNumberFormat="1" applyFont="1" applyBorder="1" applyAlignment="1"/>
    <xf numFmtId="0" fontId="10" fillId="0" borderId="24" xfId="0" applyFont="1" applyBorder="1"/>
    <xf numFmtId="40" fontId="10" fillId="0" borderId="63" xfId="1" applyNumberFormat="1" applyFont="1" applyBorder="1" applyAlignment="1"/>
    <xf numFmtId="179" fontId="17" fillId="0" borderId="26" xfId="1" applyNumberFormat="1" applyFont="1" applyBorder="1" applyAlignment="1">
      <alignment horizontal="left"/>
    </xf>
    <xf numFmtId="0" fontId="10" fillId="0" borderId="27" xfId="0" applyFont="1" applyBorder="1"/>
    <xf numFmtId="40" fontId="10" fillId="0" borderId="64" xfId="1" applyNumberFormat="1" applyFont="1" applyBorder="1" applyAlignment="1"/>
    <xf numFmtId="179" fontId="17" fillId="0" borderId="29" xfId="1" applyNumberFormat="1" applyFont="1" applyBorder="1" applyAlignment="1">
      <alignment horizontal="left"/>
    </xf>
    <xf numFmtId="0" fontId="10" fillId="0" borderId="30" xfId="0" applyFont="1" applyBorder="1"/>
    <xf numFmtId="0" fontId="10" fillId="0" borderId="21" xfId="0" applyFont="1" applyBorder="1"/>
    <xf numFmtId="180" fontId="10" fillId="0" borderId="30" xfId="1" applyNumberFormat="1" applyFont="1" applyBorder="1" applyAlignment="1"/>
    <xf numFmtId="0" fontId="7" fillId="0" borderId="23" xfId="0" applyFont="1" applyBorder="1" applyAlignment="1">
      <alignment wrapText="1"/>
    </xf>
    <xf numFmtId="0" fontId="10" fillId="0" borderId="31" xfId="0" applyFont="1" applyBorder="1"/>
    <xf numFmtId="0" fontId="10" fillId="0" borderId="26" xfId="0" applyFont="1" applyBorder="1"/>
    <xf numFmtId="0" fontId="17" fillId="0" borderId="31" xfId="0" applyFont="1" applyBorder="1"/>
    <xf numFmtId="0" fontId="17" fillId="0" borderId="32" xfId="0" applyFont="1" applyBorder="1"/>
    <xf numFmtId="0" fontId="10" fillId="0" borderId="29" xfId="0" applyFont="1" applyBorder="1"/>
    <xf numFmtId="176" fontId="10" fillId="0" borderId="26" xfId="0" applyNumberFormat="1" applyFont="1" applyBorder="1" applyAlignment="1">
      <alignment horizontal="right"/>
    </xf>
    <xf numFmtId="49" fontId="10" fillId="0" borderId="31" xfId="0" applyNumberFormat="1" applyFont="1" applyBorder="1" applyAlignment="1" applyProtection="1">
      <alignment horizontal="left"/>
      <protection locked="0"/>
    </xf>
    <xf numFmtId="0" fontId="0" fillId="0" borderId="24" xfId="0" applyBorder="1" applyAlignment="1" applyProtection="1">
      <alignment horizontal="left"/>
      <protection locked="0"/>
    </xf>
    <xf numFmtId="0" fontId="0" fillId="0" borderId="26" xfId="0" applyBorder="1" applyAlignment="1" applyProtection="1">
      <alignment horizontal="left"/>
      <protection locked="0"/>
    </xf>
    <xf numFmtId="179" fontId="17" fillId="0" borderId="56" xfId="1" applyNumberFormat="1" applyFont="1" applyBorder="1" applyAlignment="1">
      <alignment horizontal="left"/>
    </xf>
    <xf numFmtId="179" fontId="17" fillId="0" borderId="24" xfId="1" applyNumberFormat="1" applyFont="1" applyBorder="1" applyAlignment="1">
      <alignment horizontal="left"/>
    </xf>
    <xf numFmtId="179" fontId="17" fillId="0" borderId="27" xfId="1" applyNumberFormat="1" applyFont="1" applyBorder="1" applyAlignment="1">
      <alignment horizontal="left"/>
    </xf>
    <xf numFmtId="179" fontId="17" fillId="0" borderId="21" xfId="1" applyNumberFormat="1" applyFont="1" applyBorder="1" applyAlignment="1">
      <alignment horizontal="left"/>
    </xf>
    <xf numFmtId="179" fontId="17" fillId="0" borderId="62" xfId="1" applyNumberFormat="1" applyFont="1" applyBorder="1" applyAlignment="1">
      <alignment horizontal="left"/>
    </xf>
    <xf numFmtId="0" fontId="0" fillId="0" borderId="66" xfId="0" applyBorder="1" applyAlignment="1">
      <alignment horizontal="left" vertical="center"/>
    </xf>
    <xf numFmtId="0" fontId="0" fillId="0" borderId="21" xfId="0" applyBorder="1"/>
    <xf numFmtId="0" fontId="0" fillId="0" borderId="23" xfId="0" applyBorder="1"/>
    <xf numFmtId="0" fontId="10" fillId="0" borderId="32" xfId="0" applyFont="1" applyBorder="1"/>
    <xf numFmtId="0" fontId="0" fillId="0" borderId="53" xfId="0" applyBorder="1" applyAlignment="1"/>
    <xf numFmtId="49" fontId="10" fillId="0" borderId="123" xfId="0" applyNumberFormat="1" applyFont="1" applyBorder="1" applyAlignment="1">
      <alignment horizontal="center"/>
    </xf>
    <xf numFmtId="49" fontId="10" fillId="0" borderId="14" xfId="0" applyNumberFormat="1" applyFont="1" applyBorder="1" applyAlignment="1">
      <alignment horizontal="center"/>
    </xf>
    <xf numFmtId="177" fontId="10" fillId="0" borderId="124" xfId="0" applyNumberFormat="1" applyFont="1" applyBorder="1" applyAlignment="1">
      <alignment horizontal="right"/>
    </xf>
    <xf numFmtId="177" fontId="10" fillId="0" borderId="125" xfId="0" applyNumberFormat="1" applyFont="1" applyBorder="1" applyAlignment="1">
      <alignment horizontal="right"/>
    </xf>
    <xf numFmtId="0" fontId="4" fillId="0" borderId="90" xfId="3" applyBorder="1" applyAlignment="1">
      <alignment horizontal="center" vertical="center"/>
    </xf>
    <xf numFmtId="0" fontId="4" fillId="0" borderId="13" xfId="3" applyBorder="1" applyAlignment="1">
      <alignment horizontal="center" vertical="center"/>
    </xf>
    <xf numFmtId="0" fontId="4" fillId="0" borderId="91" xfId="3" applyBorder="1" applyAlignment="1">
      <alignment horizontal="center" vertical="center"/>
    </xf>
    <xf numFmtId="0" fontId="4" fillId="0" borderId="92" xfId="3" applyBorder="1" applyAlignment="1">
      <alignment horizontal="center" vertical="center"/>
    </xf>
    <xf numFmtId="0" fontId="4" fillId="0" borderId="2" xfId="3" applyBorder="1" applyAlignment="1">
      <alignment horizontal="center" vertical="center"/>
    </xf>
    <xf numFmtId="0" fontId="4" fillId="0" borderId="79" xfId="3" applyBorder="1" applyAlignment="1">
      <alignment horizontal="center" vertical="center"/>
    </xf>
    <xf numFmtId="0" fontId="7" fillId="0" borderId="93" xfId="3" applyFont="1" applyBorder="1" applyAlignment="1">
      <alignment horizontal="left" vertical="center"/>
    </xf>
    <xf numFmtId="0" fontId="7" fillId="0" borderId="94" xfId="3" applyFont="1" applyBorder="1" applyAlignment="1">
      <alignment horizontal="left" vertical="center"/>
    </xf>
    <xf numFmtId="0" fontId="7" fillId="0" borderId="95" xfId="3" applyFont="1" applyBorder="1" applyAlignment="1">
      <alignment horizontal="left" vertical="center"/>
    </xf>
    <xf numFmtId="0" fontId="4" fillId="0" borderId="96" xfId="3" applyBorder="1" applyAlignment="1">
      <alignment horizontal="center" vertical="center"/>
    </xf>
    <xf numFmtId="0" fontId="4" fillId="0" borderId="97" xfId="3" applyBorder="1" applyAlignment="1">
      <alignment horizontal="center" vertical="center"/>
    </xf>
    <xf numFmtId="0" fontId="4" fillId="0" borderId="68" xfId="3" applyFont="1" applyBorder="1" applyAlignment="1">
      <alignment horizontal="center" vertical="center"/>
    </xf>
    <xf numFmtId="0" fontId="4" fillId="0" borderId="38" xfId="3" applyFont="1" applyBorder="1" applyAlignment="1">
      <alignment horizontal="center" vertical="center"/>
    </xf>
    <xf numFmtId="0" fontId="4" fillId="0" borderId="12" xfId="3" applyFont="1" applyBorder="1" applyAlignment="1">
      <alignment horizontal="center" vertical="center"/>
    </xf>
    <xf numFmtId="0" fontId="4" fillId="0" borderId="68" xfId="3" applyBorder="1" applyAlignment="1">
      <alignment horizontal="center" vertical="center"/>
    </xf>
    <xf numFmtId="0" fontId="4" fillId="0" borderId="38" xfId="3" applyBorder="1" applyAlignment="1">
      <alignment horizontal="center" vertical="center"/>
    </xf>
    <xf numFmtId="0" fontId="4" fillId="0" borderId="12" xfId="3" applyBorder="1" applyAlignment="1">
      <alignment horizontal="center" vertical="center"/>
    </xf>
    <xf numFmtId="176" fontId="4" fillId="0" borderId="42" xfId="3" applyNumberFormat="1" applyBorder="1" applyAlignment="1">
      <alignment horizontal="right" vertical="center"/>
    </xf>
    <xf numFmtId="176" fontId="4" fillId="0" borderId="38" xfId="3" applyNumberFormat="1" applyBorder="1" applyAlignment="1">
      <alignment horizontal="right" vertical="center"/>
    </xf>
    <xf numFmtId="0" fontId="4" fillId="0" borderId="1" xfId="3" applyBorder="1" applyAlignment="1">
      <alignment horizontal="center" vertical="center"/>
    </xf>
    <xf numFmtId="0" fontId="4" fillId="0" borderId="98" xfId="3" applyBorder="1" applyAlignment="1">
      <alignment horizontal="center" vertical="center"/>
    </xf>
    <xf numFmtId="0" fontId="4" fillId="0" borderId="42" xfId="3" applyBorder="1" applyAlignment="1">
      <alignment horizontal="center" vertical="center"/>
    </xf>
    <xf numFmtId="0" fontId="4" fillId="0" borderId="69" xfId="3" applyBorder="1" applyAlignment="1">
      <alignment horizontal="center" vertical="center"/>
    </xf>
    <xf numFmtId="0" fontId="4" fillId="0" borderId="99" xfId="3" applyBorder="1" applyAlignment="1">
      <alignment horizontal="center" vertical="center"/>
    </xf>
    <xf numFmtId="0" fontId="4" fillId="0" borderId="70" xfId="3" applyBorder="1" applyAlignment="1">
      <alignment horizontal="center" vertical="center"/>
    </xf>
    <xf numFmtId="0" fontId="5" fillId="0" borderId="52" xfId="3" applyFont="1" applyBorder="1" applyAlignment="1">
      <alignment horizontal="center" vertical="center"/>
    </xf>
    <xf numFmtId="0" fontId="5" fillId="0" borderId="53" xfId="3" applyFont="1" applyBorder="1" applyAlignment="1">
      <alignment horizontal="center" vertical="center"/>
    </xf>
    <xf numFmtId="0" fontId="5" fillId="0" borderId="86" xfId="3" applyFont="1" applyBorder="1" applyAlignment="1">
      <alignment horizontal="center" vertical="center"/>
    </xf>
    <xf numFmtId="0" fontId="5" fillId="0" borderId="14" xfId="3" applyFont="1" applyBorder="1" applyAlignment="1">
      <alignment horizontal="center" vertical="center"/>
    </xf>
    <xf numFmtId="0" fontId="5" fillId="0" borderId="0" xfId="3" applyFont="1" applyBorder="1" applyAlignment="1">
      <alignment horizontal="center" vertical="center"/>
    </xf>
    <xf numFmtId="0" fontId="5" fillId="0" borderId="75" xfId="3" applyFont="1" applyBorder="1" applyAlignment="1">
      <alignment horizontal="center" vertical="center"/>
    </xf>
    <xf numFmtId="0" fontId="5" fillId="0" borderId="87" xfId="3" applyFont="1" applyBorder="1" applyAlignment="1">
      <alignment horizontal="center" vertical="center"/>
    </xf>
    <xf numFmtId="0" fontId="5" fillId="0" borderId="11" xfId="3" applyFont="1" applyBorder="1" applyAlignment="1">
      <alignment horizontal="center" vertical="center"/>
    </xf>
    <xf numFmtId="0" fontId="5" fillId="0" borderId="40" xfId="3" applyFont="1" applyBorder="1" applyAlignment="1">
      <alignment horizontal="center" vertical="center"/>
    </xf>
    <xf numFmtId="0" fontId="0" fillId="0" borderId="80" xfId="0" applyBorder="1" applyAlignment="1">
      <alignment horizontal="left" vertical="center"/>
    </xf>
    <xf numFmtId="0" fontId="0" fillId="0" borderId="81" xfId="0" applyBorder="1" applyAlignment="1">
      <alignment horizontal="left" vertical="center"/>
    </xf>
    <xf numFmtId="0" fontId="0" fillId="0" borderId="88" xfId="0" applyBorder="1" applyAlignment="1">
      <alignment horizontal="left" vertical="center"/>
    </xf>
    <xf numFmtId="0" fontId="0" fillId="0" borderId="66" xfId="0" applyBorder="1" applyAlignment="1">
      <alignment horizontal="left" vertical="center"/>
    </xf>
    <xf numFmtId="0" fontId="0" fillId="0" borderId="65" xfId="0" applyBorder="1" applyAlignment="1">
      <alignment horizontal="left" vertical="center"/>
    </xf>
    <xf numFmtId="0" fontId="0" fillId="0" borderId="67" xfId="0" applyBorder="1" applyAlignment="1">
      <alignment horizontal="left" vertical="center"/>
    </xf>
    <xf numFmtId="0" fontId="4" fillId="0" borderId="89" xfId="3" applyBorder="1" applyAlignment="1">
      <alignment horizontal="center" vertical="center"/>
    </xf>
    <xf numFmtId="0" fontId="4" fillId="0" borderId="39" xfId="3" applyBorder="1" applyAlignment="1">
      <alignment horizontal="center" vertical="center"/>
    </xf>
    <xf numFmtId="0" fontId="4" fillId="0" borderId="87" xfId="3" applyBorder="1" applyAlignment="1">
      <alignment horizontal="center" vertical="center"/>
    </xf>
    <xf numFmtId="0" fontId="4" fillId="0" borderId="40" xfId="3" applyBorder="1" applyAlignment="1">
      <alignment horizontal="center" vertical="center"/>
    </xf>
    <xf numFmtId="0" fontId="0" fillId="0" borderId="46" xfId="3" applyFont="1" applyBorder="1" applyAlignment="1">
      <alignment horizontal="center" vertical="center" wrapText="1"/>
    </xf>
    <xf numFmtId="0" fontId="4" fillId="0" borderId="43" xfId="3" applyBorder="1" applyAlignment="1">
      <alignment horizontal="center" vertical="center" wrapText="1"/>
    </xf>
    <xf numFmtId="0" fontId="4" fillId="0" borderId="7" xfId="3" applyBorder="1" applyAlignment="1">
      <alignment horizontal="center" vertical="center" wrapText="1"/>
    </xf>
    <xf numFmtId="0" fontId="4" fillId="0" borderId="11" xfId="3" applyBorder="1" applyAlignment="1">
      <alignment horizontal="center" vertical="center" wrapText="1"/>
    </xf>
    <xf numFmtId="0" fontId="4" fillId="0" borderId="46" xfId="3" applyFont="1" applyBorder="1" applyAlignment="1">
      <alignment horizontal="distributed" vertical="center" wrapText="1"/>
    </xf>
    <xf numFmtId="0" fontId="4" fillId="0" borderId="39" xfId="3" applyBorder="1" applyAlignment="1">
      <alignment horizontal="distributed" vertical="center"/>
    </xf>
    <xf numFmtId="0" fontId="0" fillId="0" borderId="7" xfId="0" applyBorder="1" applyAlignment="1">
      <alignment horizontal="distributed" vertical="center"/>
    </xf>
    <xf numFmtId="0" fontId="0" fillId="0" borderId="40" xfId="0" applyBorder="1" applyAlignment="1">
      <alignment horizontal="distributed" vertical="center"/>
    </xf>
    <xf numFmtId="0" fontId="6" fillId="0" borderId="39" xfId="3" applyFont="1" applyBorder="1" applyAlignment="1">
      <alignment horizontal="center" vertical="center"/>
    </xf>
    <xf numFmtId="0" fontId="6" fillId="0" borderId="40" xfId="3" applyFont="1" applyBorder="1" applyAlignment="1">
      <alignment horizontal="center" vertical="center"/>
    </xf>
    <xf numFmtId="0" fontId="0" fillId="0" borderId="46" xfId="3" applyFont="1" applyFill="1" applyBorder="1" applyAlignment="1">
      <alignment horizontal="center" vertical="center"/>
    </xf>
    <xf numFmtId="0" fontId="4" fillId="0" borderId="43" xfId="3" applyFill="1" applyBorder="1" applyAlignment="1">
      <alignment horizontal="center" vertical="center"/>
    </xf>
    <xf numFmtId="0" fontId="4" fillId="0" borderId="39" xfId="3" applyFill="1" applyBorder="1" applyAlignment="1">
      <alignment horizontal="center" vertical="center"/>
    </xf>
    <xf numFmtId="0" fontId="4" fillId="0" borderId="7" xfId="3" applyFill="1" applyBorder="1" applyAlignment="1">
      <alignment horizontal="center" vertical="center"/>
    </xf>
    <xf numFmtId="0" fontId="4" fillId="0" borderId="11" xfId="3" applyFill="1" applyBorder="1" applyAlignment="1">
      <alignment horizontal="center" vertical="center"/>
    </xf>
    <xf numFmtId="0" fontId="4" fillId="0" borderId="40" xfId="3" applyFill="1" applyBorder="1" applyAlignment="1">
      <alignment horizontal="center" vertical="center"/>
    </xf>
    <xf numFmtId="0" fontId="1" fillId="0" borderId="46" xfId="3" applyFont="1" applyBorder="1" applyAlignment="1">
      <alignment horizontal="center" vertical="center"/>
    </xf>
    <xf numFmtId="0" fontId="0" fillId="0" borderId="43" xfId="0" applyBorder="1" applyAlignment="1">
      <alignment horizontal="center" vertical="center"/>
    </xf>
    <xf numFmtId="0" fontId="7" fillId="0" borderId="80" xfId="3" applyFont="1" applyBorder="1" applyAlignment="1">
      <alignment vertical="center"/>
    </xf>
    <xf numFmtId="0" fontId="7" fillId="0" borderId="81" xfId="0" applyFont="1" applyBorder="1" applyAlignment="1">
      <alignment vertical="center"/>
    </xf>
    <xf numFmtId="0" fontId="7" fillId="0" borderId="82" xfId="0" applyFont="1" applyBorder="1" applyAlignment="1">
      <alignment vertical="center"/>
    </xf>
    <xf numFmtId="0" fontId="4" fillId="0" borderId="46" xfId="3" applyFont="1" applyBorder="1" applyAlignment="1">
      <alignment horizontal="center" vertical="center" wrapText="1"/>
    </xf>
    <xf numFmtId="0" fontId="0" fillId="0" borderId="7" xfId="0" applyBorder="1" applyAlignment="1">
      <alignment horizontal="center" vertical="center"/>
    </xf>
    <xf numFmtId="0" fontId="0" fillId="0" borderId="40" xfId="0" applyBorder="1" applyAlignment="1">
      <alignment horizontal="center" vertical="center"/>
    </xf>
    <xf numFmtId="0" fontId="7" fillId="0" borderId="100" xfId="3" applyFont="1" applyBorder="1" applyAlignment="1">
      <alignment vertical="center"/>
    </xf>
    <xf numFmtId="0" fontId="7" fillId="0" borderId="101" xfId="0" applyFont="1" applyBorder="1" applyAlignment="1">
      <alignment vertical="center"/>
    </xf>
    <xf numFmtId="0" fontId="7" fillId="0" borderId="102" xfId="0" applyFont="1" applyBorder="1" applyAlignment="1">
      <alignment vertical="center"/>
    </xf>
    <xf numFmtId="0" fontId="7" fillId="0" borderId="66" xfId="3" applyFont="1" applyBorder="1" applyAlignment="1">
      <alignment vertical="center"/>
    </xf>
    <xf numFmtId="0" fontId="7" fillId="0" borderId="65" xfId="0" applyFont="1" applyBorder="1" applyAlignment="1">
      <alignment vertical="center"/>
    </xf>
    <xf numFmtId="0" fontId="7" fillId="0" borderId="78" xfId="0" applyFont="1" applyBorder="1" applyAlignment="1">
      <alignment vertical="center"/>
    </xf>
    <xf numFmtId="0" fontId="4" fillId="0" borderId="46" xfId="3" applyFont="1" applyBorder="1" applyAlignment="1">
      <alignment horizontal="center" vertical="center" textRotation="255" wrapText="1"/>
    </xf>
    <xf numFmtId="0" fontId="0" fillId="0" borderId="39" xfId="0" applyBorder="1" applyAlignment="1">
      <alignment horizontal="center" vertical="center"/>
    </xf>
    <xf numFmtId="0" fontId="0" fillId="0" borderId="74" xfId="0" applyBorder="1" applyAlignment="1">
      <alignment horizontal="center" vertical="center"/>
    </xf>
    <xf numFmtId="0" fontId="0" fillId="0" borderId="75" xfId="0" applyBorder="1" applyAlignment="1">
      <alignment horizontal="center" vertical="center"/>
    </xf>
    <xf numFmtId="0" fontId="0" fillId="0" borderId="74" xfId="0" applyBorder="1" applyAlignment="1"/>
    <xf numFmtId="0" fontId="0" fillId="0" borderId="75" xfId="0" applyBorder="1" applyAlignment="1"/>
    <xf numFmtId="0" fontId="0" fillId="0" borderId="7" xfId="0" applyBorder="1" applyAlignment="1"/>
    <xf numFmtId="0" fontId="0" fillId="0" borderId="40" xfId="0" applyBorder="1" applyAlignment="1"/>
    <xf numFmtId="0" fontId="18" fillId="0" borderId="46" xfId="3" applyFont="1" applyBorder="1" applyAlignment="1">
      <alignment horizontal="center" vertical="center"/>
    </xf>
    <xf numFmtId="0" fontId="18" fillId="0" borderId="43" xfId="0" applyFont="1" applyBorder="1" applyAlignment="1">
      <alignment horizontal="center" vertical="center"/>
    </xf>
    <xf numFmtId="0" fontId="18" fillId="0" borderId="39" xfId="0" applyFont="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horizontal="center" vertical="center"/>
    </xf>
    <xf numFmtId="0" fontId="18" fillId="0" borderId="40" xfId="0" applyFont="1" applyBorder="1" applyAlignment="1">
      <alignment horizontal="center" vertical="center"/>
    </xf>
    <xf numFmtId="0" fontId="0" fillId="0" borderId="46" xfId="0" applyBorder="1" applyAlignment="1">
      <alignment horizontal="center" vertical="center"/>
    </xf>
    <xf numFmtId="0" fontId="0" fillId="0" borderId="85"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4" fillId="0" borderId="46" xfId="3" applyBorder="1" applyAlignment="1">
      <alignment horizontal="center" vertical="center"/>
    </xf>
    <xf numFmtId="0" fontId="4" fillId="0" borderId="7" xfId="3" applyBorder="1" applyAlignment="1">
      <alignment horizontal="center" vertical="center"/>
    </xf>
    <xf numFmtId="0" fontId="4" fillId="0" borderId="46" xfId="3" applyBorder="1" applyAlignment="1">
      <alignment horizontal="center" vertical="center" wrapText="1"/>
    </xf>
    <xf numFmtId="0" fontId="4" fillId="0" borderId="39" xfId="3" applyBorder="1" applyAlignment="1">
      <alignment horizontal="center" vertical="center" wrapText="1"/>
    </xf>
    <xf numFmtId="0" fontId="4" fillId="0" borderId="40" xfId="3" applyBorder="1" applyAlignment="1">
      <alignment horizontal="center" vertical="center" wrapText="1"/>
    </xf>
    <xf numFmtId="0" fontId="0" fillId="0" borderId="39" xfId="0" applyBorder="1" applyAlignment="1">
      <alignment horizontal="distributed" vertical="center"/>
    </xf>
    <xf numFmtId="0" fontId="1" fillId="0" borderId="5" xfId="3" applyFont="1" applyBorder="1" applyAlignment="1">
      <alignment horizontal="center" vertical="center" wrapText="1"/>
    </xf>
    <xf numFmtId="0" fontId="0" fillId="0" borderId="6" xfId="0" applyBorder="1" applyAlignment="1">
      <alignment horizontal="center" vertical="center"/>
    </xf>
    <xf numFmtId="0" fontId="4" fillId="0" borderId="5" xfId="3" applyBorder="1" applyAlignment="1">
      <alignment horizontal="center" vertical="center"/>
    </xf>
    <xf numFmtId="0" fontId="4" fillId="0" borderId="6" xfId="3" applyBorder="1" applyAlignment="1">
      <alignment horizontal="center" vertical="center"/>
    </xf>
    <xf numFmtId="49" fontId="0" fillId="0" borderId="46" xfId="3" applyNumberFormat="1" applyFont="1" applyBorder="1" applyAlignment="1">
      <alignment horizontal="center" vertical="center"/>
    </xf>
    <xf numFmtId="49" fontId="1" fillId="0" borderId="43" xfId="0" applyNumberFormat="1" applyFont="1" applyBorder="1" applyAlignment="1">
      <alignment horizontal="center" vertical="center"/>
    </xf>
    <xf numFmtId="49" fontId="1" fillId="0" borderId="39"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1" fillId="0" borderId="11" xfId="0" applyNumberFormat="1" applyFont="1" applyBorder="1" applyAlignment="1">
      <alignment horizontal="center" vertical="center"/>
    </xf>
    <xf numFmtId="49" fontId="1" fillId="0" borderId="40" xfId="0" applyNumberFormat="1" applyFont="1" applyBorder="1" applyAlignment="1">
      <alignment horizontal="center" vertical="center"/>
    </xf>
    <xf numFmtId="0" fontId="4" fillId="0" borderId="43" xfId="3" applyBorder="1" applyAlignment="1">
      <alignment horizontal="center" vertical="center"/>
    </xf>
    <xf numFmtId="0" fontId="4" fillId="0" borderId="11" xfId="3" applyBorder="1" applyAlignment="1">
      <alignment horizontal="center" vertical="center"/>
    </xf>
    <xf numFmtId="0" fontId="4" fillId="0" borderId="2" xfId="3" applyFont="1" applyBorder="1" applyAlignment="1">
      <alignment horizontal="center" vertical="center"/>
    </xf>
    <xf numFmtId="0" fontId="0" fillId="0" borderId="2" xfId="0" applyBorder="1" applyAlignment="1">
      <alignment horizontal="center" vertical="center"/>
    </xf>
    <xf numFmtId="0" fontId="0" fillId="0" borderId="79" xfId="0" applyBorder="1" applyAlignment="1">
      <alignment horizontal="center" vertical="center"/>
    </xf>
    <xf numFmtId="0" fontId="4" fillId="0" borderId="83" xfId="3" applyBorder="1" applyAlignment="1">
      <alignment horizontal="center" vertical="center"/>
    </xf>
    <xf numFmtId="0" fontId="4" fillId="0" borderId="84" xfId="3" applyBorder="1" applyAlignment="1">
      <alignment horizontal="center" vertical="center"/>
    </xf>
    <xf numFmtId="0" fontId="4" fillId="0" borderId="85" xfId="3" applyBorder="1" applyAlignment="1">
      <alignment horizontal="center" vertical="center"/>
    </xf>
    <xf numFmtId="0" fontId="4" fillId="0" borderId="8" xfId="3" applyBorder="1" applyAlignment="1">
      <alignment horizontal="center" vertical="center"/>
    </xf>
    <xf numFmtId="0" fontId="4" fillId="0" borderId="46" xfId="3" applyBorder="1" applyAlignment="1">
      <alignment horizontal="right" vertical="center"/>
    </xf>
    <xf numFmtId="0" fontId="4" fillId="0" borderId="85" xfId="3" applyBorder="1" applyAlignment="1">
      <alignment horizontal="right" vertical="center"/>
    </xf>
    <xf numFmtId="0" fontId="0" fillId="0" borderId="46" xfId="3" applyFont="1" applyBorder="1" applyAlignment="1">
      <alignment horizontal="center" vertical="center"/>
    </xf>
    <xf numFmtId="0" fontId="0" fillId="0" borderId="43" xfId="0" applyBorder="1" applyAlignment="1"/>
    <xf numFmtId="0" fontId="0" fillId="0" borderId="39" xfId="0" applyBorder="1" applyAlignment="1"/>
    <xf numFmtId="0" fontId="0" fillId="0" borderId="11" xfId="0" applyBorder="1" applyAlignment="1"/>
    <xf numFmtId="0" fontId="0" fillId="0" borderId="11" xfId="3" applyFont="1" applyBorder="1" applyAlignment="1">
      <alignment horizontal="center" vertical="center"/>
    </xf>
    <xf numFmtId="0" fontId="0" fillId="0" borderId="6" xfId="0" applyBorder="1" applyAlignment="1">
      <alignment horizontal="center" vertical="center" wrapText="1"/>
    </xf>
    <xf numFmtId="0" fontId="8" fillId="0" borderId="43" xfId="3" applyFont="1" applyBorder="1" applyAlignment="1">
      <alignment horizontal="center" vertical="center"/>
    </xf>
    <xf numFmtId="3" fontId="4" fillId="0" borderId="69" xfId="3" applyNumberFormat="1" applyBorder="1" applyAlignment="1">
      <alignment horizontal="right" vertical="center"/>
    </xf>
    <xf numFmtId="3" fontId="4" fillId="0" borderId="38" xfId="3" applyNumberFormat="1" applyBorder="1" applyAlignment="1">
      <alignment horizontal="right" vertical="center"/>
    </xf>
    <xf numFmtId="0" fontId="4" fillId="0" borderId="16" xfId="3" applyBorder="1" applyAlignment="1">
      <alignment vertical="center"/>
    </xf>
    <xf numFmtId="0" fontId="7" fillId="0" borderId="71" xfId="3" applyFont="1" applyBorder="1" applyAlignment="1">
      <alignment vertical="center"/>
    </xf>
    <xf numFmtId="0" fontId="7" fillId="0" borderId="72" xfId="0" applyFont="1" applyBorder="1" applyAlignment="1">
      <alignment vertical="center"/>
    </xf>
    <xf numFmtId="0" fontId="7" fillId="0" borderId="73" xfId="0" applyFont="1" applyBorder="1" applyAlignment="1">
      <alignment vertical="center"/>
    </xf>
    <xf numFmtId="0" fontId="4" fillId="0" borderId="46" xfId="3" applyFont="1" applyBorder="1" applyAlignment="1">
      <alignment horizontal="distributed" vertical="distributed" textRotation="255"/>
    </xf>
    <xf numFmtId="0" fontId="0" fillId="0" borderId="39" xfId="0" applyBorder="1" applyAlignment="1">
      <alignment horizontal="distributed" vertical="distributed" textRotation="255"/>
    </xf>
    <xf numFmtId="0" fontId="0" fillId="0" borderId="74" xfId="0" applyBorder="1" applyAlignment="1">
      <alignment horizontal="distributed" vertical="distributed" textRotation="255"/>
    </xf>
    <xf numFmtId="0" fontId="0" fillId="0" borderId="75" xfId="0" applyBorder="1" applyAlignment="1">
      <alignment horizontal="distributed" vertical="distributed" textRotation="255"/>
    </xf>
    <xf numFmtId="0" fontId="0" fillId="0" borderId="76" xfId="0" applyBorder="1" applyAlignment="1">
      <alignment horizontal="distributed" vertical="distributed" textRotation="255"/>
    </xf>
    <xf numFmtId="0" fontId="0" fillId="0" borderId="77" xfId="0" applyBorder="1" applyAlignment="1">
      <alignment horizontal="distributed" vertical="distributed" textRotation="255"/>
    </xf>
    <xf numFmtId="0" fontId="0" fillId="0" borderId="66" xfId="3" applyFont="1" applyBorder="1" applyAlignment="1">
      <alignment horizontal="left" vertical="center"/>
    </xf>
    <xf numFmtId="0" fontId="4" fillId="0" borderId="65" xfId="3" applyBorder="1" applyAlignment="1">
      <alignment horizontal="left" vertical="center"/>
    </xf>
    <xf numFmtId="0" fontId="4" fillId="0" borderId="67" xfId="3" applyBorder="1" applyAlignment="1">
      <alignment horizontal="left" vertical="center"/>
    </xf>
    <xf numFmtId="0" fontId="10" fillId="0" borderId="16" xfId="0" applyFont="1" applyBorder="1" applyAlignment="1"/>
    <xf numFmtId="0" fontId="0" fillId="0" borderId="16" xfId="0" applyBorder="1" applyAlignment="1"/>
    <xf numFmtId="0" fontId="0" fillId="0" borderId="17" xfId="0" applyBorder="1" applyAlignment="1"/>
    <xf numFmtId="0" fontId="9" fillId="0" borderId="0" xfId="0" applyFont="1" applyBorder="1" applyAlignment="1">
      <alignment horizontal="center"/>
    </xf>
    <xf numFmtId="0" fontId="10" fillId="0" borderId="36" xfId="0" applyFont="1" applyBorder="1" applyAlignment="1">
      <alignment horizontal="center" vertical="center"/>
    </xf>
    <xf numFmtId="0" fontId="7" fillId="0" borderId="16" xfId="0" applyFont="1" applyBorder="1" applyAlignment="1">
      <alignment horizontal="center" vertical="center"/>
    </xf>
    <xf numFmtId="0" fontId="10" fillId="0" borderId="17" xfId="0" applyFont="1" applyBorder="1" applyAlignment="1">
      <alignment horizontal="center" vertical="center"/>
    </xf>
    <xf numFmtId="49" fontId="10" fillId="0" borderId="36" xfId="0" applyNumberFormat="1" applyFont="1" applyBorder="1" applyAlignment="1">
      <alignment horizontal="left"/>
    </xf>
    <xf numFmtId="0" fontId="0" fillId="0" borderId="16" xfId="0" applyBorder="1" applyAlignment="1">
      <alignment horizontal="left"/>
    </xf>
    <xf numFmtId="0" fontId="0" fillId="0" borderId="17" xfId="0" applyBorder="1" applyAlignment="1">
      <alignment horizontal="left"/>
    </xf>
    <xf numFmtId="0" fontId="9" fillId="0" borderId="103" xfId="0" applyFont="1" applyBorder="1" applyAlignment="1">
      <alignment horizontal="center"/>
    </xf>
    <xf numFmtId="0" fontId="0" fillId="0" borderId="103"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0" fillId="0" borderId="36" xfId="0" applyFont="1" applyBorder="1" applyAlignment="1">
      <alignment horizontal="center"/>
    </xf>
    <xf numFmtId="0" fontId="10" fillId="0" borderId="17" xfId="0" applyFont="1" applyBorder="1" applyAlignment="1">
      <alignment horizontal="center"/>
    </xf>
    <xf numFmtId="49" fontId="10" fillId="0" borderId="52" xfId="0" applyNumberFormat="1" applyFont="1" applyBorder="1" applyAlignment="1">
      <alignment horizontal="left"/>
    </xf>
    <xf numFmtId="0" fontId="0" fillId="0" borderId="53" xfId="0" applyBorder="1"/>
    <xf numFmtId="49" fontId="10" fillId="0" borderId="16" xfId="0" applyNumberFormat="1" applyFont="1" applyBorder="1" applyAlignment="1">
      <alignment horizontal="left"/>
    </xf>
    <xf numFmtId="0" fontId="7" fillId="0" borderId="16" xfId="0" applyFont="1" applyBorder="1" applyAlignment="1">
      <alignment horizontal="center"/>
    </xf>
    <xf numFmtId="0" fontId="0" fillId="0" borderId="104" xfId="0" applyBorder="1" applyAlignment="1">
      <alignment horizontal="center"/>
    </xf>
    <xf numFmtId="0" fontId="0" fillId="0" borderId="105" xfId="0" applyBorder="1" applyAlignment="1">
      <alignment horizontal="center"/>
    </xf>
    <xf numFmtId="0" fontId="0" fillId="0" borderId="53" xfId="0" applyBorder="1" applyAlignment="1">
      <alignment horizontal="left"/>
    </xf>
    <xf numFmtId="0" fontId="15" fillId="0" borderId="14" xfId="0" applyFont="1" applyBorder="1" applyAlignment="1">
      <alignment wrapText="1"/>
    </xf>
    <xf numFmtId="0" fontId="16" fillId="0" borderId="0" xfId="0" applyFont="1" applyAlignment="1">
      <alignment wrapText="1"/>
    </xf>
    <xf numFmtId="0" fontId="16" fillId="0" borderId="55" xfId="0" applyFont="1" applyBorder="1" applyAlignment="1">
      <alignment wrapText="1"/>
    </xf>
    <xf numFmtId="0" fontId="15" fillId="0" borderId="15" xfId="0" applyFont="1" applyBorder="1" applyAlignment="1">
      <alignment wrapText="1"/>
    </xf>
    <xf numFmtId="0" fontId="16" fillId="0" borderId="103" xfId="0" applyFont="1" applyBorder="1" applyAlignment="1">
      <alignment wrapText="1"/>
    </xf>
    <xf numFmtId="0" fontId="16" fillId="0" borderId="106" xfId="0" applyFont="1" applyBorder="1" applyAlignment="1">
      <alignment wrapText="1"/>
    </xf>
    <xf numFmtId="178" fontId="8" fillId="0" borderId="2" xfId="2" applyNumberFormat="1" applyFont="1" applyBorder="1" applyAlignment="1">
      <alignment horizontal="center" vertical="center"/>
    </xf>
    <xf numFmtId="0" fontId="8" fillId="0" borderId="79" xfId="5" applyFont="1" applyBorder="1" applyAlignment="1">
      <alignment horizontal="center" vertical="center"/>
    </xf>
    <xf numFmtId="178" fontId="8" fillId="0" borderId="2" xfId="5" applyNumberFormat="1" applyFont="1" applyBorder="1" applyAlignment="1">
      <alignment horizontal="center" vertical="center"/>
    </xf>
    <xf numFmtId="178" fontId="8" fillId="0" borderId="79" xfId="5" applyNumberFormat="1" applyFont="1" applyBorder="1" applyAlignment="1">
      <alignment horizontal="center" vertical="center"/>
    </xf>
    <xf numFmtId="178" fontId="8" fillId="0" borderId="79" xfId="2" applyNumberFormat="1" applyFont="1" applyBorder="1" applyAlignment="1">
      <alignment horizontal="center" vertical="center"/>
    </xf>
    <xf numFmtId="0" fontId="8" fillId="0" borderId="41" xfId="5" applyFont="1" applyBorder="1" applyAlignment="1">
      <alignment vertical="center" wrapText="1"/>
    </xf>
    <xf numFmtId="0" fontId="8" fillId="0" borderId="42" xfId="5" applyFont="1" applyBorder="1" applyAlignment="1">
      <alignment horizontal="center" vertical="center"/>
    </xf>
    <xf numFmtId="0" fontId="8" fillId="0" borderId="70" xfId="5" applyFont="1" applyBorder="1" applyAlignment="1">
      <alignment horizontal="center" vertical="center"/>
    </xf>
    <xf numFmtId="0" fontId="8" fillId="0" borderId="51" xfId="5" applyFont="1" applyBorder="1" applyAlignment="1">
      <alignment vertical="center"/>
    </xf>
    <xf numFmtId="0" fontId="8" fillId="0" borderId="41" xfId="5" applyFont="1" applyBorder="1" applyAlignment="1">
      <alignment vertical="center"/>
    </xf>
    <xf numFmtId="0" fontId="8" fillId="0" borderId="79" xfId="5" applyFont="1" applyBorder="1" applyAlignment="1">
      <alignment horizontal="center" vertical="center" wrapText="1"/>
    </xf>
    <xf numFmtId="0" fontId="8" fillId="0" borderId="3" xfId="5" applyFont="1" applyBorder="1" applyAlignment="1">
      <alignment horizontal="center" vertical="center"/>
    </xf>
    <xf numFmtId="0" fontId="8" fillId="0" borderId="4" xfId="5" applyFont="1" applyBorder="1" applyAlignment="1">
      <alignment horizontal="center" vertical="center"/>
    </xf>
    <xf numFmtId="0" fontId="8" fillId="0" borderId="89" xfId="5" applyFont="1" applyBorder="1" applyAlignment="1">
      <alignment vertical="top" wrapText="1"/>
    </xf>
    <xf numFmtId="0" fontId="8" fillId="0" borderId="43" xfId="5" applyFont="1" applyBorder="1" applyAlignment="1">
      <alignment vertical="top" wrapText="1"/>
    </xf>
    <xf numFmtId="0" fontId="8" fillId="0" borderId="85" xfId="5" applyFont="1" applyBorder="1" applyAlignment="1">
      <alignment vertical="top" wrapText="1"/>
    </xf>
    <xf numFmtId="0" fontId="8" fillId="0" borderId="14" xfId="5" applyFont="1" applyBorder="1" applyAlignment="1">
      <alignment vertical="top" wrapText="1"/>
    </xf>
    <xf numFmtId="0" fontId="8" fillId="0" borderId="0" xfId="5" applyFont="1" applyBorder="1" applyAlignment="1">
      <alignment vertical="top" wrapText="1"/>
    </xf>
    <xf numFmtId="0" fontId="8" fillId="0" borderId="55" xfId="5" applyFont="1" applyBorder="1" applyAlignment="1">
      <alignment vertical="top" wrapText="1"/>
    </xf>
    <xf numFmtId="0" fontId="8" fillId="0" borderId="15" xfId="5" applyFont="1" applyBorder="1" applyAlignment="1">
      <alignment vertical="top" wrapText="1"/>
    </xf>
    <xf numFmtId="0" fontId="8" fillId="0" borderId="103" xfId="5" applyFont="1" applyBorder="1" applyAlignment="1">
      <alignment vertical="top" wrapText="1"/>
    </xf>
    <xf numFmtId="0" fontId="8" fillId="0" borderId="106" xfId="5" applyFont="1" applyBorder="1" applyAlignment="1">
      <alignment vertical="top" wrapText="1"/>
    </xf>
    <xf numFmtId="0" fontId="8" fillId="0" borderId="51" xfId="5" applyFont="1" applyBorder="1" applyAlignment="1">
      <alignment vertical="center" wrapText="1"/>
    </xf>
    <xf numFmtId="0" fontId="8" fillId="0" borderId="111" xfId="5" applyFont="1" applyBorder="1" applyAlignment="1">
      <alignment vertical="center"/>
    </xf>
    <xf numFmtId="0" fontId="8" fillId="0" borderId="108" xfId="5" applyFont="1" applyBorder="1" applyAlignment="1">
      <alignment vertical="center"/>
    </xf>
    <xf numFmtId="0" fontId="8" fillId="0" borderId="108" xfId="5" applyFont="1" applyBorder="1" applyAlignment="1">
      <alignment vertical="center" wrapText="1"/>
    </xf>
    <xf numFmtId="0" fontId="8" fillId="0" borderId="96" xfId="5" applyFont="1" applyBorder="1" applyAlignment="1">
      <alignment horizontal="center" vertical="center"/>
    </xf>
    <xf numFmtId="0" fontId="8" fillId="0" borderId="99" xfId="5" applyFont="1" applyBorder="1" applyAlignment="1">
      <alignment horizontal="center" vertical="center"/>
    </xf>
    <xf numFmtId="0" fontId="4" fillId="0" borderId="108" xfId="5" applyBorder="1" applyAlignment="1">
      <alignment horizontal="center" vertical="center"/>
    </xf>
    <xf numFmtId="0" fontId="4" fillId="0" borderId="109" xfId="5" applyBorder="1" applyAlignment="1">
      <alignment horizontal="center" vertical="center"/>
    </xf>
    <xf numFmtId="0" fontId="8" fillId="2" borderId="51" xfId="2" applyFont="1" applyFill="1" applyBorder="1" applyAlignment="1">
      <alignment horizontal="center" vertical="center"/>
    </xf>
    <xf numFmtId="0" fontId="4" fillId="0" borderId="41" xfId="5" applyBorder="1" applyAlignment="1">
      <alignment horizontal="center" vertical="center"/>
    </xf>
    <xf numFmtId="0" fontId="8" fillId="0" borderId="41" xfId="5" applyFont="1" applyBorder="1" applyAlignment="1">
      <alignment horizontal="center" vertical="center"/>
    </xf>
    <xf numFmtId="0" fontId="8" fillId="0" borderId="107" xfId="5" applyFont="1" applyBorder="1" applyAlignment="1">
      <alignment horizontal="center" vertical="center"/>
    </xf>
    <xf numFmtId="0" fontId="8" fillId="0" borderId="9" xfId="5" applyFont="1" applyBorder="1" applyAlignment="1">
      <alignment vertical="center"/>
    </xf>
    <xf numFmtId="0" fontId="8" fillId="0" borderId="5" xfId="5" applyFont="1" applyBorder="1" applyAlignment="1">
      <alignment vertical="center"/>
    </xf>
    <xf numFmtId="0" fontId="4" fillId="0" borderId="5" xfId="5" applyBorder="1" applyAlignment="1">
      <alignment horizontal="center" vertical="center"/>
    </xf>
    <xf numFmtId="0" fontId="4" fillId="0" borderId="83" xfId="5" applyBorder="1" applyAlignment="1">
      <alignment horizontal="center" vertical="center"/>
    </xf>
    <xf numFmtId="0" fontId="8" fillId="0" borderId="91" xfId="5" applyFont="1" applyBorder="1" applyAlignment="1">
      <alignment horizontal="center" vertical="center"/>
    </xf>
    <xf numFmtId="0" fontId="8" fillId="0" borderId="108" xfId="5" applyFont="1" applyBorder="1" applyAlignment="1">
      <alignment horizontal="center" vertical="center"/>
    </xf>
    <xf numFmtId="0" fontId="8" fillId="0" borderId="109" xfId="5" applyFont="1" applyBorder="1" applyAlignment="1">
      <alignment vertical="center"/>
    </xf>
    <xf numFmtId="0" fontId="8" fillId="0" borderId="12" xfId="5" applyFont="1" applyBorder="1" applyAlignment="1">
      <alignment horizontal="center" vertical="center"/>
    </xf>
    <xf numFmtId="0" fontId="8" fillId="0" borderId="107" xfId="5" applyFont="1" applyBorder="1" applyAlignment="1">
      <alignment vertical="center"/>
    </xf>
    <xf numFmtId="0" fontId="8" fillId="0" borderId="53" xfId="5" applyFont="1" applyBorder="1" applyAlignment="1">
      <alignment vertical="center"/>
    </xf>
    <xf numFmtId="0" fontId="8" fillId="0" borderId="45" xfId="5" applyFont="1" applyBorder="1" applyAlignment="1">
      <alignment vertical="center"/>
    </xf>
    <xf numFmtId="0" fontId="8" fillId="0" borderId="51" xfId="5" applyFont="1" applyBorder="1" applyAlignment="1">
      <alignment horizontal="center" vertical="center"/>
    </xf>
    <xf numFmtId="0" fontId="8" fillId="0" borderId="68" xfId="2" applyFont="1" applyBorder="1" applyAlignment="1">
      <alignment horizontal="distributed" vertical="center"/>
    </xf>
    <xf numFmtId="0" fontId="8" fillId="0" borderId="38" xfId="5" applyFont="1" applyBorder="1" applyAlignment="1">
      <alignment horizontal="distributed" vertical="center"/>
    </xf>
    <xf numFmtId="0" fontId="8" fillId="0" borderId="38" xfId="2" applyFont="1" applyBorder="1" applyAlignment="1">
      <alignment horizontal="center" vertical="center"/>
    </xf>
    <xf numFmtId="0" fontId="8" fillId="0" borderId="38" xfId="5" applyFont="1" applyBorder="1" applyAlignment="1">
      <alignment vertical="center"/>
    </xf>
    <xf numFmtId="0" fontId="8" fillId="0" borderId="12" xfId="5" applyFont="1" applyBorder="1" applyAlignment="1">
      <alignment vertical="center"/>
    </xf>
    <xf numFmtId="0" fontId="8" fillId="0" borderId="46" xfId="2" applyFont="1" applyBorder="1" applyAlignment="1">
      <alignment horizontal="center" vertical="center" textRotation="255"/>
    </xf>
    <xf numFmtId="0" fontId="8" fillId="0" borderId="39" xfId="5" applyFont="1" applyBorder="1" applyAlignment="1">
      <alignment horizontal="center" vertical="center" textRotation="255"/>
    </xf>
    <xf numFmtId="0" fontId="8" fillId="0" borderId="7" xfId="2" applyFont="1" applyBorder="1" applyAlignment="1">
      <alignment horizontal="center" vertical="center" textRotation="255"/>
    </xf>
    <xf numFmtId="0" fontId="8" fillId="0" borderId="40" xfId="5" applyFont="1" applyBorder="1" applyAlignment="1">
      <alignment horizontal="center" vertical="center" textRotation="255"/>
    </xf>
    <xf numFmtId="0" fontId="8" fillId="0" borderId="41" xfId="2" applyFont="1" applyBorder="1" applyAlignment="1">
      <alignment horizontal="center" vertical="center"/>
    </xf>
    <xf numFmtId="0" fontId="8" fillId="0" borderId="107" xfId="2" applyFont="1" applyBorder="1" applyAlignment="1">
      <alignment horizontal="center" vertical="center"/>
    </xf>
    <xf numFmtId="0" fontId="14" fillId="0" borderId="89" xfId="2" applyFont="1" applyBorder="1" applyAlignment="1">
      <alignment horizontal="distributed" vertical="center"/>
    </xf>
    <xf numFmtId="0" fontId="14" fillId="0" borderId="43" xfId="2" applyFont="1" applyBorder="1" applyAlignment="1">
      <alignment horizontal="distributed" vertical="center"/>
    </xf>
    <xf numFmtId="0" fontId="14" fillId="0" borderId="39" xfId="5" applyFont="1" applyBorder="1" applyAlignment="1">
      <alignment vertical="center"/>
    </xf>
    <xf numFmtId="0" fontId="14" fillId="0" borderId="87" xfId="5" applyFont="1" applyBorder="1" applyAlignment="1">
      <alignment vertical="center"/>
    </xf>
    <xf numFmtId="0" fontId="14" fillId="0" borderId="11" xfId="5" applyFont="1" applyBorder="1" applyAlignment="1">
      <alignment vertical="center"/>
    </xf>
    <xf numFmtId="0" fontId="14" fillId="0" borderId="40" xfId="5" applyFont="1" applyBorder="1" applyAlignment="1">
      <alignment vertical="center"/>
    </xf>
    <xf numFmtId="0" fontId="8" fillId="0" borderId="38" xfId="2" applyFont="1" applyBorder="1" applyAlignment="1">
      <alignment vertical="center"/>
    </xf>
    <xf numFmtId="0" fontId="8" fillId="0" borderId="38" xfId="2" applyFont="1" applyBorder="1" applyAlignment="1">
      <alignment horizontal="left" vertical="center"/>
    </xf>
    <xf numFmtId="0" fontId="8" fillId="0" borderId="12" xfId="2" applyFont="1" applyBorder="1" applyAlignment="1">
      <alignment horizontal="left" vertical="center"/>
    </xf>
    <xf numFmtId="0" fontId="8" fillId="0" borderId="90" xfId="2" applyFont="1" applyBorder="1" applyAlignment="1">
      <alignment horizontal="left" vertical="center"/>
    </xf>
    <xf numFmtId="0" fontId="8" fillId="0" borderId="13" xfId="5" applyFont="1" applyBorder="1" applyAlignment="1">
      <alignment horizontal="left" vertical="center"/>
    </xf>
    <xf numFmtId="0" fontId="4" fillId="0" borderId="13" xfId="5" applyBorder="1" applyAlignment="1">
      <alignment horizontal="left" vertical="center"/>
    </xf>
    <xf numFmtId="0" fontId="8" fillId="0" borderId="13" xfId="5" applyFont="1" applyBorder="1" applyAlignment="1">
      <alignment vertical="center"/>
    </xf>
    <xf numFmtId="0" fontId="4" fillId="0" borderId="13" xfId="5" applyBorder="1" applyAlignment="1">
      <alignment vertical="center"/>
    </xf>
    <xf numFmtId="0" fontId="4" fillId="0" borderId="91" xfId="5" applyBorder="1" applyAlignment="1">
      <alignment vertical="center"/>
    </xf>
    <xf numFmtId="0" fontId="8" fillId="0" borderId="96" xfId="2" applyFont="1" applyBorder="1" applyAlignment="1">
      <alignment horizontal="center" vertical="center"/>
    </xf>
    <xf numFmtId="0" fontId="8" fillId="0" borderId="13" xfId="5" applyFont="1" applyBorder="1" applyAlignment="1">
      <alignment horizontal="center" vertical="center"/>
    </xf>
    <xf numFmtId="0" fontId="8" fillId="0" borderId="13" xfId="2" applyFont="1" applyBorder="1" applyAlignment="1">
      <alignment horizontal="center" vertical="center"/>
    </xf>
    <xf numFmtId="0" fontId="8" fillId="0" borderId="41" xfId="5" applyFont="1" applyBorder="1" applyAlignment="1">
      <alignment horizontal="left" vertical="center"/>
    </xf>
    <xf numFmtId="0" fontId="8" fillId="0" borderId="107" xfId="5" applyFont="1" applyBorder="1" applyAlignment="1">
      <alignment horizontal="left" vertical="center"/>
    </xf>
    <xf numFmtId="0" fontId="13" fillId="0" borderId="38" xfId="2" applyFont="1" applyBorder="1" applyAlignment="1">
      <alignment horizontal="left" vertical="center" wrapText="1"/>
    </xf>
    <xf numFmtId="0" fontId="13" fillId="0" borderId="38" xfId="5" applyFont="1" applyBorder="1" applyAlignment="1">
      <alignment horizontal="left" vertical="center" wrapText="1"/>
    </xf>
    <xf numFmtId="0" fontId="13" fillId="0" borderId="12" xfId="5" applyFont="1" applyBorder="1" applyAlignment="1">
      <alignment horizontal="left" vertical="center" wrapText="1"/>
    </xf>
    <xf numFmtId="0" fontId="8" fillId="0" borderId="74" xfId="2" applyFont="1" applyBorder="1" applyAlignment="1">
      <alignment horizontal="center" vertical="center" textRotation="255"/>
    </xf>
    <xf numFmtId="0" fontId="8" fillId="0" borderId="75" xfId="5" applyFont="1" applyBorder="1" applyAlignment="1">
      <alignment horizontal="center" vertical="center" textRotation="255"/>
    </xf>
    <xf numFmtId="0" fontId="8" fillId="0" borderId="76" xfId="2" applyFont="1" applyBorder="1" applyAlignment="1">
      <alignment horizontal="center" vertical="center" textRotation="255"/>
    </xf>
    <xf numFmtId="0" fontId="8" fillId="0" borderId="77" xfId="5" applyFont="1" applyBorder="1" applyAlignment="1">
      <alignment horizontal="center" vertical="center" textRotation="255"/>
    </xf>
    <xf numFmtId="0" fontId="8" fillId="0" borderId="108" xfId="2" applyFont="1" applyBorder="1" applyAlignment="1">
      <alignment horizontal="center" vertical="center"/>
    </xf>
    <xf numFmtId="0" fontId="8" fillId="0" borderId="109" xfId="2" applyFont="1" applyBorder="1" applyAlignment="1">
      <alignment horizontal="center" vertical="center"/>
    </xf>
    <xf numFmtId="0" fontId="8" fillId="0" borderId="108" xfId="2" applyFont="1" applyBorder="1" applyAlignment="1">
      <alignment horizontal="left" vertical="center"/>
    </xf>
    <xf numFmtId="0" fontId="8" fillId="0" borderId="109" xfId="5" applyFont="1" applyBorder="1" applyAlignment="1">
      <alignment horizontal="center" vertical="center"/>
    </xf>
    <xf numFmtId="0" fontId="8" fillId="0" borderId="92" xfId="2" applyFont="1" applyBorder="1" applyAlignment="1">
      <alignment horizontal="distributed" vertical="center"/>
    </xf>
    <xf numFmtId="0" fontId="8" fillId="0" borderId="2" xfId="5" applyFont="1" applyBorder="1" applyAlignment="1">
      <alignment horizontal="distributed" vertical="center"/>
    </xf>
    <xf numFmtId="0" fontId="8" fillId="0" borderId="2" xfId="2" applyFont="1" applyBorder="1" applyAlignment="1">
      <alignment horizontal="left" vertical="top"/>
    </xf>
    <xf numFmtId="0" fontId="8" fillId="0" borderId="2" xfId="5" applyFont="1" applyBorder="1" applyAlignment="1">
      <alignment horizontal="left" vertical="top"/>
    </xf>
    <xf numFmtId="0" fontId="8" fillId="0" borderId="79" xfId="5" applyFont="1" applyBorder="1" applyAlignment="1">
      <alignment horizontal="left" vertical="top"/>
    </xf>
    <xf numFmtId="0" fontId="8" fillId="0" borderId="1" xfId="2" applyFont="1" applyBorder="1" applyAlignment="1">
      <alignment horizontal="center" vertical="center"/>
    </xf>
    <xf numFmtId="0" fontId="8" fillId="0" borderId="3" xfId="2" applyFont="1" applyBorder="1" applyAlignment="1">
      <alignment horizontal="center" vertical="center"/>
    </xf>
    <xf numFmtId="0" fontId="8" fillId="0" borderId="4" xfId="2" applyFont="1" applyBorder="1" applyAlignment="1">
      <alignment horizontal="center" vertical="center"/>
    </xf>
    <xf numFmtId="0" fontId="8" fillId="0" borderId="111" xfId="2" applyFont="1" applyBorder="1" applyAlignment="1">
      <alignment horizontal="distributed" vertical="center"/>
    </xf>
    <xf numFmtId="0" fontId="8" fillId="0" borderId="41" xfId="2" applyFont="1" applyBorder="1" applyAlignment="1">
      <alignment horizontal="left" vertical="center"/>
    </xf>
    <xf numFmtId="0" fontId="8" fillId="0" borderId="92" xfId="2" applyFont="1" applyBorder="1" applyAlignment="1">
      <alignment vertical="center"/>
    </xf>
    <xf numFmtId="0" fontId="4" fillId="0" borderId="2" xfId="5" applyBorder="1" applyAlignment="1">
      <alignment vertical="center"/>
    </xf>
    <xf numFmtId="0" fontId="4" fillId="0" borderId="98" xfId="5" applyBorder="1" applyAlignment="1">
      <alignment vertical="center"/>
    </xf>
    <xf numFmtId="0" fontId="8" fillId="0" borderId="89" xfId="2" applyFont="1" applyBorder="1" applyAlignment="1">
      <alignment vertical="top" wrapText="1"/>
    </xf>
    <xf numFmtId="0" fontId="4" fillId="0" borderId="43" xfId="5" applyBorder="1" applyAlignment="1">
      <alignment vertical="top" wrapText="1"/>
    </xf>
    <xf numFmtId="0" fontId="4" fillId="0" borderId="85" xfId="5" applyBorder="1" applyAlignment="1">
      <alignment vertical="top" wrapText="1"/>
    </xf>
    <xf numFmtId="0" fontId="4" fillId="0" borderId="14" xfId="5" applyBorder="1" applyAlignment="1">
      <alignment vertical="top" wrapText="1"/>
    </xf>
    <xf numFmtId="0" fontId="4" fillId="0" borderId="0" xfId="5" applyAlignment="1">
      <alignment vertical="top" wrapText="1"/>
    </xf>
    <xf numFmtId="0" fontId="4" fillId="0" borderId="55" xfId="5" applyBorder="1" applyAlignment="1">
      <alignment vertical="top" wrapText="1"/>
    </xf>
    <xf numFmtId="0" fontId="4" fillId="0" borderId="15" xfId="5" applyBorder="1" applyAlignment="1">
      <alignment vertical="top" wrapText="1"/>
    </xf>
    <xf numFmtId="0" fontId="4" fillId="0" borderId="103" xfId="5" applyBorder="1" applyAlignment="1">
      <alignment vertical="top" wrapText="1"/>
    </xf>
    <xf numFmtId="0" fontId="4" fillId="0" borderId="106" xfId="5" applyBorder="1" applyAlignment="1">
      <alignment vertical="top" wrapText="1"/>
    </xf>
    <xf numFmtId="0" fontId="8" fillId="0" borderId="51" xfId="2" applyFont="1" applyBorder="1" applyAlignment="1">
      <alignment horizontal="distributed" vertical="center"/>
    </xf>
    <xf numFmtId="0" fontId="4" fillId="0" borderId="38" xfId="5" applyBorder="1" applyAlignment="1">
      <alignment vertical="center"/>
    </xf>
    <xf numFmtId="0" fontId="4" fillId="0" borderId="12" xfId="5" applyBorder="1" applyAlignment="1">
      <alignment vertical="center"/>
    </xf>
    <xf numFmtId="0" fontId="8" fillId="0" borderId="42" xfId="2" applyFont="1" applyBorder="1" applyAlignment="1">
      <alignment horizontal="center" vertical="center"/>
    </xf>
    <xf numFmtId="0" fontId="8" fillId="0" borderId="12" xfId="2" applyFont="1" applyBorder="1" applyAlignment="1">
      <alignment horizontal="center" vertical="center"/>
    </xf>
    <xf numFmtId="0" fontId="8" fillId="0" borderId="42" xfId="2" applyFont="1" applyBorder="1" applyAlignment="1">
      <alignment horizontal="left" vertical="center"/>
    </xf>
    <xf numFmtId="0" fontId="4" fillId="0" borderId="38" xfId="5" applyBorder="1" applyAlignment="1">
      <alignment horizontal="center" vertical="center"/>
    </xf>
    <xf numFmtId="0" fontId="4" fillId="0" borderId="70" xfId="5" applyBorder="1" applyAlignment="1">
      <alignment horizontal="center" vertical="center"/>
    </xf>
    <xf numFmtId="0" fontId="8" fillId="2" borderId="51" xfId="2" applyFont="1" applyFill="1" applyBorder="1" applyAlignment="1">
      <alignment horizontal="left" vertical="center"/>
    </xf>
    <xf numFmtId="0" fontId="8" fillId="2" borderId="41" xfId="2" applyFont="1" applyFill="1" applyBorder="1" applyAlignment="1">
      <alignment horizontal="center" vertical="center"/>
    </xf>
    <xf numFmtId="0" fontId="8" fillId="0" borderId="38" xfId="5" applyFont="1" applyBorder="1" applyAlignment="1">
      <alignment horizontal="center" vertical="center"/>
    </xf>
    <xf numFmtId="0" fontId="8" fillId="2" borderId="42" xfId="2" applyFont="1" applyFill="1" applyBorder="1" applyAlignment="1">
      <alignment horizontal="center" vertical="center"/>
    </xf>
    <xf numFmtId="0" fontId="8" fillId="2" borderId="41" xfId="2" applyFont="1" applyFill="1" applyBorder="1" applyAlignment="1">
      <alignment horizontal="left" vertical="center"/>
    </xf>
    <xf numFmtId="0" fontId="8" fillId="2" borderId="42" xfId="2" applyFont="1" applyFill="1" applyBorder="1" applyAlignment="1" applyProtection="1">
      <alignment horizontal="center"/>
      <protection locked="0"/>
    </xf>
    <xf numFmtId="0" fontId="8" fillId="2" borderId="12" xfId="2" applyFont="1" applyFill="1" applyBorder="1" applyAlignment="1" applyProtection="1">
      <alignment horizontal="center"/>
      <protection locked="0"/>
    </xf>
    <xf numFmtId="0" fontId="8" fillId="0" borderId="52" xfId="2" applyFont="1" applyBorder="1" applyAlignment="1">
      <alignment vertical="center"/>
    </xf>
    <xf numFmtId="0" fontId="8" fillId="0" borderId="52" xfId="2" applyFont="1" applyBorder="1" applyAlignment="1">
      <alignment horizontal="left" vertical="center"/>
    </xf>
    <xf numFmtId="0" fontId="8" fillId="0" borderId="53" xfId="5" applyFont="1" applyBorder="1" applyAlignment="1">
      <alignment horizontal="left" vertical="center"/>
    </xf>
    <xf numFmtId="0" fontId="8" fillId="0" borderId="45" xfId="5" applyFont="1" applyBorder="1" applyAlignment="1">
      <alignment horizontal="left" vertical="center"/>
    </xf>
    <xf numFmtId="0" fontId="8" fillId="0" borderId="41" xfId="5" applyFont="1" applyBorder="1" applyAlignment="1">
      <alignment horizontal="distributed" vertical="center"/>
    </xf>
    <xf numFmtId="0" fontId="4" fillId="0" borderId="14" xfId="5" applyBorder="1" applyAlignment="1">
      <alignment vertical="center"/>
    </xf>
    <xf numFmtId="0" fontId="4" fillId="0" borderId="0" xfId="5" applyBorder="1" applyAlignment="1">
      <alignment vertical="center"/>
    </xf>
    <xf numFmtId="0" fontId="4" fillId="0" borderId="55" xfId="5" applyBorder="1" applyAlignment="1">
      <alignment vertical="center"/>
    </xf>
    <xf numFmtId="0" fontId="4" fillId="0" borderId="15" xfId="5" applyBorder="1" applyAlignment="1">
      <alignment vertical="center"/>
    </xf>
    <xf numFmtId="0" fontId="4" fillId="0" borderId="103" xfId="5" applyBorder="1" applyAlignment="1">
      <alignment vertical="center"/>
    </xf>
    <xf numFmtId="0" fontId="4" fillId="0" borderId="106" xfId="5" applyBorder="1" applyAlignment="1">
      <alignment vertical="center"/>
    </xf>
    <xf numFmtId="0" fontId="14" fillId="0" borderId="111" xfId="2" applyFont="1" applyBorder="1" applyAlignment="1">
      <alignment horizontal="distributed" vertical="center" wrapText="1"/>
    </xf>
    <xf numFmtId="0" fontId="14" fillId="0" borderId="108" xfId="5" applyFont="1" applyBorder="1" applyAlignment="1">
      <alignment horizontal="distributed" vertical="center" wrapText="1"/>
    </xf>
    <xf numFmtId="0" fontId="14" fillId="0" borderId="108" xfId="2" applyFont="1" applyBorder="1" applyAlignment="1">
      <alignment horizontal="center" vertical="center"/>
    </xf>
    <xf numFmtId="0" fontId="14" fillId="0" borderId="108" xfId="5" applyFont="1" applyBorder="1" applyAlignment="1">
      <alignment horizontal="center" vertical="center"/>
    </xf>
    <xf numFmtId="0" fontId="8" fillId="0" borderId="41" xfId="2" applyFont="1" applyBorder="1" applyAlignment="1">
      <alignment horizontal="distributed" vertical="center"/>
    </xf>
    <xf numFmtId="0" fontId="13" fillId="0" borderId="1" xfId="2" applyFont="1" applyBorder="1" applyAlignment="1">
      <alignment horizontal="center" vertical="center"/>
    </xf>
    <xf numFmtId="0" fontId="13" fillId="0" borderId="2" xfId="5" applyFont="1" applyBorder="1" applyAlignment="1">
      <alignment horizontal="center" vertical="center"/>
    </xf>
    <xf numFmtId="0" fontId="8" fillId="0" borderId="85" xfId="2" applyFont="1" applyBorder="1" applyAlignment="1">
      <alignment horizontal="center" vertical="center"/>
    </xf>
    <xf numFmtId="0" fontId="8" fillId="0" borderId="8" xfId="2" applyFont="1" applyBorder="1" applyAlignment="1">
      <alignment horizontal="center" vertical="center"/>
    </xf>
    <xf numFmtId="0" fontId="8" fillId="0" borderId="42" xfId="2" applyFont="1" applyBorder="1" applyAlignment="1">
      <alignment horizontal="distributed" vertical="center"/>
    </xf>
    <xf numFmtId="0" fontId="8" fillId="0" borderId="38" xfId="2" applyFont="1" applyBorder="1" applyAlignment="1">
      <alignment horizontal="distributed" vertical="center"/>
    </xf>
    <xf numFmtId="0" fontId="8" fillId="0" borderId="70" xfId="2" applyFont="1" applyBorder="1" applyAlignment="1">
      <alignment horizontal="distributed" vertical="center"/>
    </xf>
    <xf numFmtId="0" fontId="8" fillId="0" borderId="43" xfId="2" applyFont="1" applyBorder="1" applyAlignment="1">
      <alignment horizontal="center" vertical="center"/>
    </xf>
    <xf numFmtId="38" fontId="8" fillId="0" borderId="43" xfId="1" applyFont="1" applyBorder="1" applyAlignment="1">
      <alignment horizontal="center" vertical="center"/>
    </xf>
    <xf numFmtId="0" fontId="8" fillId="0" borderId="11" xfId="5" applyFont="1" applyBorder="1" applyAlignment="1">
      <alignment horizontal="center" vertical="center"/>
    </xf>
    <xf numFmtId="0" fontId="8" fillId="0" borderId="40" xfId="2" applyFont="1" applyBorder="1" applyAlignment="1">
      <alignment horizontal="distributed" vertical="center"/>
    </xf>
    <xf numFmtId="0" fontId="8" fillId="0" borderId="46" xfId="2" applyFont="1" applyBorder="1" applyAlignment="1">
      <alignment horizontal="center" vertical="center"/>
    </xf>
    <xf numFmtId="0" fontId="8" fillId="0" borderId="43" xfId="5" applyFont="1" applyBorder="1" applyAlignment="1">
      <alignment horizontal="center" vertical="center"/>
    </xf>
    <xf numFmtId="0" fontId="8" fillId="0" borderId="7" xfId="5" applyFont="1" applyBorder="1" applyAlignment="1">
      <alignment horizontal="center" vertical="center"/>
    </xf>
    <xf numFmtId="38" fontId="8" fillId="0" borderId="11" xfId="1" applyFont="1" applyBorder="1" applyAlignment="1">
      <alignment horizontal="center" vertical="center"/>
    </xf>
    <xf numFmtId="0" fontId="8" fillId="0" borderId="12" xfId="5" applyFont="1" applyBorder="1" applyAlignment="1">
      <alignment horizontal="distributed" vertical="center"/>
    </xf>
    <xf numFmtId="0" fontId="8" fillId="0" borderId="7" xfId="2" applyFont="1" applyBorder="1" applyAlignment="1">
      <alignment horizontal="center" vertical="center"/>
    </xf>
    <xf numFmtId="0" fontId="14" fillId="0" borderId="42" xfId="2" applyFont="1" applyBorder="1" applyAlignment="1">
      <alignment horizontal="center" vertical="center"/>
    </xf>
    <xf numFmtId="0" fontId="14" fillId="0" borderId="38" xfId="5" applyFont="1" applyBorder="1" applyAlignment="1">
      <alignment horizontal="center" vertical="center"/>
    </xf>
    <xf numFmtId="0" fontId="8" fillId="0" borderId="52" xfId="2" applyFont="1" applyBorder="1" applyAlignment="1">
      <alignment horizontal="distributed" vertical="center"/>
    </xf>
    <xf numFmtId="0" fontId="8" fillId="0" borderId="14" xfId="2" applyFont="1" applyBorder="1" applyAlignment="1">
      <alignment horizontal="distributed" vertical="center"/>
    </xf>
    <xf numFmtId="0" fontId="8" fillId="0" borderId="89" xfId="2" applyFont="1" applyBorder="1" applyAlignment="1">
      <alignment horizontal="distributed" vertical="center"/>
    </xf>
    <xf numFmtId="0" fontId="8" fillId="0" borderId="15" xfId="2" applyFont="1" applyBorder="1" applyAlignment="1">
      <alignment horizontal="distributed" vertical="center"/>
    </xf>
    <xf numFmtId="0" fontId="8" fillId="0" borderId="74" xfId="2" applyFont="1" applyBorder="1" applyAlignment="1">
      <alignment horizontal="center" vertical="center"/>
    </xf>
    <xf numFmtId="0" fontId="8" fillId="0" borderId="87" xfId="2" applyFont="1" applyBorder="1" applyAlignment="1">
      <alignment horizontal="distributed" vertical="center"/>
    </xf>
    <xf numFmtId="0" fontId="8" fillId="0" borderId="42" xfId="2" applyNumberFormat="1" applyFont="1" applyBorder="1" applyAlignment="1">
      <alignment horizontal="center" vertical="center"/>
    </xf>
    <xf numFmtId="38" fontId="8" fillId="0" borderId="41" xfId="2" applyNumberFormat="1" applyFont="1" applyBorder="1" applyAlignment="1">
      <alignment horizontal="right" vertical="center"/>
    </xf>
    <xf numFmtId="0" fontId="8" fillId="0" borderId="41" xfId="2" applyFont="1" applyBorder="1" applyAlignment="1">
      <alignment horizontal="right" vertical="center"/>
    </xf>
    <xf numFmtId="0" fontId="8" fillId="0" borderId="76" xfId="2" applyFont="1" applyBorder="1" applyAlignment="1">
      <alignment horizontal="center" vertical="center"/>
    </xf>
    <xf numFmtId="38" fontId="8" fillId="0" borderId="112" xfId="1" applyFont="1" applyBorder="1" applyAlignment="1">
      <alignment horizontal="center" vertical="center"/>
    </xf>
    <xf numFmtId="0" fontId="8" fillId="0" borderId="112" xfId="5" applyFont="1" applyBorder="1" applyAlignment="1">
      <alignment horizontal="center" vertical="center"/>
    </xf>
    <xf numFmtId="38" fontId="8" fillId="0" borderId="113" xfId="1" applyFont="1" applyBorder="1" applyAlignment="1">
      <alignment horizontal="center" vertical="center"/>
    </xf>
    <xf numFmtId="0" fontId="8" fillId="0" borderId="113" xfId="5" applyFont="1" applyBorder="1" applyAlignment="1">
      <alignment horizontal="center" vertical="center"/>
    </xf>
    <xf numFmtId="0" fontId="8" fillId="0" borderId="0" xfId="5" applyFont="1" applyBorder="1" applyAlignment="1">
      <alignment horizontal="center" vertical="center"/>
    </xf>
    <xf numFmtId="0" fontId="8" fillId="0" borderId="6" xfId="2" applyFont="1" applyBorder="1" applyAlignment="1">
      <alignment horizontal="distributed" vertical="center"/>
    </xf>
    <xf numFmtId="0" fontId="8" fillId="0" borderId="0" xfId="2" applyFont="1" applyBorder="1" applyAlignment="1">
      <alignment horizontal="center" vertical="center"/>
    </xf>
    <xf numFmtId="0" fontId="8" fillId="0" borderId="103" xfId="2" applyFont="1" applyBorder="1" applyAlignment="1">
      <alignment horizontal="center" vertical="center"/>
    </xf>
    <xf numFmtId="0" fontId="8" fillId="0" borderId="43" xfId="2" applyFont="1" applyBorder="1" applyAlignment="1">
      <alignment vertical="center"/>
    </xf>
    <xf numFmtId="0" fontId="8" fillId="0" borderId="43" xfId="5" applyFont="1" applyBorder="1" applyAlignment="1">
      <alignment vertical="center"/>
    </xf>
    <xf numFmtId="0" fontId="8" fillId="0" borderId="0" xfId="5" applyFont="1" applyBorder="1" applyAlignment="1">
      <alignment vertical="center"/>
    </xf>
    <xf numFmtId="0" fontId="8" fillId="0" borderId="0" xfId="2" applyFont="1" applyBorder="1" applyAlignment="1">
      <alignment vertical="center"/>
    </xf>
    <xf numFmtId="0" fontId="8" fillId="0" borderId="103" xfId="5" applyFont="1" applyBorder="1" applyAlignment="1">
      <alignment horizontal="center" vertical="center"/>
    </xf>
    <xf numFmtId="178" fontId="8" fillId="0" borderId="38" xfId="2" applyNumberFormat="1" applyFont="1" applyBorder="1" applyAlignment="1">
      <alignment horizontal="center" vertical="center"/>
    </xf>
    <xf numFmtId="0" fontId="8" fillId="0" borderId="52" xfId="2" applyFont="1" applyBorder="1" applyAlignment="1">
      <alignment horizontal="left" vertical="top" wrapText="1"/>
    </xf>
    <xf numFmtId="0" fontId="8" fillId="0" borderId="53" xfId="5" applyFont="1" applyBorder="1" applyAlignment="1">
      <alignment horizontal="left" vertical="top" wrapText="1"/>
    </xf>
    <xf numFmtId="0" fontId="8" fillId="0" borderId="45" xfId="5" applyFont="1" applyBorder="1" applyAlignment="1">
      <alignment horizontal="left" vertical="top" wrapText="1"/>
    </xf>
    <xf numFmtId="0" fontId="8" fillId="0" borderId="14" xfId="5" applyFont="1" applyBorder="1" applyAlignment="1">
      <alignment horizontal="left" vertical="top" wrapText="1"/>
    </xf>
    <xf numFmtId="0" fontId="8" fillId="0" borderId="0" xfId="5" applyFont="1" applyBorder="1" applyAlignment="1">
      <alignment horizontal="left" vertical="top" wrapText="1"/>
    </xf>
    <xf numFmtId="0" fontId="8" fillId="0" borderId="55" xfId="5" applyFont="1" applyBorder="1" applyAlignment="1">
      <alignment horizontal="left" vertical="top" wrapText="1"/>
    </xf>
    <xf numFmtId="0" fontId="8" fillId="0" borderId="15" xfId="5" applyFont="1" applyBorder="1" applyAlignment="1">
      <alignment horizontal="left" vertical="top" wrapText="1"/>
    </xf>
    <xf numFmtId="0" fontId="8" fillId="0" borderId="103" xfId="5" applyFont="1" applyBorder="1" applyAlignment="1">
      <alignment horizontal="left" vertical="top" wrapText="1"/>
    </xf>
    <xf numFmtId="0" fontId="8" fillId="0" borderId="106" xfId="5" applyFont="1" applyBorder="1" applyAlignment="1">
      <alignment horizontal="left" vertical="top" wrapText="1"/>
    </xf>
    <xf numFmtId="38" fontId="8" fillId="0" borderId="0" xfId="5" applyNumberFormat="1" applyFont="1" applyBorder="1" applyAlignment="1">
      <alignment horizontal="right"/>
    </xf>
    <xf numFmtId="0" fontId="8" fillId="0" borderId="0" xfId="5" applyFont="1" applyBorder="1" applyAlignment="1">
      <alignment horizontal="right"/>
    </xf>
    <xf numFmtId="0" fontId="8" fillId="0" borderId="9" xfId="2" applyFont="1" applyBorder="1" applyAlignment="1">
      <alignment horizontal="left" vertical="center"/>
    </xf>
    <xf numFmtId="0" fontId="8" fillId="0" borderId="5" xfId="2" applyFont="1" applyBorder="1" applyAlignment="1">
      <alignment horizontal="left" vertical="center"/>
    </xf>
    <xf numFmtId="0" fontId="8" fillId="0" borderId="46" xfId="5" applyFont="1" applyBorder="1" applyAlignment="1">
      <alignment vertical="center"/>
    </xf>
    <xf numFmtId="0" fontId="0" fillId="0" borderId="0" xfId="0" applyAlignment="1"/>
    <xf numFmtId="0" fontId="8" fillId="0" borderId="108" xfId="5" applyFont="1" applyBorder="1" applyAlignment="1">
      <alignment horizontal="distributed" vertical="center"/>
    </xf>
    <xf numFmtId="0" fontId="8" fillId="0" borderId="108" xfId="2" applyFont="1" applyBorder="1" applyAlignment="1">
      <alignment horizontal="distributed" vertical="center"/>
    </xf>
    <xf numFmtId="0" fontId="8" fillId="0" borderId="89" xfId="2" applyFont="1" applyBorder="1" applyAlignment="1">
      <alignment horizontal="left" vertical="center"/>
    </xf>
    <xf numFmtId="0" fontId="8" fillId="0" borderId="43" xfId="5" applyFont="1" applyBorder="1" applyAlignment="1">
      <alignment horizontal="left" vertical="center"/>
    </xf>
    <xf numFmtId="0" fontId="8" fillId="0" borderId="85" xfId="5" applyFont="1" applyBorder="1" applyAlignment="1">
      <alignment horizontal="left" vertical="center"/>
    </xf>
    <xf numFmtId="0" fontId="8" fillId="0" borderId="14" xfId="2" applyFont="1" applyBorder="1" applyAlignment="1">
      <alignment horizontal="left" vertical="top" wrapText="1"/>
    </xf>
    <xf numFmtId="0" fontId="8" fillId="0" borderId="114" xfId="5" applyFont="1" applyBorder="1" applyAlignment="1">
      <alignment horizontal="left" vertical="top" wrapText="1"/>
    </xf>
    <xf numFmtId="0" fontId="8" fillId="0" borderId="115" xfId="5" applyFont="1" applyBorder="1" applyAlignment="1">
      <alignment horizontal="left" vertical="top" wrapText="1"/>
    </xf>
    <xf numFmtId="0" fontId="8" fillId="0" borderId="116" xfId="5" applyFont="1" applyBorder="1" applyAlignment="1">
      <alignment horizontal="left" vertical="top" wrapText="1"/>
    </xf>
    <xf numFmtId="0" fontId="8" fillId="0" borderId="14" xfId="2" applyFont="1" applyBorder="1" applyAlignment="1">
      <alignment horizontal="left" vertical="center"/>
    </xf>
    <xf numFmtId="0" fontId="8" fillId="0" borderId="0" xfId="5" applyFont="1" applyBorder="1" applyAlignment="1">
      <alignment horizontal="left" vertical="center"/>
    </xf>
    <xf numFmtId="0" fontId="8" fillId="0" borderId="55" xfId="5" applyFont="1" applyBorder="1" applyAlignment="1">
      <alignment horizontal="left" vertical="center"/>
    </xf>
    <xf numFmtId="3" fontId="8" fillId="0" borderId="0" xfId="5" applyNumberFormat="1" applyFont="1" applyBorder="1" applyAlignment="1">
      <alignment horizontal="right"/>
    </xf>
    <xf numFmtId="0" fontId="8" fillId="0" borderId="107" xfId="2" applyFont="1" applyBorder="1" applyAlignment="1">
      <alignment horizontal="right" vertical="center"/>
    </xf>
    <xf numFmtId="0" fontId="8" fillId="0" borderId="107" xfId="2" applyFont="1" applyBorder="1" applyAlignment="1">
      <alignment horizontal="distributed" vertical="center"/>
    </xf>
    <xf numFmtId="38" fontId="8" fillId="0" borderId="41" xfId="1" applyFont="1" applyBorder="1" applyAlignment="1">
      <alignment horizontal="right" vertical="center"/>
    </xf>
    <xf numFmtId="38" fontId="8" fillId="0" borderId="107" xfId="1" applyFont="1" applyBorder="1" applyAlignment="1">
      <alignment horizontal="right" vertical="center"/>
    </xf>
    <xf numFmtId="38" fontId="8" fillId="0" borderId="42" xfId="2" applyNumberFormat="1" applyFont="1" applyBorder="1" applyAlignment="1">
      <alignment horizontal="right" vertical="center"/>
    </xf>
    <xf numFmtId="0" fontId="8" fillId="0" borderId="38" xfId="5" applyFont="1" applyBorder="1" applyAlignment="1">
      <alignment horizontal="right" vertical="center"/>
    </xf>
    <xf numFmtId="0" fontId="8" fillId="0" borderId="12" xfId="5" applyFont="1" applyBorder="1" applyAlignment="1">
      <alignment horizontal="right" vertical="center"/>
    </xf>
    <xf numFmtId="0" fontId="8" fillId="0" borderId="38" xfId="2" applyFont="1" applyBorder="1" applyAlignment="1">
      <alignment horizontal="right" vertical="center"/>
    </xf>
    <xf numFmtId="0" fontId="8" fillId="0" borderId="12" xfId="2" applyFont="1" applyBorder="1" applyAlignment="1">
      <alignment horizontal="right" vertical="center"/>
    </xf>
    <xf numFmtId="0" fontId="8" fillId="0" borderId="16" xfId="2" applyFont="1" applyBorder="1" applyAlignment="1">
      <alignment horizontal="left" vertical="center"/>
    </xf>
    <xf numFmtId="0" fontId="4" fillId="0" borderId="16" xfId="5" applyBorder="1" applyAlignment="1">
      <alignment horizontal="left" vertical="center"/>
    </xf>
    <xf numFmtId="0" fontId="8" fillId="0" borderId="39" xfId="2" applyFont="1" applyBorder="1" applyAlignment="1">
      <alignment horizontal="center" vertical="center"/>
    </xf>
    <xf numFmtId="0" fontId="8" fillId="0" borderId="75" xfId="2" applyFont="1" applyBorder="1" applyAlignment="1">
      <alignment horizontal="center" vertical="center"/>
    </xf>
    <xf numFmtId="0" fontId="8" fillId="0" borderId="77" xfId="2" applyFont="1" applyBorder="1" applyAlignment="1">
      <alignment horizontal="center" vertical="center"/>
    </xf>
    <xf numFmtId="0" fontId="8" fillId="0" borderId="43" xfId="2" applyFont="1" applyBorder="1" applyAlignment="1">
      <alignment horizontal="right" vertical="center"/>
    </xf>
    <xf numFmtId="0" fontId="8" fillId="0" borderId="0" xfId="2" applyFont="1" applyBorder="1" applyAlignment="1">
      <alignment horizontal="right" vertical="center"/>
    </xf>
    <xf numFmtId="0" fontId="8" fillId="0" borderId="103" xfId="2" applyFont="1" applyBorder="1" applyAlignment="1">
      <alignment horizontal="right" vertical="center"/>
    </xf>
    <xf numFmtId="0" fontId="8" fillId="0" borderId="55" xfId="2" applyFont="1" applyBorder="1" applyAlignment="1">
      <alignment horizontal="center" vertical="center"/>
    </xf>
    <xf numFmtId="0" fontId="8" fillId="0" borderId="106" xfId="2" applyFont="1" applyBorder="1" applyAlignment="1">
      <alignment horizontal="center" vertical="center"/>
    </xf>
    <xf numFmtId="0" fontId="8" fillId="0" borderId="43" xfId="5" applyFont="1" applyBorder="1" applyAlignment="1">
      <alignment horizontal="right" vertical="center"/>
    </xf>
    <xf numFmtId="0" fontId="8" fillId="0" borderId="0" xfId="5" applyFont="1" applyBorder="1" applyAlignment="1">
      <alignment horizontal="right" vertical="center"/>
    </xf>
    <xf numFmtId="0" fontId="8" fillId="0" borderId="103" xfId="5" applyFont="1" applyBorder="1" applyAlignment="1">
      <alignment horizontal="right" vertical="center"/>
    </xf>
    <xf numFmtId="0" fontId="8" fillId="0" borderId="110" xfId="5" applyFont="1" applyBorder="1" applyAlignment="1">
      <alignment vertical="center"/>
    </xf>
    <xf numFmtId="0" fontId="8" fillId="0" borderId="92" xfId="2" applyFont="1" applyBorder="1" applyAlignment="1">
      <alignment horizontal="left" vertical="center"/>
    </xf>
    <xf numFmtId="0" fontId="8" fillId="0" borderId="79" xfId="5" applyFont="1" applyBorder="1" applyAlignment="1">
      <alignment horizontal="left" vertical="center"/>
    </xf>
    <xf numFmtId="0" fontId="8" fillId="0" borderId="3" xfId="5" applyFont="1" applyBorder="1" applyAlignment="1">
      <alignment vertical="center"/>
    </xf>
    <xf numFmtId="0" fontId="8" fillId="0" borderId="4" xfId="5" applyFont="1" applyBorder="1" applyAlignment="1">
      <alignment vertical="center"/>
    </xf>
    <xf numFmtId="176" fontId="8" fillId="0" borderId="46" xfId="2" applyNumberFormat="1" applyFont="1" applyBorder="1" applyAlignment="1">
      <alignment horizontal="right" vertical="center"/>
    </xf>
    <xf numFmtId="176" fontId="8" fillId="0" borderId="43" xfId="2" applyNumberFormat="1" applyFont="1" applyBorder="1" applyAlignment="1">
      <alignment horizontal="right" vertical="center"/>
    </xf>
    <xf numFmtId="176" fontId="8" fillId="0" borderId="43" xfId="5" applyNumberFormat="1" applyFont="1" applyBorder="1" applyAlignment="1">
      <alignment horizontal="right" vertical="center"/>
    </xf>
    <xf numFmtId="176" fontId="8" fillId="0" borderId="7" xfId="2" applyNumberFormat="1" applyFont="1" applyBorder="1" applyAlignment="1">
      <alignment horizontal="right" vertical="center"/>
    </xf>
    <xf numFmtId="176" fontId="8" fillId="0" borderId="11" xfId="2" applyNumberFormat="1" applyFont="1" applyBorder="1" applyAlignment="1">
      <alignment horizontal="right" vertical="center"/>
    </xf>
    <xf numFmtId="176" fontId="8" fillId="0" borderId="11" xfId="5" applyNumberFormat="1" applyFont="1" applyBorder="1" applyAlignment="1">
      <alignment horizontal="right" vertical="center"/>
    </xf>
    <xf numFmtId="38" fontId="8" fillId="0" borderId="42" xfId="1" applyFont="1" applyBorder="1" applyAlignment="1">
      <alignment horizontal="right" vertical="center"/>
    </xf>
    <xf numFmtId="38" fontId="8" fillId="0" borderId="38" xfId="1" applyFont="1" applyBorder="1" applyAlignment="1">
      <alignment horizontal="right" vertical="center"/>
    </xf>
    <xf numFmtId="38" fontId="8" fillId="0" borderId="12" xfId="1" applyFont="1" applyBorder="1" applyAlignment="1">
      <alignment horizontal="right" vertical="center"/>
    </xf>
    <xf numFmtId="0" fontId="8" fillId="0" borderId="96" xfId="2" applyFont="1" applyBorder="1" applyAlignment="1">
      <alignment horizontal="left" vertical="center" wrapText="1"/>
    </xf>
    <xf numFmtId="0" fontId="8" fillId="0" borderId="13" xfId="2" applyFont="1" applyBorder="1" applyAlignment="1">
      <alignment horizontal="left" vertical="center"/>
    </xf>
    <xf numFmtId="0" fontId="8" fillId="0" borderId="91" xfId="2" applyFont="1" applyBorder="1" applyAlignment="1">
      <alignment horizontal="left" vertical="center"/>
    </xf>
    <xf numFmtId="0" fontId="8" fillId="0" borderId="11" xfId="2" applyFont="1" applyBorder="1" applyAlignment="1">
      <alignment horizontal="center" vertical="center"/>
    </xf>
    <xf numFmtId="0" fontId="13" fillId="0" borderId="38" xfId="5" applyFont="1" applyBorder="1" applyAlignment="1">
      <alignment vertical="center"/>
    </xf>
    <xf numFmtId="0" fontId="14" fillId="0" borderId="70" xfId="5" applyFont="1" applyBorder="1" applyAlignment="1">
      <alignment horizontal="center" vertical="center"/>
    </xf>
    <xf numFmtId="0" fontId="8" fillId="0" borderId="14" xfId="2" applyFont="1" applyBorder="1" applyAlignment="1">
      <alignment wrapText="1"/>
    </xf>
    <xf numFmtId="0" fontId="8" fillId="0" borderId="0" xfId="0" applyFont="1" applyAlignment="1"/>
    <xf numFmtId="38" fontId="4" fillId="0" borderId="41" xfId="1" applyFont="1" applyBorder="1" applyAlignment="1">
      <alignment horizontal="right" vertical="center"/>
    </xf>
    <xf numFmtId="0" fontId="8" fillId="0" borderId="0" xfId="5" applyFont="1" applyBorder="1" applyAlignment="1">
      <alignment horizontal="left" vertical="top"/>
    </xf>
    <xf numFmtId="0" fontId="8" fillId="0" borderId="55" xfId="5" applyFont="1" applyBorder="1" applyAlignment="1">
      <alignment horizontal="left" vertical="top"/>
    </xf>
    <xf numFmtId="0" fontId="8" fillId="0" borderId="14" xfId="5" applyFont="1" applyBorder="1" applyAlignment="1">
      <alignment horizontal="left" vertical="top"/>
    </xf>
    <xf numFmtId="0" fontId="8" fillId="0" borderId="15" xfId="5" applyFont="1" applyBorder="1" applyAlignment="1">
      <alignment horizontal="left" vertical="top"/>
    </xf>
    <xf numFmtId="0" fontId="8" fillId="0" borderId="103" xfId="5" applyFont="1" applyBorder="1" applyAlignment="1">
      <alignment horizontal="left" vertical="top"/>
    </xf>
    <xf numFmtId="0" fontId="8" fillId="0" borderId="106" xfId="5" applyFont="1" applyBorder="1" applyAlignment="1">
      <alignment horizontal="left" vertical="top"/>
    </xf>
    <xf numFmtId="0" fontId="8" fillId="0" borderId="42" xfId="5" applyFont="1" applyBorder="1" applyAlignment="1">
      <alignment vertical="center"/>
    </xf>
    <xf numFmtId="0" fontId="8" fillId="0" borderId="107" xfId="5" applyFont="1" applyBorder="1" applyAlignment="1">
      <alignment horizontal="distributed" vertical="center"/>
    </xf>
    <xf numFmtId="0" fontId="14" fillId="0" borderId="0" xfId="0" applyFont="1" applyAlignment="1"/>
    <xf numFmtId="0" fontId="14" fillId="0" borderId="0" xfId="0" applyFont="1" applyAlignment="1">
      <alignment vertical="top" wrapText="1"/>
    </xf>
    <xf numFmtId="0" fontId="0" fillId="0" borderId="0" xfId="0" applyAlignment="1">
      <alignment vertical="top"/>
    </xf>
    <xf numFmtId="0" fontId="14" fillId="0" borderId="0" xfId="5" applyFont="1" applyBorder="1" applyAlignment="1">
      <alignment horizontal="right"/>
    </xf>
    <xf numFmtId="0" fontId="8" fillId="0" borderId="2" xfId="5" applyFont="1" applyBorder="1" applyAlignment="1">
      <alignment vertical="center"/>
    </xf>
    <xf numFmtId="0" fontId="8" fillId="0" borderId="98" xfId="5" applyFont="1" applyBorder="1" applyAlignment="1">
      <alignment vertical="center"/>
    </xf>
    <xf numFmtId="0" fontId="8" fillId="0" borderId="52" xfId="5" applyFont="1" applyBorder="1" applyAlignment="1">
      <alignment vertical="center"/>
    </xf>
    <xf numFmtId="176" fontId="8" fillId="0" borderId="0" xfId="5" applyNumberFormat="1" applyFont="1" applyBorder="1" applyAlignment="1">
      <alignment horizontal="right"/>
    </xf>
    <xf numFmtId="0" fontId="13" fillId="3" borderId="46" xfId="0" applyFont="1" applyFill="1" applyBorder="1" applyAlignment="1">
      <alignment vertical="center" textRotation="255"/>
    </xf>
    <xf numFmtId="0" fontId="13" fillId="3" borderId="74" xfId="0" applyFont="1" applyFill="1" applyBorder="1" applyAlignment="1">
      <alignment vertical="center" textRotation="255"/>
    </xf>
    <xf numFmtId="0" fontId="0" fillId="3" borderId="7" xfId="0" applyFill="1" applyBorder="1" applyAlignment="1">
      <alignment vertical="center"/>
    </xf>
    <xf numFmtId="0" fontId="0" fillId="3" borderId="42" xfId="0" applyFill="1" applyBorder="1" applyAlignment="1">
      <alignment vertical="center"/>
    </xf>
    <xf numFmtId="0" fontId="0" fillId="3" borderId="12" xfId="0" applyFill="1" applyBorder="1" applyAlignment="1">
      <alignment vertical="center"/>
    </xf>
    <xf numFmtId="0" fontId="0" fillId="3" borderId="41" xfId="0" applyFill="1" applyBorder="1" applyAlignment="1">
      <alignment vertical="center"/>
    </xf>
    <xf numFmtId="38" fontId="0" fillId="0" borderId="41" xfId="1" applyFont="1" applyFill="1" applyBorder="1" applyAlignment="1">
      <alignment vertical="center"/>
    </xf>
    <xf numFmtId="38" fontId="0" fillId="0" borderId="42" xfId="1" applyFont="1" applyFill="1" applyBorder="1" applyAlignment="1">
      <alignment vertical="center"/>
    </xf>
    <xf numFmtId="0" fontId="0" fillId="0" borderId="0" xfId="0" applyFill="1" applyAlignment="1">
      <alignment vertical="center"/>
    </xf>
    <xf numFmtId="0" fontId="0" fillId="0" borderId="11" xfId="0" applyFill="1" applyBorder="1" applyAlignment="1">
      <alignment vertical="center"/>
    </xf>
    <xf numFmtId="0" fontId="0" fillId="0" borderId="40" xfId="0" applyFill="1" applyBorder="1" applyAlignment="1">
      <alignment vertical="center"/>
    </xf>
    <xf numFmtId="38" fontId="0" fillId="0" borderId="41" xfId="0" applyNumberFormat="1" applyFill="1" applyBorder="1" applyAlignment="1">
      <alignment vertical="center"/>
    </xf>
    <xf numFmtId="0" fontId="0" fillId="0" borderId="41" xfId="0" applyFill="1" applyBorder="1" applyAlignment="1">
      <alignment vertical="center"/>
    </xf>
    <xf numFmtId="0" fontId="0" fillId="0" borderId="42" xfId="0" applyFill="1" applyBorder="1" applyAlignment="1">
      <alignment vertical="center"/>
    </xf>
    <xf numFmtId="0" fontId="0" fillId="3" borderId="41" xfId="0" applyFill="1" applyBorder="1" applyAlignment="1">
      <alignment vertical="center" textRotation="255"/>
    </xf>
    <xf numFmtId="0" fontId="0" fillId="0" borderId="0" xfId="0" applyFill="1" applyBorder="1" applyAlignment="1">
      <alignment vertical="center"/>
    </xf>
    <xf numFmtId="0" fontId="0" fillId="0" borderId="43" xfId="0" applyFill="1" applyBorder="1" applyAlignment="1">
      <alignment vertical="center"/>
    </xf>
    <xf numFmtId="0" fontId="0" fillId="0" borderId="41" xfId="0" applyBorder="1" applyAlignment="1">
      <alignment horizontal="left"/>
    </xf>
    <xf numFmtId="0" fontId="0" fillId="0" borderId="41" xfId="0" applyBorder="1" applyAlignment="1"/>
    <xf numFmtId="0" fontId="0" fillId="0" borderId="5" xfId="0" applyBorder="1" applyAlignment="1"/>
    <xf numFmtId="58" fontId="0" fillId="0" borderId="39" xfId="0" quotePrefix="1" applyNumberFormat="1" applyBorder="1" applyAlignment="1"/>
    <xf numFmtId="0" fontId="0" fillId="0" borderId="12" xfId="0" applyBorder="1" applyAlignment="1"/>
    <xf numFmtId="3" fontId="0" fillId="0" borderId="41" xfId="0" applyNumberFormat="1" applyBorder="1" applyAlignment="1"/>
    <xf numFmtId="0" fontId="4" fillId="3" borderId="41" xfId="4" applyFill="1" applyBorder="1" applyAlignment="1">
      <alignment vertical="top"/>
    </xf>
    <xf numFmtId="0" fontId="0" fillId="0" borderId="42" xfId="0" applyBorder="1" applyAlignment="1"/>
    <xf numFmtId="0" fontId="4" fillId="3" borderId="41" xfId="4" applyFont="1" applyFill="1" applyBorder="1" applyAlignment="1">
      <alignment vertical="top" wrapText="1"/>
    </xf>
    <xf numFmtId="0" fontId="4" fillId="3" borderId="41" xfId="4" applyFont="1" applyFill="1" applyBorder="1" applyAlignment="1">
      <alignment vertical="top"/>
    </xf>
    <xf numFmtId="0" fontId="0" fillId="0" borderId="41" xfId="0" applyBorder="1" applyAlignment="1">
      <alignment vertical="top" wrapText="1"/>
    </xf>
    <xf numFmtId="0" fontId="0" fillId="0" borderId="41" xfId="0" applyBorder="1" applyAlignment="1">
      <alignment vertical="top"/>
    </xf>
    <xf numFmtId="0" fontId="0" fillId="0" borderId="6" xfId="0" applyBorder="1" applyAlignment="1">
      <alignment vertical="top" wrapText="1"/>
    </xf>
    <xf numFmtId="0" fontId="0" fillId="0" borderId="6" xfId="0" applyBorder="1" applyAlignment="1"/>
    <xf numFmtId="0" fontId="0" fillId="3" borderId="41" xfId="0" applyFill="1" applyBorder="1" applyAlignment="1"/>
    <xf numFmtId="0" fontId="0" fillId="3" borderId="0" xfId="0" applyFill="1" applyBorder="1" applyAlignment="1">
      <alignment vertical="center"/>
    </xf>
    <xf numFmtId="0" fontId="0" fillId="3" borderId="42" xfId="0" applyFill="1" applyBorder="1" applyAlignment="1"/>
    <xf numFmtId="0" fontId="0" fillId="3" borderId="12" xfId="0" applyFill="1" applyBorder="1" applyAlignment="1"/>
    <xf numFmtId="0" fontId="0" fillId="0" borderId="42" xfId="0" applyFill="1" applyBorder="1" applyAlignment="1"/>
    <xf numFmtId="0" fontId="0" fillId="3" borderId="38" xfId="0" applyFill="1" applyBorder="1" applyAlignment="1">
      <alignment vertical="center"/>
    </xf>
    <xf numFmtId="0" fontId="0" fillId="0" borderId="41" xfId="0" applyBorder="1" applyAlignment="1">
      <alignment vertical="center"/>
    </xf>
    <xf numFmtId="0" fontId="0" fillId="0" borderId="75" xfId="0" applyFill="1" applyBorder="1" applyAlignment="1">
      <alignment vertical="center"/>
    </xf>
    <xf numFmtId="3" fontId="0" fillId="0" borderId="41" xfId="0" applyNumberFormat="1" applyFill="1" applyBorder="1" applyAlignment="1">
      <alignment vertical="center"/>
    </xf>
    <xf numFmtId="0" fontId="2" fillId="0" borderId="0" xfId="0" applyFont="1" applyFill="1" applyBorder="1" applyAlignment="1">
      <alignment vertical="center" textRotation="255"/>
    </xf>
    <xf numFmtId="0" fontId="14" fillId="3" borderId="0" xfId="0" applyFont="1" applyFill="1" applyBorder="1" applyAlignment="1">
      <alignment vertical="center" wrapText="1"/>
    </xf>
    <xf numFmtId="0" fontId="0" fillId="3" borderId="41" xfId="0" applyFill="1" applyBorder="1" applyAlignment="1">
      <alignment horizontal="right"/>
    </xf>
    <xf numFmtId="0" fontId="14" fillId="3" borderId="41" xfId="0" applyFont="1" applyFill="1" applyBorder="1" applyAlignment="1"/>
  </cellXfs>
  <cellStyles count="6">
    <cellStyle name="桁区切り" xfId="1" builtinId="6"/>
    <cellStyle name="標準" xfId="0" builtinId="0"/>
    <cellStyle name="標準_Sheet1" xfId="2" xr:uid="{00000000-0005-0000-0000-000002000000}"/>
    <cellStyle name="標準_設計書_データ提供" xfId="3" xr:uid="{00000000-0005-0000-0000-000003000000}"/>
    <cellStyle name="標準_設計書_バッチ処理追加２" xfId="4" xr:uid="{00000000-0005-0000-0000-000004000000}"/>
    <cellStyle name="標準_多企委５４_施行伺" xfId="5" xr:uid="{00000000-0005-0000-0000-000005000000}"/>
  </cellStyles>
  <dxfs count="19">
    <dxf>
      <fill>
        <patternFill>
          <bgColor indexed="8"/>
        </patternFill>
      </fill>
    </dxf>
    <dxf>
      <fill>
        <patternFill>
          <bgColor indexed="8"/>
        </patternFill>
      </fill>
    </dxf>
    <dxf>
      <fill>
        <patternFill>
          <bgColor indexed="8"/>
        </patternFill>
      </fill>
    </dxf>
    <dxf>
      <fill>
        <patternFill>
          <bgColor indexed="8"/>
        </patternFill>
      </fill>
    </dxf>
    <dxf>
      <fill>
        <patternFill>
          <bgColor indexed="8"/>
        </patternFill>
      </fill>
    </dxf>
    <dxf>
      <fill>
        <patternFill>
          <bgColor indexed="8"/>
        </patternFill>
      </fill>
    </dxf>
    <dxf>
      <fill>
        <patternFill>
          <bgColor indexed="23"/>
        </patternFill>
      </fill>
    </dxf>
    <dxf>
      <font>
        <strike/>
        <condense val="0"/>
        <extend val="0"/>
      </font>
    </dxf>
    <dxf>
      <font>
        <strike/>
        <condense val="0"/>
        <extend val="0"/>
      </font>
    </dxf>
    <dxf>
      <fill>
        <patternFill>
          <bgColor indexed="8"/>
        </patternFill>
      </fill>
    </dxf>
    <dxf>
      <fill>
        <patternFill>
          <bgColor indexed="8"/>
        </patternFill>
      </fill>
    </dxf>
    <dxf>
      <fill>
        <patternFill>
          <bgColor indexed="23"/>
        </patternFill>
      </fill>
    </dxf>
    <dxf>
      <fill>
        <patternFill>
          <bgColor indexed="23"/>
        </patternFill>
      </fill>
    </dxf>
    <dxf>
      <fill>
        <patternFill>
          <bgColor indexed="22"/>
        </patternFill>
      </fill>
    </dxf>
    <dxf>
      <fill>
        <patternFill>
          <bgColor indexed="8"/>
        </patternFill>
      </fill>
    </dxf>
    <dxf>
      <fill>
        <patternFill>
          <bgColor indexed="63"/>
        </patternFill>
      </fill>
    </dxf>
    <dxf>
      <fill>
        <patternFill>
          <bgColor indexed="63"/>
        </patternFill>
      </fill>
    </dxf>
    <dxf>
      <fill>
        <patternFill>
          <bgColor indexed="55"/>
        </patternFill>
      </fill>
    </dxf>
    <dxf>
      <fill>
        <patternFill>
          <bgColor indexed="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9"/>
  <sheetViews>
    <sheetView showZeros="0" tabSelected="1" workbookViewId="0">
      <selection activeCell="B10" sqref="B10:H10"/>
    </sheetView>
  </sheetViews>
  <sheetFormatPr defaultRowHeight="13.5" x14ac:dyDescent="0.15"/>
  <cols>
    <col min="1" max="1" width="4.625" style="7" customWidth="1"/>
    <col min="2" max="2" width="3.625" style="7" customWidth="1"/>
    <col min="3" max="3" width="12.625" style="7" customWidth="1"/>
    <col min="4" max="4" width="10.625" style="7" customWidth="1"/>
    <col min="5" max="5" width="5.875" style="7" customWidth="1"/>
    <col min="6" max="6" width="5.375" style="7" customWidth="1"/>
    <col min="7" max="7" width="8.625" style="7" customWidth="1"/>
    <col min="8" max="8" width="6.625" style="7" customWidth="1"/>
    <col min="9" max="9" width="4.625" style="7" customWidth="1"/>
    <col min="10" max="10" width="2.625" style="7" customWidth="1"/>
    <col min="11" max="12" width="3.625" style="7" customWidth="1"/>
    <col min="13" max="13" width="2.625" style="7" customWidth="1"/>
    <col min="14" max="16" width="3.625" style="7" customWidth="1"/>
    <col min="17" max="17" width="2.625" style="7" customWidth="1"/>
    <col min="18" max="18" width="3.625" style="7" customWidth="1"/>
    <col min="19" max="20" width="8.625" style="7" customWidth="1"/>
    <col min="21" max="22" width="7.125" style="7" customWidth="1"/>
    <col min="23" max="23" width="9.125" style="7" customWidth="1"/>
    <col min="24" max="24" width="8.625" style="7" customWidth="1"/>
    <col min="25" max="26" width="9" style="7" hidden="1" customWidth="1"/>
    <col min="27" max="16384" width="9" style="7"/>
  </cols>
  <sheetData>
    <row r="1" spans="1:26" ht="16.5" customHeight="1" x14ac:dyDescent="0.15">
      <c r="A1" s="252" t="s">
        <v>5</v>
      </c>
      <c r="B1" s="253"/>
      <c r="C1" s="253"/>
      <c r="D1" s="253"/>
      <c r="E1" s="253"/>
      <c r="F1" s="254"/>
      <c r="G1" s="160" t="s">
        <v>291</v>
      </c>
      <c r="H1" s="161">
        <v>8</v>
      </c>
      <c r="I1" s="337" t="s">
        <v>51</v>
      </c>
      <c r="J1" s="338"/>
      <c r="K1" s="338"/>
      <c r="L1" s="339"/>
      <c r="M1" s="246" t="s">
        <v>7</v>
      </c>
      <c r="N1" s="231"/>
      <c r="O1" s="339"/>
      <c r="P1" s="246" t="s">
        <v>8</v>
      </c>
      <c r="Q1" s="231"/>
      <c r="R1" s="232"/>
      <c r="S1" s="5" t="s">
        <v>9</v>
      </c>
      <c r="T1" s="4" t="s">
        <v>10</v>
      </c>
      <c r="U1" s="246" t="s">
        <v>11</v>
      </c>
      <c r="V1" s="232"/>
      <c r="W1" s="4" t="s">
        <v>12</v>
      </c>
      <c r="X1" s="6" t="s">
        <v>13</v>
      </c>
    </row>
    <row r="2" spans="1:26" ht="24" customHeight="1" x14ac:dyDescent="0.15">
      <c r="A2" s="255"/>
      <c r="B2" s="256"/>
      <c r="C2" s="256"/>
      <c r="D2" s="256"/>
      <c r="E2" s="256"/>
      <c r="F2" s="257"/>
      <c r="G2" s="8" t="s">
        <v>14</v>
      </c>
      <c r="H2" s="281" t="s">
        <v>307</v>
      </c>
      <c r="I2" s="282"/>
      <c r="J2" s="282"/>
      <c r="K2" s="282"/>
      <c r="L2" s="283"/>
      <c r="M2" s="319"/>
      <c r="N2" s="335"/>
      <c r="O2" s="302"/>
      <c r="P2" s="319"/>
      <c r="Q2" s="335"/>
      <c r="R2" s="302"/>
      <c r="S2" s="327"/>
      <c r="T2" s="327"/>
      <c r="U2" s="319"/>
      <c r="V2" s="268"/>
      <c r="W2" s="327"/>
      <c r="X2" s="340"/>
      <c r="Y2" s="56" t="str">
        <f>入力領域!B32</f>
        <v>課長</v>
      </c>
    </row>
    <row r="3" spans="1:26" ht="24" customHeight="1" x14ac:dyDescent="0.15">
      <c r="A3" s="258"/>
      <c r="B3" s="259"/>
      <c r="C3" s="259"/>
      <c r="D3" s="259"/>
      <c r="E3" s="259"/>
      <c r="F3" s="260"/>
      <c r="G3" s="9" t="s">
        <v>15</v>
      </c>
      <c r="H3" s="284"/>
      <c r="I3" s="285"/>
      <c r="J3" s="285"/>
      <c r="K3" s="285"/>
      <c r="L3" s="286"/>
      <c r="M3" s="293"/>
      <c r="N3" s="317"/>
      <c r="O3" s="294"/>
      <c r="P3" s="293"/>
      <c r="Q3" s="317"/>
      <c r="R3" s="294"/>
      <c r="S3" s="328"/>
      <c r="T3" s="328"/>
      <c r="U3" s="320"/>
      <c r="V3" s="270"/>
      <c r="W3" s="328"/>
      <c r="X3" s="341"/>
    </row>
    <row r="4" spans="1:26" ht="19.5" customHeight="1" x14ac:dyDescent="0.15">
      <c r="A4" s="267" t="s">
        <v>16</v>
      </c>
      <c r="B4" s="268"/>
      <c r="C4" s="271" t="s">
        <v>342</v>
      </c>
      <c r="D4" s="272"/>
      <c r="E4" s="272"/>
      <c r="F4" s="272"/>
      <c r="G4" s="272"/>
      <c r="H4" s="279" t="s">
        <v>299</v>
      </c>
      <c r="I4" s="292" t="s">
        <v>59</v>
      </c>
      <c r="J4" s="302"/>
      <c r="K4" s="346" t="s">
        <v>296</v>
      </c>
      <c r="L4" s="347"/>
      <c r="M4" s="347"/>
      <c r="N4" s="347"/>
      <c r="O4" s="347"/>
      <c r="P4" s="347"/>
      <c r="Q4" s="347"/>
      <c r="R4" s="347"/>
      <c r="S4" s="347"/>
      <c r="T4" s="348"/>
      <c r="U4" s="321" t="s">
        <v>17</v>
      </c>
      <c r="V4" s="322"/>
      <c r="W4" s="344" t="s">
        <v>18</v>
      </c>
      <c r="X4" s="345"/>
    </row>
    <row r="5" spans="1:26" ht="19.5" customHeight="1" x14ac:dyDescent="0.15">
      <c r="A5" s="269"/>
      <c r="B5" s="270"/>
      <c r="C5" s="273"/>
      <c r="D5" s="274"/>
      <c r="E5" s="274"/>
      <c r="F5" s="274"/>
      <c r="G5" s="274"/>
      <c r="H5" s="280"/>
      <c r="I5" s="293"/>
      <c r="J5" s="294"/>
      <c r="K5" s="307"/>
      <c r="L5" s="349"/>
      <c r="M5" s="349"/>
      <c r="N5" s="349"/>
      <c r="O5" s="349"/>
      <c r="P5" s="349"/>
      <c r="Q5" s="349"/>
      <c r="R5" s="349"/>
      <c r="S5" s="349"/>
      <c r="T5" s="308"/>
      <c r="U5" s="273"/>
      <c r="V5" s="323"/>
      <c r="W5" s="10"/>
      <c r="X5" s="11" t="s">
        <v>19</v>
      </c>
    </row>
    <row r="6" spans="1:26" ht="18" customHeight="1" x14ac:dyDescent="0.15">
      <c r="A6" s="12"/>
      <c r="B6" s="261" t="s">
        <v>290</v>
      </c>
      <c r="C6" s="262"/>
      <c r="D6" s="262"/>
      <c r="E6" s="262"/>
      <c r="F6" s="262"/>
      <c r="G6" s="262"/>
      <c r="H6" s="263"/>
      <c r="I6" s="275" t="s">
        <v>57</v>
      </c>
      <c r="J6" s="324"/>
      <c r="K6" s="329" t="s">
        <v>328</v>
      </c>
      <c r="L6" s="330"/>
      <c r="M6" s="330"/>
      <c r="N6" s="330"/>
      <c r="O6" s="330"/>
      <c r="P6" s="330"/>
      <c r="Q6" s="330"/>
      <c r="R6" s="330"/>
      <c r="S6" s="331"/>
      <c r="T6" s="325" t="s">
        <v>58</v>
      </c>
      <c r="U6" s="319" t="s">
        <v>22</v>
      </c>
      <c r="V6" s="335" t="s">
        <v>23</v>
      </c>
      <c r="W6" s="335" t="s">
        <v>24</v>
      </c>
      <c r="X6" s="342"/>
      <c r="Y6" s="7">
        <v>31</v>
      </c>
    </row>
    <row r="7" spans="1:26" ht="18" customHeight="1" x14ac:dyDescent="0.15">
      <c r="A7" s="13"/>
      <c r="B7" s="218" t="s">
        <v>336</v>
      </c>
      <c r="C7" s="158"/>
      <c r="D7" s="158"/>
      <c r="E7" s="158"/>
      <c r="F7" s="158"/>
      <c r="G7" s="158"/>
      <c r="H7" s="159"/>
      <c r="I7" s="277"/>
      <c r="J7" s="278"/>
      <c r="K7" s="332"/>
      <c r="L7" s="333"/>
      <c r="M7" s="333"/>
      <c r="N7" s="333"/>
      <c r="O7" s="333"/>
      <c r="P7" s="333"/>
      <c r="Q7" s="333"/>
      <c r="R7" s="333"/>
      <c r="S7" s="334"/>
      <c r="T7" s="326"/>
      <c r="U7" s="320"/>
      <c r="V7" s="336"/>
      <c r="W7" s="350" t="s">
        <v>297</v>
      </c>
      <c r="X7" s="343"/>
    </row>
    <row r="8" spans="1:26" ht="18" customHeight="1" x14ac:dyDescent="0.15">
      <c r="A8" s="13" t="s">
        <v>20</v>
      </c>
      <c r="B8" s="264" t="s">
        <v>337</v>
      </c>
      <c r="C8" s="265"/>
      <c r="D8" s="265"/>
      <c r="E8" s="265"/>
      <c r="F8" s="265"/>
      <c r="G8" s="265"/>
      <c r="H8" s="266"/>
      <c r="I8" s="275" t="s">
        <v>56</v>
      </c>
      <c r="J8" s="276"/>
      <c r="K8" s="287" t="s">
        <v>55</v>
      </c>
      <c r="L8" s="288"/>
      <c r="M8" s="288"/>
      <c r="N8" s="288"/>
      <c r="O8" s="288"/>
      <c r="P8" s="352" t="s">
        <v>52</v>
      </c>
      <c r="Q8" s="352"/>
      <c r="R8" s="352"/>
      <c r="S8" s="162" t="s">
        <v>24</v>
      </c>
      <c r="T8" s="325" t="s">
        <v>61</v>
      </c>
      <c r="U8" s="319"/>
      <c r="V8" s="335" t="s">
        <v>25</v>
      </c>
      <c r="W8" s="335" t="s">
        <v>24</v>
      </c>
      <c r="X8" s="342"/>
    </row>
    <row r="9" spans="1:26" ht="18" customHeight="1" x14ac:dyDescent="0.15">
      <c r="A9" s="13"/>
      <c r="B9" s="264" t="s">
        <v>338</v>
      </c>
      <c r="C9" s="265"/>
      <c r="D9" s="265"/>
      <c r="E9" s="265"/>
      <c r="F9" s="265"/>
      <c r="G9" s="265"/>
      <c r="H9" s="266"/>
      <c r="I9" s="277"/>
      <c r="J9" s="278"/>
      <c r="K9" s="55"/>
      <c r="L9" s="165" t="s">
        <v>54</v>
      </c>
      <c r="M9" s="165" t="s">
        <v>292</v>
      </c>
      <c r="N9" s="165" t="s">
        <v>50</v>
      </c>
      <c r="O9" s="14"/>
      <c r="P9" s="165" t="s">
        <v>48</v>
      </c>
      <c r="Q9" s="165" t="s">
        <v>293</v>
      </c>
      <c r="R9" s="165" t="s">
        <v>50</v>
      </c>
      <c r="S9" s="163" t="s">
        <v>294</v>
      </c>
      <c r="T9" s="351"/>
      <c r="U9" s="320"/>
      <c r="V9" s="336"/>
      <c r="W9" s="336" t="s">
        <v>295</v>
      </c>
      <c r="X9" s="343"/>
      <c r="Y9" s="7" t="str">
        <f>入力領域!B6</f>
        <v>無</v>
      </c>
      <c r="Z9" s="7" t="str">
        <f>入力領域!B7</f>
        <v>有</v>
      </c>
    </row>
    <row r="10" spans="1:26" ht="18" customHeight="1" x14ac:dyDescent="0.15">
      <c r="A10" s="13"/>
      <c r="B10" s="264" t="s">
        <v>339</v>
      </c>
      <c r="C10" s="265"/>
      <c r="D10" s="265"/>
      <c r="E10" s="265"/>
      <c r="F10" s="265"/>
      <c r="G10" s="265"/>
      <c r="H10" s="266"/>
      <c r="I10" s="292" t="s">
        <v>60</v>
      </c>
      <c r="J10" s="268"/>
      <c r="K10" s="309" t="s">
        <v>298</v>
      </c>
      <c r="L10" s="310"/>
      <c r="M10" s="310"/>
      <c r="N10" s="310"/>
      <c r="O10" s="310"/>
      <c r="P10" s="310"/>
      <c r="Q10" s="310"/>
      <c r="R10" s="310"/>
      <c r="S10" s="311"/>
      <c r="T10" s="315" t="s">
        <v>325</v>
      </c>
      <c r="U10" s="288"/>
      <c r="V10" s="288"/>
      <c r="W10" s="288"/>
      <c r="X10" s="316"/>
      <c r="Y10" s="57">
        <f>入力領域!B8</f>
        <v>0</v>
      </c>
    </row>
    <row r="11" spans="1:26" ht="18" customHeight="1" x14ac:dyDescent="0.15">
      <c r="A11" s="13"/>
      <c r="B11" s="365"/>
      <c r="C11" s="366"/>
      <c r="D11" s="366"/>
      <c r="E11" s="366"/>
      <c r="F11" s="366"/>
      <c r="G11" s="366"/>
      <c r="H11" s="367"/>
      <c r="I11" s="293"/>
      <c r="J11" s="294"/>
      <c r="K11" s="312"/>
      <c r="L11" s="313"/>
      <c r="M11" s="313"/>
      <c r="N11" s="313"/>
      <c r="O11" s="313"/>
      <c r="P11" s="313"/>
      <c r="Q11" s="313"/>
      <c r="R11" s="313"/>
      <c r="S11" s="314"/>
      <c r="T11" s="293"/>
      <c r="U11" s="317"/>
      <c r="V11" s="317"/>
      <c r="W11" s="317"/>
      <c r="X11" s="318"/>
      <c r="Y11" s="57" t="str">
        <f>入力領域!B10 &amp; REPT(" ",2-LEN(入力領域!C10)) &amp;入力領域!C10 &amp; 入力領域!D10 &amp; REPT(" ",2-LEN(入力領域!E10))  &amp; 入力領域!E10 &amp; 入力領域!F10 &amp; REPT(" ",2-LEN(入力領域!G10))  &amp; 入力領域!G10 &amp; 入力領域!H10</f>
        <v>平成  年  月  日</v>
      </c>
      <c r="Z11" s="7">
        <f>入力領域!C10</f>
        <v>0</v>
      </c>
    </row>
    <row r="12" spans="1:26" ht="18" customHeight="1" x14ac:dyDescent="0.15">
      <c r="A12" s="13" t="s">
        <v>21</v>
      </c>
      <c r="B12" s="264" t="s">
        <v>308</v>
      </c>
      <c r="C12" s="265"/>
      <c r="D12" s="265"/>
      <c r="E12" s="265"/>
      <c r="F12" s="265"/>
      <c r="G12" s="265"/>
      <c r="H12" s="266"/>
      <c r="I12" s="301" t="s">
        <v>289</v>
      </c>
      <c r="J12" s="302"/>
      <c r="K12" s="289" t="str">
        <f>" " &amp; MID(入力領域!$B$18,1+$Z$12*Y12,$Z$12)</f>
        <v xml:space="preserve"> </v>
      </c>
      <c r="L12" s="290"/>
      <c r="M12" s="290"/>
      <c r="N12" s="290"/>
      <c r="O12" s="290"/>
      <c r="P12" s="290"/>
      <c r="Q12" s="290"/>
      <c r="R12" s="290"/>
      <c r="S12" s="290"/>
      <c r="T12" s="290"/>
      <c r="U12" s="290"/>
      <c r="V12" s="290"/>
      <c r="W12" s="290"/>
      <c r="X12" s="291"/>
      <c r="Y12" s="7">
        <v>0</v>
      </c>
      <c r="Z12" s="7">
        <v>36</v>
      </c>
    </row>
    <row r="13" spans="1:26" ht="18" customHeight="1" x14ac:dyDescent="0.15">
      <c r="A13" s="13"/>
      <c r="B13" s="264" t="s">
        <v>306</v>
      </c>
      <c r="C13" s="265"/>
      <c r="D13" s="265"/>
      <c r="E13" s="265"/>
      <c r="F13" s="265"/>
      <c r="G13" s="265"/>
      <c r="H13" s="266"/>
      <c r="I13" s="303"/>
      <c r="J13" s="304"/>
      <c r="K13" s="298" t="str">
        <f>" " &amp; MID(入力領域!$B$18,1+$Z$12*Y13,$Z$12)</f>
        <v xml:space="preserve"> </v>
      </c>
      <c r="L13" s="299"/>
      <c r="M13" s="299"/>
      <c r="N13" s="299"/>
      <c r="O13" s="299"/>
      <c r="P13" s="299"/>
      <c r="Q13" s="299"/>
      <c r="R13" s="299"/>
      <c r="S13" s="299"/>
      <c r="T13" s="299"/>
      <c r="U13" s="299"/>
      <c r="V13" s="299"/>
      <c r="W13" s="299"/>
      <c r="X13" s="300"/>
      <c r="Y13" s="7">
        <v>1</v>
      </c>
    </row>
    <row r="14" spans="1:26" ht="18" customHeight="1" x14ac:dyDescent="0.15">
      <c r="A14" s="13"/>
      <c r="B14" s="264" t="s">
        <v>332</v>
      </c>
      <c r="C14" s="265"/>
      <c r="D14" s="265"/>
      <c r="E14" s="265"/>
      <c r="F14" s="265"/>
      <c r="G14" s="265"/>
      <c r="H14" s="266"/>
      <c r="I14" s="305"/>
      <c r="J14" s="306"/>
      <c r="K14" s="298" t="str">
        <f>" " &amp; MID(入力領域!$B$18,1+$Z$12*Y14,$Z$12)</f>
        <v xml:space="preserve"> </v>
      </c>
      <c r="L14" s="299"/>
      <c r="M14" s="299"/>
      <c r="N14" s="299"/>
      <c r="O14" s="299"/>
      <c r="P14" s="299"/>
      <c r="Q14" s="299"/>
      <c r="R14" s="299"/>
      <c r="S14" s="299"/>
      <c r="T14" s="299"/>
      <c r="U14" s="299"/>
      <c r="V14" s="299"/>
      <c r="W14" s="299"/>
      <c r="X14" s="300"/>
      <c r="Y14" s="7">
        <v>2</v>
      </c>
    </row>
    <row r="15" spans="1:26" ht="18" customHeight="1" x14ac:dyDescent="0.15">
      <c r="A15" s="13"/>
      <c r="B15" s="264" t="s">
        <v>333</v>
      </c>
      <c r="C15" s="265"/>
      <c r="D15" s="265"/>
      <c r="E15" s="265"/>
      <c r="F15" s="265"/>
      <c r="G15" s="265"/>
      <c r="H15" s="266"/>
      <c r="I15" s="305"/>
      <c r="J15" s="306"/>
      <c r="K15" s="298" t="str">
        <f>" " &amp; MID(入力領域!$B$18,1+$Z$12*Y15,$Z$12)</f>
        <v xml:space="preserve"> </v>
      </c>
      <c r="L15" s="299"/>
      <c r="M15" s="299"/>
      <c r="N15" s="299"/>
      <c r="O15" s="299"/>
      <c r="P15" s="299"/>
      <c r="Q15" s="299"/>
      <c r="R15" s="299"/>
      <c r="S15" s="299"/>
      <c r="T15" s="299"/>
      <c r="U15" s="299"/>
      <c r="V15" s="299"/>
      <c r="W15" s="299"/>
      <c r="X15" s="300"/>
      <c r="Y15" s="7">
        <v>3</v>
      </c>
    </row>
    <row r="16" spans="1:26" ht="18" customHeight="1" x14ac:dyDescent="0.15">
      <c r="A16" s="13" t="s">
        <v>26</v>
      </c>
      <c r="B16" s="264" t="s">
        <v>311</v>
      </c>
      <c r="C16" s="265"/>
      <c r="D16" s="265"/>
      <c r="E16" s="265"/>
      <c r="F16" s="265"/>
      <c r="G16" s="265"/>
      <c r="H16" s="266"/>
      <c r="I16" s="307"/>
      <c r="J16" s="308"/>
      <c r="K16" s="295" t="str">
        <f>" " &amp; MID(入力領域!$B$18,1+$Z$12*Y16,$Z$12)</f>
        <v xml:space="preserve"> </v>
      </c>
      <c r="L16" s="296"/>
      <c r="M16" s="296"/>
      <c r="N16" s="296"/>
      <c r="O16" s="296"/>
      <c r="P16" s="296"/>
      <c r="Q16" s="296"/>
      <c r="R16" s="296"/>
      <c r="S16" s="296"/>
      <c r="T16" s="296"/>
      <c r="U16" s="296"/>
      <c r="V16" s="296"/>
      <c r="W16" s="296"/>
      <c r="X16" s="297"/>
      <c r="Y16" s="7">
        <v>4</v>
      </c>
    </row>
    <row r="17" spans="1:25" ht="18" customHeight="1" x14ac:dyDescent="0.15">
      <c r="A17" s="13"/>
      <c r="B17" s="264" t="s">
        <v>312</v>
      </c>
      <c r="C17" s="265"/>
      <c r="D17" s="265"/>
      <c r="E17" s="265"/>
      <c r="F17" s="265"/>
      <c r="G17" s="265"/>
      <c r="H17" s="266"/>
      <c r="I17" s="359" t="s">
        <v>45</v>
      </c>
      <c r="J17" s="360"/>
      <c r="K17" s="289" t="s">
        <v>284</v>
      </c>
      <c r="L17" s="290"/>
      <c r="M17" s="290"/>
      <c r="N17" s="290"/>
      <c r="O17" s="290"/>
      <c r="P17" s="290"/>
      <c r="Q17" s="290"/>
      <c r="R17" s="290"/>
      <c r="S17" s="290"/>
      <c r="T17" s="290"/>
      <c r="U17" s="290"/>
      <c r="V17" s="290"/>
      <c r="W17" s="290"/>
      <c r="X17" s="291"/>
      <c r="Y17" s="7">
        <v>0</v>
      </c>
    </row>
    <row r="18" spans="1:25" ht="18" customHeight="1" x14ac:dyDescent="0.15">
      <c r="A18" s="13"/>
      <c r="B18" s="264"/>
      <c r="C18" s="265"/>
      <c r="D18" s="265"/>
      <c r="E18" s="265"/>
      <c r="F18" s="265"/>
      <c r="G18" s="265"/>
      <c r="H18" s="266"/>
      <c r="I18" s="361"/>
      <c r="J18" s="362"/>
      <c r="K18" s="298" t="s">
        <v>285</v>
      </c>
      <c r="L18" s="299"/>
      <c r="M18" s="299"/>
      <c r="N18" s="299"/>
      <c r="O18" s="299"/>
      <c r="P18" s="299"/>
      <c r="Q18" s="299"/>
      <c r="R18" s="299"/>
      <c r="S18" s="299"/>
      <c r="T18" s="299"/>
      <c r="U18" s="299"/>
      <c r="V18" s="299"/>
      <c r="W18" s="299"/>
      <c r="X18" s="300"/>
      <c r="Y18" s="7">
        <v>1</v>
      </c>
    </row>
    <row r="19" spans="1:25" ht="18" customHeight="1" x14ac:dyDescent="0.15">
      <c r="A19" s="13"/>
      <c r="B19" s="264"/>
      <c r="C19" s="265"/>
      <c r="D19" s="265"/>
      <c r="E19" s="265"/>
      <c r="F19" s="265"/>
      <c r="G19" s="265"/>
      <c r="H19" s="266"/>
      <c r="I19" s="361"/>
      <c r="J19" s="362"/>
      <c r="K19" s="298" t="s">
        <v>286</v>
      </c>
      <c r="L19" s="299"/>
      <c r="M19" s="299"/>
      <c r="N19" s="299"/>
      <c r="O19" s="299"/>
      <c r="P19" s="299"/>
      <c r="Q19" s="299"/>
      <c r="R19" s="299"/>
      <c r="S19" s="299"/>
      <c r="T19" s="299"/>
      <c r="U19" s="299"/>
      <c r="V19" s="299"/>
      <c r="W19" s="299"/>
      <c r="X19" s="300"/>
      <c r="Y19" s="7">
        <v>2</v>
      </c>
    </row>
    <row r="20" spans="1:25" ht="18" customHeight="1" x14ac:dyDescent="0.15">
      <c r="A20" s="13" t="s">
        <v>27</v>
      </c>
      <c r="B20" s="264"/>
      <c r="C20" s="265"/>
      <c r="D20" s="265"/>
      <c r="E20" s="265"/>
      <c r="F20" s="265"/>
      <c r="G20" s="265"/>
      <c r="H20" s="266"/>
      <c r="I20" s="361"/>
      <c r="J20" s="362"/>
      <c r="K20" s="298" t="s">
        <v>287</v>
      </c>
      <c r="L20" s="299"/>
      <c r="M20" s="299"/>
      <c r="N20" s="299"/>
      <c r="O20" s="299"/>
      <c r="P20" s="299"/>
      <c r="Q20" s="299"/>
      <c r="R20" s="299"/>
      <c r="S20" s="299"/>
      <c r="T20" s="299"/>
      <c r="U20" s="299"/>
      <c r="V20" s="299"/>
      <c r="W20" s="299"/>
      <c r="X20" s="300"/>
      <c r="Y20" s="7">
        <v>3</v>
      </c>
    </row>
    <row r="21" spans="1:25" ht="18" customHeight="1" x14ac:dyDescent="0.15">
      <c r="A21" s="13"/>
      <c r="B21" s="264"/>
      <c r="C21" s="265"/>
      <c r="D21" s="265"/>
      <c r="E21" s="265"/>
      <c r="F21" s="265"/>
      <c r="G21" s="265"/>
      <c r="H21" s="266"/>
      <c r="I21" s="361"/>
      <c r="J21" s="362"/>
      <c r="K21" s="298" t="s">
        <v>288</v>
      </c>
      <c r="L21" s="299"/>
      <c r="M21" s="299"/>
      <c r="N21" s="299"/>
      <c r="O21" s="299"/>
      <c r="P21" s="299"/>
      <c r="Q21" s="299"/>
      <c r="R21" s="299"/>
      <c r="S21" s="299"/>
      <c r="T21" s="299"/>
      <c r="U21" s="299"/>
      <c r="V21" s="299"/>
      <c r="W21" s="299"/>
      <c r="X21" s="300"/>
      <c r="Y21" s="7">
        <v>4</v>
      </c>
    </row>
    <row r="22" spans="1:25" ht="18" customHeight="1" x14ac:dyDescent="0.15">
      <c r="A22" s="13"/>
      <c r="B22" s="264"/>
      <c r="C22" s="265"/>
      <c r="D22" s="265"/>
      <c r="E22" s="265"/>
      <c r="F22" s="265"/>
      <c r="G22" s="265"/>
      <c r="H22" s="266"/>
      <c r="I22" s="361"/>
      <c r="J22" s="362"/>
      <c r="K22" s="298" t="str">
        <f>" " &amp; MID(入力領域!$B$25,1+$Z$12*Y22,$Z$12)</f>
        <v xml:space="preserve"> </v>
      </c>
      <c r="L22" s="299"/>
      <c r="M22" s="299"/>
      <c r="N22" s="299"/>
      <c r="O22" s="299"/>
      <c r="P22" s="299"/>
      <c r="Q22" s="299"/>
      <c r="R22" s="299"/>
      <c r="S22" s="299"/>
      <c r="T22" s="299"/>
      <c r="U22" s="299"/>
      <c r="V22" s="299"/>
      <c r="W22" s="299"/>
      <c r="X22" s="300"/>
      <c r="Y22" s="7">
        <v>5</v>
      </c>
    </row>
    <row r="23" spans="1:25" ht="18" customHeight="1" thickBot="1" x14ac:dyDescent="0.2">
      <c r="A23" s="13"/>
      <c r="B23" s="233"/>
      <c r="C23" s="234"/>
      <c r="D23" s="234"/>
      <c r="E23" s="234"/>
      <c r="F23" s="234"/>
      <c r="G23" s="234"/>
      <c r="H23" s="235"/>
      <c r="I23" s="363"/>
      <c r="J23" s="364"/>
      <c r="K23" s="356" t="str">
        <f>" " &amp; MID(入力領域!$B$25,1+$Z$12*Y23,$Z$12)</f>
        <v xml:space="preserve"> </v>
      </c>
      <c r="L23" s="357"/>
      <c r="M23" s="357"/>
      <c r="N23" s="357"/>
      <c r="O23" s="357"/>
      <c r="P23" s="357"/>
      <c r="Q23" s="357"/>
      <c r="R23" s="357"/>
      <c r="S23" s="357"/>
      <c r="T23" s="357"/>
      <c r="U23" s="357"/>
      <c r="V23" s="357"/>
      <c r="W23" s="357"/>
      <c r="X23" s="358"/>
      <c r="Y23" s="7">
        <v>6</v>
      </c>
    </row>
    <row r="24" spans="1:25" ht="18" customHeight="1" thickBot="1" x14ac:dyDescent="0.2">
      <c r="A24" s="355"/>
      <c r="B24" s="355"/>
      <c r="C24" s="355"/>
      <c r="D24" s="355"/>
      <c r="E24" s="355"/>
      <c r="F24" s="355"/>
      <c r="G24" s="355"/>
      <c r="H24" s="355"/>
      <c r="I24" s="355"/>
      <c r="J24" s="355"/>
      <c r="K24" s="355"/>
      <c r="L24" s="355"/>
      <c r="M24" s="355"/>
      <c r="N24" s="355"/>
      <c r="O24" s="355"/>
      <c r="P24" s="355"/>
      <c r="Q24" s="355"/>
      <c r="R24" s="355"/>
      <c r="S24" s="355"/>
      <c r="T24" s="355"/>
      <c r="U24" s="355"/>
      <c r="V24" s="355"/>
      <c r="W24" s="355"/>
      <c r="X24" s="355"/>
    </row>
    <row r="25" spans="1:25" ht="18" customHeight="1" x14ac:dyDescent="0.15">
      <c r="A25" s="230"/>
      <c r="B25" s="231"/>
      <c r="C25" s="232"/>
      <c r="D25" s="246" t="s">
        <v>28</v>
      </c>
      <c r="E25" s="231"/>
      <c r="F25" s="231"/>
      <c r="G25" s="231"/>
      <c r="H25" s="232"/>
      <c r="I25" s="246" t="s">
        <v>29</v>
      </c>
      <c r="J25" s="231"/>
      <c r="K25" s="231"/>
      <c r="L25" s="231"/>
      <c r="M25" s="231"/>
      <c r="N25" s="231"/>
      <c r="O25" s="231"/>
      <c r="P25" s="231"/>
      <c r="Q25" s="231"/>
      <c r="R25" s="231"/>
      <c r="S25" s="232"/>
      <c r="T25" s="246" t="s">
        <v>30</v>
      </c>
      <c r="U25" s="231"/>
      <c r="V25" s="231"/>
      <c r="W25" s="231"/>
      <c r="X25" s="247"/>
    </row>
    <row r="26" spans="1:25" ht="21" customHeight="1" x14ac:dyDescent="0.15">
      <c r="A26" s="238" t="s">
        <v>31</v>
      </c>
      <c r="B26" s="239"/>
      <c r="C26" s="240"/>
      <c r="D26" s="244">
        <f>業務内訳_総括!H24</f>
        <v>0</v>
      </c>
      <c r="E26" s="245"/>
      <c r="F26" s="353">
        <f>F22</f>
        <v>0</v>
      </c>
      <c r="G26" s="354"/>
      <c r="H26" s="15"/>
      <c r="I26" s="248"/>
      <c r="J26" s="242"/>
      <c r="K26" s="242"/>
      <c r="L26" s="242"/>
      <c r="M26" s="54"/>
      <c r="N26" s="54"/>
      <c r="O26" s="249"/>
      <c r="P26" s="242"/>
      <c r="Q26" s="242"/>
      <c r="R26" s="242"/>
      <c r="S26" s="243"/>
      <c r="T26" s="248"/>
      <c r="U26" s="242"/>
      <c r="V26" s="249"/>
      <c r="W26" s="242"/>
      <c r="X26" s="251"/>
    </row>
    <row r="27" spans="1:25" ht="21" customHeight="1" x14ac:dyDescent="0.15">
      <c r="A27" s="238" t="s">
        <v>32</v>
      </c>
      <c r="B27" s="239"/>
      <c r="C27" s="240"/>
      <c r="D27" s="244">
        <f>業務内訳_総括!H25</f>
        <v>0</v>
      </c>
      <c r="E27" s="245"/>
      <c r="F27" s="353">
        <f>ROUNDDOWN(F26*0.05,0)</f>
        <v>0</v>
      </c>
      <c r="G27" s="354"/>
      <c r="H27" s="15"/>
      <c r="I27" s="248"/>
      <c r="J27" s="242"/>
      <c r="K27" s="242"/>
      <c r="L27" s="242"/>
      <c r="M27" s="54"/>
      <c r="N27" s="54"/>
      <c r="O27" s="249"/>
      <c r="P27" s="242"/>
      <c r="Q27" s="242"/>
      <c r="R27" s="242"/>
      <c r="S27" s="243"/>
      <c r="T27" s="248"/>
      <c r="U27" s="242"/>
      <c r="V27" s="249"/>
      <c r="W27" s="242"/>
      <c r="X27" s="251"/>
    </row>
    <row r="28" spans="1:25" ht="21" customHeight="1" x14ac:dyDescent="0.15">
      <c r="A28" s="241" t="s">
        <v>33</v>
      </c>
      <c r="B28" s="242"/>
      <c r="C28" s="243"/>
      <c r="D28" s="244">
        <f>業務内訳_総括!H26</f>
        <v>0</v>
      </c>
      <c r="E28" s="245"/>
      <c r="F28" s="353">
        <f>F26+F27</f>
        <v>0</v>
      </c>
      <c r="G28" s="354"/>
      <c r="H28" s="15"/>
      <c r="I28" s="248"/>
      <c r="J28" s="242"/>
      <c r="K28" s="242"/>
      <c r="L28" s="242"/>
      <c r="M28" s="54"/>
      <c r="N28" s="54"/>
      <c r="O28" s="249"/>
      <c r="P28" s="242"/>
      <c r="Q28" s="242"/>
      <c r="R28" s="242"/>
      <c r="S28" s="243"/>
      <c r="T28" s="248"/>
      <c r="U28" s="242"/>
      <c r="V28" s="249"/>
      <c r="W28" s="242"/>
      <c r="X28" s="251"/>
    </row>
    <row r="29" spans="1:25" ht="18" customHeight="1" thickBot="1" x14ac:dyDescent="0.2">
      <c r="A29" s="227"/>
      <c r="B29" s="228"/>
      <c r="C29" s="229"/>
      <c r="D29" s="236"/>
      <c r="E29" s="228"/>
      <c r="F29" s="237"/>
      <c r="G29" s="228"/>
      <c r="H29" s="229"/>
      <c r="I29" s="236"/>
      <c r="J29" s="228"/>
      <c r="K29" s="228"/>
      <c r="L29" s="228"/>
      <c r="M29" s="16"/>
      <c r="N29" s="16"/>
      <c r="O29" s="237"/>
      <c r="P29" s="228"/>
      <c r="Q29" s="228"/>
      <c r="R29" s="228"/>
      <c r="S29" s="229"/>
      <c r="T29" s="236"/>
      <c r="U29" s="228"/>
      <c r="V29" s="237"/>
      <c r="W29" s="228"/>
      <c r="X29" s="250"/>
    </row>
  </sheetData>
  <mergeCells count="103">
    <mergeCell ref="B10:H10"/>
    <mergeCell ref="B20:H20"/>
    <mergeCell ref="B12:H12"/>
    <mergeCell ref="B13:H13"/>
    <mergeCell ref="B14:H14"/>
    <mergeCell ref="B15:H15"/>
    <mergeCell ref="B16:H16"/>
    <mergeCell ref="B17:H17"/>
    <mergeCell ref="B11:H11"/>
    <mergeCell ref="D28:E28"/>
    <mergeCell ref="F26:G26"/>
    <mergeCell ref="F27:G27"/>
    <mergeCell ref="F28:G28"/>
    <mergeCell ref="D26:E26"/>
    <mergeCell ref="O27:S27"/>
    <mergeCell ref="B21:H21"/>
    <mergeCell ref="B19:H19"/>
    <mergeCell ref="D25:H25"/>
    <mergeCell ref="A26:C26"/>
    <mergeCell ref="A24:X24"/>
    <mergeCell ref="V26:X26"/>
    <mergeCell ref="K23:X23"/>
    <mergeCell ref="I17:J23"/>
    <mergeCell ref="K18:X18"/>
    <mergeCell ref="K20:X20"/>
    <mergeCell ref="K21:X21"/>
    <mergeCell ref="B18:H18"/>
    <mergeCell ref="K22:X22"/>
    <mergeCell ref="K19:X19"/>
    <mergeCell ref="K17:X17"/>
    <mergeCell ref="W2:W3"/>
    <mergeCell ref="X2:X3"/>
    <mergeCell ref="W6:X6"/>
    <mergeCell ref="V8:V9"/>
    <mergeCell ref="W9:X9"/>
    <mergeCell ref="W8:X8"/>
    <mergeCell ref="W4:X4"/>
    <mergeCell ref="U8:U9"/>
    <mergeCell ref="K4:T5"/>
    <mergeCell ref="W7:X7"/>
    <mergeCell ref="T8:T9"/>
    <mergeCell ref="P8:R8"/>
    <mergeCell ref="I4:J5"/>
    <mergeCell ref="I6:J7"/>
    <mergeCell ref="T6:T7"/>
    <mergeCell ref="T2:T3"/>
    <mergeCell ref="K6:S7"/>
    <mergeCell ref="V6:V7"/>
    <mergeCell ref="S2:S3"/>
    <mergeCell ref="I1:J1"/>
    <mergeCell ref="K1:L1"/>
    <mergeCell ref="M2:O3"/>
    <mergeCell ref="P2:R3"/>
    <mergeCell ref="P1:R1"/>
    <mergeCell ref="M1:O1"/>
    <mergeCell ref="A1:F3"/>
    <mergeCell ref="B6:H6"/>
    <mergeCell ref="B8:H8"/>
    <mergeCell ref="A4:B5"/>
    <mergeCell ref="C4:G5"/>
    <mergeCell ref="I8:J9"/>
    <mergeCell ref="B9:H9"/>
    <mergeCell ref="H4:H5"/>
    <mergeCell ref="B22:H22"/>
    <mergeCell ref="H2:L3"/>
    <mergeCell ref="K8:O8"/>
    <mergeCell ref="K12:X12"/>
    <mergeCell ref="I10:J11"/>
    <mergeCell ref="K16:X16"/>
    <mergeCell ref="K15:X15"/>
    <mergeCell ref="K13:X13"/>
    <mergeCell ref="K14:X14"/>
    <mergeCell ref="I12:J16"/>
    <mergeCell ref="K10:S11"/>
    <mergeCell ref="T10:X11"/>
    <mergeCell ref="U1:V1"/>
    <mergeCell ref="U2:V3"/>
    <mergeCell ref="U4:V5"/>
    <mergeCell ref="U6:U7"/>
    <mergeCell ref="A29:C29"/>
    <mergeCell ref="A25:C25"/>
    <mergeCell ref="B23:H23"/>
    <mergeCell ref="D29:E29"/>
    <mergeCell ref="F29:H29"/>
    <mergeCell ref="A27:C27"/>
    <mergeCell ref="A28:C28"/>
    <mergeCell ref="D27:E27"/>
    <mergeCell ref="T29:U29"/>
    <mergeCell ref="T25:X25"/>
    <mergeCell ref="O29:S29"/>
    <mergeCell ref="I26:L26"/>
    <mergeCell ref="I27:L27"/>
    <mergeCell ref="I28:L28"/>
    <mergeCell ref="I29:L29"/>
    <mergeCell ref="O26:S26"/>
    <mergeCell ref="V29:X29"/>
    <mergeCell ref="T28:U28"/>
    <mergeCell ref="O28:S28"/>
    <mergeCell ref="V27:X27"/>
    <mergeCell ref="V28:X28"/>
    <mergeCell ref="I25:S25"/>
    <mergeCell ref="T26:U26"/>
    <mergeCell ref="T27:U27"/>
  </mergeCells>
  <phoneticPr fontId="2"/>
  <conditionalFormatting sqref="L9">
    <cfRule type="expression" dxfId="18" priority="3" stopIfTrue="1">
      <formula>($Y$9="無")</formula>
    </cfRule>
  </conditionalFormatting>
  <conditionalFormatting sqref="M2:R3">
    <cfRule type="expression" dxfId="17" priority="9" stopIfTrue="1">
      <formula>($Y$2&lt;&gt;"部長")</formula>
    </cfRule>
  </conditionalFormatting>
  <conditionalFormatting sqref="N9">
    <cfRule type="expression" dxfId="16" priority="4" stopIfTrue="1">
      <formula>($Y$9="有")</formula>
    </cfRule>
  </conditionalFormatting>
  <conditionalFormatting sqref="P9">
    <cfRule type="expression" dxfId="15" priority="5" stopIfTrue="1">
      <formula>($Z$9="無")</formula>
    </cfRule>
  </conditionalFormatting>
  <conditionalFormatting sqref="R9">
    <cfRule type="expression" dxfId="14" priority="1" stopIfTrue="1">
      <formula>($Y$9="無")</formula>
    </cfRule>
  </conditionalFormatting>
  <conditionalFormatting sqref="S2:S3">
    <cfRule type="expression" dxfId="13" priority="6" stopIfTrue="1">
      <formula>($Y$2="リーダー")</formula>
    </cfRule>
  </conditionalFormatting>
  <pageMargins left="0.39370078740157483" right="0.39370078740157483" top="0.98425196850393704" bottom="0.39370078740157483"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B0829-F6BF-42D5-8BDB-5A87D86914CD}">
  <dimension ref="A1:J26"/>
  <sheetViews>
    <sheetView showZeros="0" view="pageBreakPreview" zoomScale="80" zoomScaleNormal="75" zoomScaleSheetLayoutView="80" workbookViewId="0">
      <selection activeCell="H7" sqref="H7"/>
    </sheetView>
  </sheetViews>
  <sheetFormatPr defaultRowHeight="30.75" customHeight="1" x14ac:dyDescent="0.2"/>
  <cols>
    <col min="1" max="1" width="7.25" style="1" customWidth="1"/>
    <col min="2" max="6" width="7.375" style="1" customWidth="1"/>
    <col min="7" max="7" width="75.875" style="1" customWidth="1"/>
    <col min="8" max="8" width="32.625" style="3" customWidth="1"/>
    <col min="9" max="9" width="3.75" style="1" customWidth="1"/>
    <col min="10" max="10" width="40.75" style="1" customWidth="1"/>
    <col min="11" max="11" width="2.625" style="1" customWidth="1"/>
    <col min="12" max="16384" width="9" style="1"/>
  </cols>
  <sheetData>
    <row r="1" spans="1:10" ht="30.75" customHeight="1" thickBot="1" x14ac:dyDescent="0.25">
      <c r="A1" s="371" t="s">
        <v>4</v>
      </c>
      <c r="B1" s="371"/>
      <c r="C1" s="371"/>
      <c r="D1" s="371"/>
      <c r="E1" s="371"/>
      <c r="F1" s="371"/>
      <c r="G1" s="371"/>
      <c r="H1" s="371"/>
      <c r="I1" s="371"/>
      <c r="J1" s="371"/>
    </row>
    <row r="2" spans="1:10" ht="36.75" customHeight="1" thickBot="1" x14ac:dyDescent="0.25">
      <c r="A2" s="372" t="s">
        <v>3</v>
      </c>
      <c r="B2" s="373"/>
      <c r="C2" s="373"/>
      <c r="D2" s="373"/>
      <c r="E2" s="373"/>
      <c r="F2" s="373"/>
      <c r="G2" s="373"/>
      <c r="H2" s="39" t="s">
        <v>1</v>
      </c>
      <c r="I2" s="372" t="s">
        <v>0</v>
      </c>
      <c r="J2" s="374"/>
    </row>
    <row r="3" spans="1:10" ht="30.75" customHeight="1" x14ac:dyDescent="0.2">
      <c r="A3" s="191" t="s">
        <v>301</v>
      </c>
      <c r="B3" s="46"/>
      <c r="C3" s="46"/>
      <c r="D3" s="46"/>
      <c r="E3" s="46"/>
      <c r="F3" s="46"/>
      <c r="G3" s="47"/>
      <c r="H3" s="141"/>
      <c r="I3" s="26"/>
      <c r="J3" s="27"/>
    </row>
    <row r="4" spans="1:10" ht="30.75" customHeight="1" x14ac:dyDescent="0.2">
      <c r="A4" s="190" t="s">
        <v>316</v>
      </c>
      <c r="B4" s="49"/>
      <c r="C4" s="49"/>
      <c r="D4" s="49"/>
      <c r="E4" s="49"/>
      <c r="F4" s="49"/>
      <c r="G4" s="50"/>
      <c r="H4" s="134"/>
      <c r="I4" s="30"/>
      <c r="J4" s="31"/>
    </row>
    <row r="5" spans="1:10" ht="30.75" customHeight="1" x14ac:dyDescent="0.2">
      <c r="A5" s="38"/>
      <c r="B5" s="49"/>
      <c r="C5" s="49"/>
      <c r="D5" s="49"/>
      <c r="E5" s="49"/>
      <c r="F5" s="49"/>
      <c r="G5" s="50"/>
      <c r="H5" s="134"/>
      <c r="I5" s="30"/>
      <c r="J5" s="31"/>
    </row>
    <row r="6" spans="1:10" ht="30.75" customHeight="1" x14ac:dyDescent="0.2">
      <c r="A6" s="48" t="s">
        <v>329</v>
      </c>
      <c r="B6" s="49"/>
      <c r="C6" s="49"/>
      <c r="D6" s="49"/>
      <c r="E6" s="49"/>
      <c r="F6" s="49"/>
      <c r="G6" s="50"/>
      <c r="H6" s="134"/>
      <c r="I6" s="30"/>
      <c r="J6" s="31"/>
    </row>
    <row r="7" spans="1:10" ht="30.75" customHeight="1" x14ac:dyDescent="0.2">
      <c r="A7" s="204" t="s">
        <v>330</v>
      </c>
      <c r="B7" s="49" t="s">
        <v>305</v>
      </c>
      <c r="C7" s="49"/>
      <c r="D7" s="49"/>
      <c r="E7" s="49"/>
      <c r="F7" s="49"/>
      <c r="G7" s="50"/>
      <c r="H7" s="134"/>
      <c r="I7" s="30"/>
      <c r="J7" s="31"/>
    </row>
    <row r="8" spans="1:10" ht="30.75" customHeight="1" x14ac:dyDescent="0.2">
      <c r="A8" s="204" t="s">
        <v>317</v>
      </c>
      <c r="B8" s="49" t="s">
        <v>341</v>
      </c>
      <c r="C8" s="49"/>
      <c r="D8" s="49"/>
      <c r="E8" s="49"/>
      <c r="F8" s="49"/>
      <c r="G8" s="50"/>
      <c r="H8" s="134"/>
      <c r="I8" s="30"/>
      <c r="J8" s="31"/>
    </row>
    <row r="9" spans="1:10" ht="30.75" customHeight="1" x14ac:dyDescent="0.2">
      <c r="A9" s="48"/>
      <c r="B9" s="49"/>
      <c r="C9" s="49"/>
      <c r="D9" s="49"/>
      <c r="E9" s="49"/>
      <c r="F9" s="49"/>
      <c r="G9" s="50"/>
      <c r="H9" s="134"/>
      <c r="I9" s="30"/>
      <c r="J9" s="31"/>
    </row>
    <row r="10" spans="1:10" ht="30.75" customHeight="1" x14ac:dyDescent="0.2">
      <c r="A10" s="48" t="s">
        <v>331</v>
      </c>
      <c r="B10" s="49"/>
      <c r="C10" s="49"/>
      <c r="D10" s="49"/>
      <c r="E10" s="49"/>
      <c r="F10" s="49"/>
      <c r="G10" s="50"/>
      <c r="H10" s="29"/>
      <c r="I10" s="30"/>
      <c r="J10" s="31"/>
    </row>
    <row r="11" spans="1:10" ht="30.75" customHeight="1" x14ac:dyDescent="0.2">
      <c r="A11" s="204" t="s">
        <v>327</v>
      </c>
      <c r="B11" s="49"/>
      <c r="C11" s="49"/>
      <c r="D11" s="49"/>
      <c r="E11" s="49"/>
      <c r="F11" s="49"/>
      <c r="G11" s="50"/>
      <c r="H11" s="29"/>
      <c r="I11" s="28"/>
      <c r="J11" s="31"/>
    </row>
    <row r="12" spans="1:10" ht="30.75" customHeight="1" x14ac:dyDescent="0.2">
      <c r="A12" s="204"/>
      <c r="B12" s="49"/>
      <c r="C12" s="49"/>
      <c r="D12" s="49"/>
      <c r="E12" s="49"/>
      <c r="F12" s="49"/>
      <c r="G12" s="50"/>
      <c r="H12" s="29"/>
      <c r="I12" s="30"/>
      <c r="J12" s="31"/>
    </row>
    <row r="13" spans="1:10" ht="30.75" customHeight="1" x14ac:dyDescent="0.2">
      <c r="A13" s="48" t="s">
        <v>321</v>
      </c>
      <c r="B13" s="49"/>
      <c r="C13" s="49"/>
      <c r="D13" s="49"/>
      <c r="E13" s="49"/>
      <c r="F13" s="49"/>
      <c r="G13" s="50"/>
      <c r="H13" s="29"/>
      <c r="I13" s="30"/>
      <c r="J13" s="31"/>
    </row>
    <row r="14" spans="1:10" ht="30.75" customHeight="1" x14ac:dyDescent="0.2">
      <c r="A14" s="185" t="s">
        <v>319</v>
      </c>
      <c r="B14" s="49"/>
      <c r="C14" s="49"/>
      <c r="D14" s="49"/>
      <c r="E14" s="49"/>
      <c r="F14" s="49"/>
      <c r="G14" s="50"/>
      <c r="H14" s="209"/>
      <c r="I14" s="30"/>
      <c r="J14" s="31"/>
    </row>
    <row r="15" spans="1:10" ht="30.75" customHeight="1" x14ac:dyDescent="0.2">
      <c r="A15" s="38"/>
      <c r="B15" s="49"/>
      <c r="C15" s="49"/>
      <c r="D15" s="49"/>
      <c r="E15" s="49"/>
      <c r="F15" s="49"/>
      <c r="G15" s="50"/>
      <c r="H15" s="209"/>
      <c r="I15" s="30"/>
      <c r="J15" s="31"/>
    </row>
    <row r="16" spans="1:10" ht="30.75" customHeight="1" x14ac:dyDescent="0.2">
      <c r="A16" s="187" t="s">
        <v>320</v>
      </c>
      <c r="B16" s="49"/>
      <c r="C16" s="49"/>
      <c r="D16" s="49"/>
      <c r="E16" s="49"/>
      <c r="F16" s="49"/>
      <c r="G16" s="50"/>
      <c r="H16" s="209"/>
      <c r="I16" s="28"/>
      <c r="J16" s="31"/>
    </row>
    <row r="17" spans="1:10" ht="30.75" customHeight="1" x14ac:dyDescent="0.2">
      <c r="A17" s="38" t="s">
        <v>322</v>
      </c>
      <c r="B17" s="49"/>
      <c r="C17" s="49"/>
      <c r="D17" s="49"/>
      <c r="E17" s="49"/>
      <c r="F17" s="49"/>
      <c r="G17" s="50"/>
      <c r="H17" s="134"/>
      <c r="I17" s="30"/>
      <c r="J17" s="31"/>
    </row>
    <row r="18" spans="1:10" ht="30.75" customHeight="1" x14ac:dyDescent="0.2">
      <c r="A18" s="38" t="s">
        <v>323</v>
      </c>
      <c r="B18" s="184"/>
      <c r="C18" s="48"/>
      <c r="D18" s="49"/>
      <c r="E18" s="49"/>
      <c r="F18" s="49"/>
      <c r="G18" s="50"/>
      <c r="H18" s="134"/>
      <c r="I18" s="186"/>
      <c r="J18" s="31"/>
    </row>
    <row r="19" spans="1:10" ht="30.75" customHeight="1" x14ac:dyDescent="0.2">
      <c r="A19" s="38"/>
      <c r="B19" s="49"/>
      <c r="C19" s="49"/>
      <c r="D19" s="49"/>
      <c r="E19" s="49"/>
      <c r="F19" s="49"/>
      <c r="G19" s="50"/>
      <c r="H19" s="209"/>
      <c r="I19" s="186"/>
      <c r="J19" s="31"/>
    </row>
    <row r="20" spans="1:10" ht="30.75" customHeight="1" x14ac:dyDescent="0.2">
      <c r="A20" s="210"/>
      <c r="B20" s="211"/>
      <c r="C20" s="211"/>
      <c r="D20" s="211"/>
      <c r="E20" s="211"/>
      <c r="F20" s="211"/>
      <c r="G20" s="212"/>
      <c r="H20" s="209"/>
      <c r="I20" s="188"/>
      <c r="J20" s="189"/>
    </row>
    <row r="21" spans="1:10" ht="30.75" customHeight="1" x14ac:dyDescent="0.2">
      <c r="A21" s="38"/>
      <c r="B21" s="49"/>
      <c r="C21" s="49"/>
      <c r="D21" s="49"/>
      <c r="E21" s="49"/>
      <c r="F21" s="49"/>
      <c r="G21" s="50"/>
      <c r="H21" s="134"/>
      <c r="I21" s="30"/>
      <c r="J21" s="31"/>
    </row>
    <row r="22" spans="1:10" ht="30.75" customHeight="1" x14ac:dyDescent="0.2">
      <c r="A22" s="38"/>
      <c r="B22" s="49"/>
      <c r="C22" s="49"/>
      <c r="D22" s="49"/>
      <c r="E22" s="49"/>
      <c r="F22" s="49"/>
      <c r="G22" s="50"/>
      <c r="H22" s="134"/>
      <c r="I22" s="28"/>
      <c r="J22" s="31"/>
    </row>
    <row r="23" spans="1:10" ht="30.75" customHeight="1" thickBot="1" x14ac:dyDescent="0.25">
      <c r="A23" s="51"/>
      <c r="B23" s="52"/>
      <c r="C23" s="52"/>
      <c r="D23" s="52"/>
      <c r="E23" s="52"/>
      <c r="F23" s="52"/>
      <c r="G23" s="53"/>
      <c r="H23" s="41"/>
      <c r="I23" s="42"/>
      <c r="J23" s="40"/>
    </row>
    <row r="24" spans="1:10" ht="30.75" customHeight="1" thickBot="1" x14ac:dyDescent="0.25">
      <c r="A24" s="45"/>
      <c r="B24" s="368" t="s">
        <v>36</v>
      </c>
      <c r="C24" s="369"/>
      <c r="D24" s="369"/>
      <c r="E24" s="369"/>
      <c r="F24" s="369"/>
      <c r="G24" s="370"/>
      <c r="H24" s="21"/>
      <c r="I24" s="181"/>
      <c r="J24" s="44"/>
    </row>
    <row r="25" spans="1:10" ht="30.75" customHeight="1" thickBot="1" x14ac:dyDescent="0.25">
      <c r="A25" s="45"/>
      <c r="B25" s="368" t="s">
        <v>2</v>
      </c>
      <c r="C25" s="369"/>
      <c r="D25" s="369"/>
      <c r="E25" s="369"/>
      <c r="F25" s="369"/>
      <c r="G25" s="370"/>
      <c r="H25" s="21"/>
      <c r="I25" s="43"/>
      <c r="J25" s="44"/>
    </row>
    <row r="26" spans="1:10" ht="30.75" customHeight="1" thickBot="1" x14ac:dyDescent="0.25">
      <c r="A26" s="45"/>
      <c r="B26" s="368" t="s">
        <v>35</v>
      </c>
      <c r="C26" s="369"/>
      <c r="D26" s="369"/>
      <c r="E26" s="369"/>
      <c r="F26" s="369"/>
      <c r="G26" s="370"/>
      <c r="H26" s="21"/>
      <c r="I26" s="181"/>
      <c r="J26" s="44"/>
    </row>
  </sheetData>
  <mergeCells count="6">
    <mergeCell ref="B26:G26"/>
    <mergeCell ref="A1:J1"/>
    <mergeCell ref="A2:G2"/>
    <mergeCell ref="I2:J2"/>
    <mergeCell ref="B24:G24"/>
    <mergeCell ref="B25:G25"/>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6590-D7EA-46C1-8BFE-AA684977AF1F}">
  <dimension ref="A1:O26"/>
  <sheetViews>
    <sheetView showZeros="0" view="pageBreakPreview" topLeftCell="A5" zoomScale="80" zoomScaleNormal="75" zoomScaleSheetLayoutView="80" workbookViewId="0">
      <selection activeCell="M16" sqref="M16:M26"/>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3" customWidth="1"/>
    <col min="12" max="12" width="2.5" style="1" customWidth="1"/>
    <col min="13" max="13" width="40.125" style="1" customWidth="1"/>
    <col min="14" max="14" width="2.625" style="1" customWidth="1"/>
    <col min="15" max="15" width="9" style="1" customWidth="1"/>
    <col min="16"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303</v>
      </c>
      <c r="J2" s="389"/>
      <c r="K2" s="380" t="s">
        <v>304</v>
      </c>
      <c r="L2" s="381"/>
      <c r="M2" s="145" t="s">
        <v>302</v>
      </c>
      <c r="N2" s="382" t="s">
        <v>0</v>
      </c>
      <c r="O2" s="383"/>
    </row>
    <row r="3" spans="1:15" ht="30.6" customHeight="1" thickBot="1" x14ac:dyDescent="0.25">
      <c r="A3" s="384" t="s">
        <v>310</v>
      </c>
      <c r="B3" s="385"/>
      <c r="C3" s="385"/>
      <c r="D3" s="385"/>
      <c r="E3" s="385"/>
      <c r="F3" s="385"/>
      <c r="G3" s="385"/>
      <c r="H3" s="385"/>
      <c r="I3" s="385"/>
      <c r="J3" s="385"/>
      <c r="K3" s="385"/>
      <c r="L3" s="385"/>
      <c r="M3" s="386"/>
      <c r="N3" s="376"/>
      <c r="O3" s="377"/>
    </row>
    <row r="4" spans="1:15" ht="30.6" customHeight="1" x14ac:dyDescent="0.2">
      <c r="A4" s="192"/>
      <c r="B4" s="200" t="s">
        <v>309</v>
      </c>
      <c r="C4" s="219"/>
      <c r="D4" s="219"/>
      <c r="E4" s="219"/>
      <c r="F4" s="219"/>
      <c r="G4" s="220"/>
      <c r="H4" s="177"/>
      <c r="I4" s="152"/>
      <c r="J4" s="147" t="s">
        <v>281</v>
      </c>
      <c r="K4" s="193"/>
      <c r="L4" s="178"/>
      <c r="M4" s="25"/>
      <c r="N4" s="26"/>
      <c r="O4" s="142"/>
    </row>
    <row r="5" spans="1:15" ht="30.6" customHeight="1" x14ac:dyDescent="0.2">
      <c r="A5" s="192"/>
      <c r="B5" s="204"/>
      <c r="C5" s="194"/>
      <c r="D5" s="194"/>
      <c r="E5" s="194"/>
      <c r="F5" s="194"/>
      <c r="G5" s="205"/>
      <c r="H5" s="164"/>
      <c r="I5" s="153"/>
      <c r="J5" s="148"/>
      <c r="K5" s="195"/>
      <c r="L5" s="148"/>
      <c r="M5" s="29"/>
      <c r="N5" s="30"/>
      <c r="O5" s="156"/>
    </row>
    <row r="6" spans="1:15" ht="30.6" customHeight="1" x14ac:dyDescent="0.2">
      <c r="A6" s="192"/>
      <c r="B6" s="204"/>
      <c r="C6" s="194"/>
      <c r="D6" s="194"/>
      <c r="E6" s="194"/>
      <c r="F6" s="194"/>
      <c r="G6" s="205"/>
      <c r="H6" s="150"/>
      <c r="I6" s="153"/>
      <c r="J6" s="148"/>
      <c r="K6" s="195"/>
      <c r="L6" s="148"/>
      <c r="M6" s="29"/>
      <c r="N6" s="30"/>
      <c r="O6" s="124"/>
    </row>
    <row r="7" spans="1:15" ht="30.6" customHeight="1" x14ac:dyDescent="0.2">
      <c r="A7" s="192"/>
      <c r="B7" s="204"/>
      <c r="C7" s="194"/>
      <c r="D7" s="194"/>
      <c r="E7" s="194"/>
      <c r="F7" s="194"/>
      <c r="G7" s="205"/>
      <c r="H7" s="150"/>
      <c r="I7" s="153"/>
      <c r="J7" s="148"/>
      <c r="K7" s="195"/>
      <c r="L7" s="196"/>
      <c r="M7" s="29"/>
      <c r="N7" s="30"/>
      <c r="O7" s="124"/>
    </row>
    <row r="8" spans="1:15" ht="30.6" customHeight="1" x14ac:dyDescent="0.2">
      <c r="A8" s="192"/>
      <c r="B8" s="204"/>
      <c r="C8" s="194"/>
      <c r="D8" s="194"/>
      <c r="E8" s="194"/>
      <c r="F8" s="194"/>
      <c r="G8" s="205"/>
      <c r="H8" s="150"/>
      <c r="I8" s="153"/>
      <c r="J8" s="148"/>
      <c r="K8" s="195"/>
      <c r="L8" s="196"/>
      <c r="M8" s="29"/>
      <c r="N8" s="30"/>
      <c r="O8" s="124"/>
    </row>
    <row r="9" spans="1:15" ht="30.6" customHeight="1" x14ac:dyDescent="0.2">
      <c r="A9" s="192"/>
      <c r="B9" s="204"/>
      <c r="C9" s="194"/>
      <c r="D9" s="194"/>
      <c r="E9" s="194"/>
      <c r="F9" s="194"/>
      <c r="G9" s="205"/>
      <c r="H9" s="150"/>
      <c r="I9" s="153"/>
      <c r="J9" s="148"/>
      <c r="K9" s="195"/>
      <c r="L9" s="196"/>
      <c r="M9" s="29"/>
      <c r="N9" s="30"/>
      <c r="O9" s="124"/>
    </row>
    <row r="10" spans="1:15" ht="30.6" customHeight="1" x14ac:dyDescent="0.2">
      <c r="A10" s="192"/>
      <c r="B10" s="204"/>
      <c r="C10" s="194"/>
      <c r="D10" s="194"/>
      <c r="E10" s="194"/>
      <c r="F10" s="194"/>
      <c r="G10" s="205"/>
      <c r="H10" s="150"/>
      <c r="I10" s="153"/>
      <c r="J10" s="148"/>
      <c r="K10" s="195"/>
      <c r="L10" s="196"/>
      <c r="M10" s="29"/>
      <c r="N10" s="30"/>
      <c r="O10" s="124"/>
    </row>
    <row r="11" spans="1:15" ht="30.6" customHeight="1" x14ac:dyDescent="0.2">
      <c r="A11" s="192"/>
      <c r="B11" s="204"/>
      <c r="C11" s="194"/>
      <c r="D11" s="194"/>
      <c r="E11" s="194"/>
      <c r="F11" s="194"/>
      <c r="G11" s="205"/>
      <c r="H11" s="150"/>
      <c r="I11" s="153"/>
      <c r="J11" s="148"/>
      <c r="K11" s="195"/>
      <c r="L11" s="196"/>
      <c r="M11" s="29"/>
      <c r="N11" s="30"/>
      <c r="O11" s="124"/>
    </row>
    <row r="12" spans="1:15" ht="30.6" customHeight="1" x14ac:dyDescent="0.2">
      <c r="A12" s="192"/>
      <c r="B12" s="204"/>
      <c r="C12" s="194"/>
      <c r="D12" s="194"/>
      <c r="E12" s="194"/>
      <c r="F12" s="194"/>
      <c r="G12" s="205"/>
      <c r="H12" s="150"/>
      <c r="I12" s="153"/>
      <c r="J12" s="148"/>
      <c r="K12" s="195"/>
      <c r="L12" s="196"/>
      <c r="M12" s="29"/>
      <c r="N12" s="30"/>
      <c r="O12" s="124"/>
    </row>
    <row r="13" spans="1:15" ht="30.6" customHeight="1" thickBot="1" x14ac:dyDescent="0.25">
      <c r="A13" s="192"/>
      <c r="B13" s="221"/>
      <c r="C13" s="197"/>
      <c r="D13" s="197"/>
      <c r="E13" s="197"/>
      <c r="F13" s="197"/>
      <c r="G13" s="208"/>
      <c r="H13" s="151"/>
      <c r="I13" s="154"/>
      <c r="J13" s="149"/>
      <c r="K13" s="198"/>
      <c r="L13" s="199"/>
      <c r="M13" s="33"/>
      <c r="N13" s="197"/>
      <c r="O13" s="125"/>
    </row>
    <row r="14" spans="1:15" ht="30.6" customHeight="1" thickBot="1" x14ac:dyDescent="0.25">
      <c r="A14" s="224"/>
      <c r="B14" s="375" t="s">
        <v>34</v>
      </c>
      <c r="C14" s="376"/>
      <c r="D14" s="376"/>
      <c r="E14" s="376"/>
      <c r="F14" s="376"/>
      <c r="G14" s="376"/>
      <c r="H14" s="376"/>
      <c r="I14" s="376"/>
      <c r="J14" s="376"/>
      <c r="K14" s="376"/>
      <c r="L14" s="377"/>
      <c r="M14" s="21"/>
      <c r="N14" s="19"/>
      <c r="O14" s="182"/>
    </row>
    <row r="15" spans="1:15" ht="30.6" customHeight="1" thickBot="1" x14ac:dyDescent="0.25">
      <c r="A15" s="176"/>
      <c r="B15" s="222"/>
      <c r="C15" s="222"/>
      <c r="D15" s="222"/>
      <c r="E15" s="222"/>
      <c r="F15" s="222"/>
      <c r="G15" s="222"/>
      <c r="H15" s="222"/>
      <c r="I15" s="222"/>
      <c r="J15" s="222"/>
      <c r="K15" s="222"/>
      <c r="L15" s="222"/>
      <c r="M15" s="386"/>
      <c r="N15" s="376"/>
      <c r="O15" s="377"/>
    </row>
    <row r="16" spans="1:15" ht="30.6" customHeight="1" x14ac:dyDescent="0.2">
      <c r="A16" s="192"/>
      <c r="B16" s="200"/>
      <c r="C16" s="201"/>
      <c r="D16" s="201"/>
      <c r="E16" s="201"/>
      <c r="F16" s="201"/>
      <c r="G16" s="201"/>
      <c r="H16" s="202"/>
      <c r="I16" s="152"/>
      <c r="J16" s="147"/>
      <c r="K16" s="193"/>
      <c r="L16" s="147"/>
      <c r="M16" s="25"/>
      <c r="N16" s="26"/>
      <c r="O16" s="203"/>
    </row>
    <row r="17" spans="1:15" ht="30.6" customHeight="1" x14ac:dyDescent="0.2">
      <c r="A17" s="192"/>
      <c r="B17" s="204"/>
      <c r="C17" s="194"/>
      <c r="D17" s="194"/>
      <c r="E17" s="194"/>
      <c r="F17" s="194"/>
      <c r="G17" s="194"/>
      <c r="H17" s="150"/>
      <c r="I17" s="153"/>
      <c r="J17" s="148"/>
      <c r="K17" s="195"/>
      <c r="L17" s="148"/>
      <c r="M17" s="29"/>
      <c r="N17" s="30"/>
      <c r="O17" s="157"/>
    </row>
    <row r="18" spans="1:15" ht="30.6" customHeight="1" x14ac:dyDescent="0.2">
      <c r="A18" s="192"/>
      <c r="B18" s="204"/>
      <c r="C18" s="194"/>
      <c r="D18" s="194"/>
      <c r="E18" s="194"/>
      <c r="F18" s="194"/>
      <c r="G18" s="194"/>
      <c r="H18" s="150"/>
      <c r="I18" s="153"/>
      <c r="J18" s="148"/>
      <c r="K18" s="195"/>
      <c r="L18" s="148"/>
      <c r="M18" s="29"/>
      <c r="N18" s="30"/>
      <c r="O18" s="124"/>
    </row>
    <row r="19" spans="1:15" ht="30.6" customHeight="1" x14ac:dyDescent="0.2">
      <c r="A19" s="192"/>
      <c r="B19" s="204"/>
      <c r="C19" s="194"/>
      <c r="D19" s="194"/>
      <c r="E19" s="194"/>
      <c r="F19" s="194"/>
      <c r="G19" s="194"/>
      <c r="H19" s="150"/>
      <c r="I19" s="153"/>
      <c r="J19" s="148"/>
      <c r="K19" s="195"/>
      <c r="L19" s="148"/>
      <c r="M19" s="29"/>
      <c r="N19" s="30"/>
      <c r="O19" s="205"/>
    </row>
    <row r="20" spans="1:15" ht="30.6" customHeight="1" x14ac:dyDescent="0.2">
      <c r="A20" s="192"/>
      <c r="B20" s="204"/>
      <c r="C20" s="194"/>
      <c r="D20" s="194"/>
      <c r="E20" s="194"/>
      <c r="F20" s="194"/>
      <c r="G20" s="194"/>
      <c r="H20" s="150"/>
      <c r="I20" s="153"/>
      <c r="J20" s="148"/>
      <c r="K20" s="195"/>
      <c r="L20" s="148"/>
      <c r="M20" s="29"/>
      <c r="N20" s="194"/>
      <c r="O20" s="205"/>
    </row>
    <row r="21" spans="1:15" ht="30.6" customHeight="1" x14ac:dyDescent="0.2">
      <c r="A21" s="192"/>
      <c r="B21" s="204"/>
      <c r="C21" s="194"/>
      <c r="D21" s="194"/>
      <c r="E21" s="194"/>
      <c r="F21" s="194"/>
      <c r="G21" s="194"/>
      <c r="H21" s="150"/>
      <c r="I21" s="153"/>
      <c r="J21" s="148"/>
      <c r="K21" s="195"/>
      <c r="L21" s="148"/>
      <c r="M21" s="29"/>
      <c r="N21" s="30"/>
      <c r="O21" s="205"/>
    </row>
    <row r="22" spans="1:15" ht="30.6" customHeight="1" x14ac:dyDescent="0.2">
      <c r="A22" s="192"/>
      <c r="B22" s="204"/>
      <c r="C22" s="194"/>
      <c r="D22" s="194"/>
      <c r="E22" s="194"/>
      <c r="F22" s="194"/>
      <c r="G22" s="194"/>
      <c r="H22" s="150"/>
      <c r="I22" s="153"/>
      <c r="J22" s="148"/>
      <c r="K22" s="195"/>
      <c r="L22" s="148"/>
      <c r="M22" s="29"/>
      <c r="N22" s="30"/>
      <c r="O22" s="205"/>
    </row>
    <row r="23" spans="1:15" ht="30.6" customHeight="1" x14ac:dyDescent="0.2">
      <c r="A23" s="192"/>
      <c r="B23" s="204"/>
      <c r="C23" s="194"/>
      <c r="D23" s="194"/>
      <c r="E23" s="194"/>
      <c r="F23" s="194"/>
      <c r="G23" s="194"/>
      <c r="H23" s="150"/>
      <c r="I23" s="153"/>
      <c r="J23" s="148"/>
      <c r="K23" s="195"/>
      <c r="L23" s="148"/>
      <c r="M23" s="29"/>
      <c r="N23" s="30"/>
      <c r="O23" s="205"/>
    </row>
    <row r="24" spans="1:15" ht="30.6" customHeight="1" x14ac:dyDescent="0.2">
      <c r="A24" s="192"/>
      <c r="B24" s="206"/>
      <c r="C24" s="194"/>
      <c r="D24" s="194"/>
      <c r="E24" s="194"/>
      <c r="F24" s="194"/>
      <c r="G24" s="194"/>
      <c r="H24" s="150"/>
      <c r="I24" s="153"/>
      <c r="J24" s="148"/>
      <c r="K24" s="195"/>
      <c r="L24" s="148"/>
      <c r="M24" s="29"/>
      <c r="N24" s="194"/>
      <c r="O24" s="205"/>
    </row>
    <row r="25" spans="1:15" ht="30.6" customHeight="1" thickBot="1" x14ac:dyDescent="0.25">
      <c r="A25" s="192"/>
      <c r="B25" s="207"/>
      <c r="C25" s="197"/>
      <c r="D25" s="197"/>
      <c r="E25" s="197"/>
      <c r="F25" s="197"/>
      <c r="G25" s="197"/>
      <c r="H25" s="151"/>
      <c r="I25" s="154"/>
      <c r="J25" s="149"/>
      <c r="K25" s="198"/>
      <c r="L25" s="149"/>
      <c r="M25" s="33"/>
      <c r="N25" s="37"/>
      <c r="O25" s="208"/>
    </row>
    <row r="26" spans="1:15" ht="30.6" customHeight="1" thickBot="1" x14ac:dyDescent="0.25">
      <c r="A26" s="18"/>
      <c r="B26" s="375" t="s">
        <v>34</v>
      </c>
      <c r="C26" s="376"/>
      <c r="D26" s="376"/>
      <c r="E26" s="376"/>
      <c r="F26" s="376"/>
      <c r="G26" s="376"/>
      <c r="H26" s="376"/>
      <c r="I26" s="376"/>
      <c r="J26" s="376"/>
      <c r="K26" s="376"/>
      <c r="L26" s="377"/>
      <c r="M26" s="21"/>
      <c r="N26" s="19"/>
      <c r="O26" s="182"/>
    </row>
  </sheetData>
  <mergeCells count="10">
    <mergeCell ref="B26:L26"/>
    <mergeCell ref="A1:O1"/>
    <mergeCell ref="K2:L2"/>
    <mergeCell ref="N2:O2"/>
    <mergeCell ref="A3:L3"/>
    <mergeCell ref="M3:O3"/>
    <mergeCell ref="B14:L14"/>
    <mergeCell ref="M15:O15"/>
    <mergeCell ref="A2:G2"/>
    <mergeCell ref="I2:J2"/>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5E898-4EBE-4472-BDC9-97356B84CD63}">
  <dimension ref="A1:O26"/>
  <sheetViews>
    <sheetView showZeros="0" view="pageBreakPreview" topLeftCell="A7" zoomScale="80" zoomScaleNormal="75" zoomScaleSheetLayoutView="80" workbookViewId="0">
      <selection activeCell="M16" sqref="M16:M26"/>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3" customWidth="1"/>
    <col min="12" max="12" width="2.625" style="1" customWidth="1"/>
    <col min="13" max="13" width="40.25" style="1" customWidth="1"/>
    <col min="14" max="14" width="2.625" style="1" customWidth="1"/>
    <col min="15"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303</v>
      </c>
      <c r="J2" s="389"/>
      <c r="K2" s="380" t="s">
        <v>304</v>
      </c>
      <c r="L2" s="381"/>
      <c r="M2" s="145" t="s">
        <v>302</v>
      </c>
      <c r="N2" s="382" t="s">
        <v>0</v>
      </c>
      <c r="O2" s="383"/>
    </row>
    <row r="3" spans="1:15" ht="30.6" customHeight="1" thickBot="1" x14ac:dyDescent="0.25">
      <c r="A3" s="384" t="s">
        <v>315</v>
      </c>
      <c r="B3" s="385"/>
      <c r="C3" s="385"/>
      <c r="D3" s="385"/>
      <c r="E3" s="385"/>
      <c r="F3" s="385"/>
      <c r="G3" s="385"/>
      <c r="H3" s="385"/>
      <c r="I3" s="385"/>
      <c r="J3" s="385"/>
      <c r="K3" s="385"/>
      <c r="L3" s="385"/>
      <c r="M3" s="386"/>
      <c r="N3" s="376"/>
      <c r="O3" s="377"/>
    </row>
    <row r="4" spans="1:15" ht="30.6" customHeight="1" x14ac:dyDescent="0.2">
      <c r="A4" s="192"/>
      <c r="B4" s="200" t="s">
        <v>305</v>
      </c>
      <c r="C4" s="219"/>
      <c r="D4" s="219"/>
      <c r="E4" s="219"/>
      <c r="F4" s="219"/>
      <c r="G4" s="220"/>
      <c r="H4" s="202"/>
      <c r="I4" s="152"/>
      <c r="J4" s="147" t="s">
        <v>281</v>
      </c>
      <c r="K4" s="193"/>
      <c r="L4" s="178"/>
      <c r="M4" s="25"/>
      <c r="N4" s="26"/>
      <c r="O4" s="142"/>
    </row>
    <row r="5" spans="1:15" ht="30.6" customHeight="1" x14ac:dyDescent="0.2">
      <c r="A5" s="192"/>
      <c r="B5" s="204"/>
      <c r="C5" s="194"/>
      <c r="D5" s="194"/>
      <c r="E5" s="194"/>
      <c r="F5" s="194"/>
      <c r="G5" s="205"/>
      <c r="H5" s="150"/>
      <c r="I5" s="153"/>
      <c r="J5" s="148"/>
      <c r="K5" s="195"/>
      <c r="L5" s="148"/>
      <c r="M5" s="29"/>
      <c r="N5" s="30"/>
      <c r="O5" s="156"/>
    </row>
    <row r="6" spans="1:15" ht="30.6" customHeight="1" x14ac:dyDescent="0.2">
      <c r="A6" s="192"/>
      <c r="B6" s="204"/>
      <c r="C6" s="194"/>
      <c r="D6" s="194"/>
      <c r="E6" s="194"/>
      <c r="F6" s="194"/>
      <c r="G6" s="205"/>
      <c r="H6" s="150"/>
      <c r="I6" s="153"/>
      <c r="J6" s="148"/>
      <c r="K6" s="195"/>
      <c r="L6" s="148"/>
      <c r="M6" s="29"/>
      <c r="N6" s="30"/>
      <c r="O6" s="124"/>
    </row>
    <row r="7" spans="1:15" ht="30.6" customHeight="1" x14ac:dyDescent="0.2">
      <c r="A7" s="192"/>
      <c r="B7" s="204"/>
      <c r="C7" s="194"/>
      <c r="D7" s="194"/>
      <c r="E7" s="194"/>
      <c r="F7" s="194"/>
      <c r="G7" s="205"/>
      <c r="H7" s="150"/>
      <c r="I7" s="153"/>
      <c r="J7" s="148"/>
      <c r="K7" s="195"/>
      <c r="L7" s="196"/>
      <c r="M7" s="29"/>
      <c r="N7" s="30"/>
      <c r="O7" s="124"/>
    </row>
    <row r="8" spans="1:15" ht="30.6" customHeight="1" x14ac:dyDescent="0.2">
      <c r="A8" s="192"/>
      <c r="B8" s="204"/>
      <c r="C8" s="194"/>
      <c r="D8" s="194"/>
      <c r="E8" s="194"/>
      <c r="F8" s="194"/>
      <c r="G8" s="205"/>
      <c r="H8" s="150"/>
      <c r="I8" s="153"/>
      <c r="J8" s="148"/>
      <c r="K8" s="195"/>
      <c r="L8" s="196"/>
      <c r="M8" s="29"/>
      <c r="N8" s="30"/>
      <c r="O8" s="124"/>
    </row>
    <row r="9" spans="1:15" ht="30.6" customHeight="1" x14ac:dyDescent="0.2">
      <c r="A9" s="192"/>
      <c r="B9" s="204"/>
      <c r="C9" s="194"/>
      <c r="D9" s="194"/>
      <c r="E9" s="194"/>
      <c r="F9" s="194"/>
      <c r="G9" s="205"/>
      <c r="H9" s="150"/>
      <c r="I9" s="153"/>
      <c r="J9" s="148"/>
      <c r="K9" s="195"/>
      <c r="L9" s="196"/>
      <c r="M9" s="29"/>
      <c r="N9" s="30"/>
      <c r="O9" s="124"/>
    </row>
    <row r="10" spans="1:15" ht="30.6" customHeight="1" x14ac:dyDescent="0.2">
      <c r="A10" s="192"/>
      <c r="B10" s="204"/>
      <c r="C10" s="194"/>
      <c r="D10" s="194"/>
      <c r="E10" s="194"/>
      <c r="F10" s="194"/>
      <c r="G10" s="205"/>
      <c r="H10" s="150"/>
      <c r="I10" s="153"/>
      <c r="J10" s="148"/>
      <c r="K10" s="195"/>
      <c r="L10" s="196"/>
      <c r="M10" s="29"/>
      <c r="N10" s="30"/>
      <c r="O10" s="124"/>
    </row>
    <row r="11" spans="1:15" ht="30.6" customHeight="1" x14ac:dyDescent="0.2">
      <c r="A11" s="192"/>
      <c r="B11" s="204"/>
      <c r="C11" s="194"/>
      <c r="D11" s="194"/>
      <c r="E11" s="194"/>
      <c r="F11" s="194"/>
      <c r="G11" s="205"/>
      <c r="H11" s="150"/>
      <c r="I11" s="153"/>
      <c r="J11" s="148"/>
      <c r="K11" s="195"/>
      <c r="L11" s="196"/>
      <c r="M11" s="29"/>
      <c r="N11" s="30"/>
      <c r="O11" s="124"/>
    </row>
    <row r="12" spans="1:15" ht="30.6" customHeight="1" x14ac:dyDescent="0.2">
      <c r="A12" s="192"/>
      <c r="B12" s="204"/>
      <c r="C12" s="194"/>
      <c r="D12" s="194"/>
      <c r="E12" s="194"/>
      <c r="F12" s="194"/>
      <c r="G12" s="205"/>
      <c r="H12" s="150"/>
      <c r="I12" s="153"/>
      <c r="J12" s="148"/>
      <c r="K12" s="195"/>
      <c r="L12" s="196"/>
      <c r="M12" s="29"/>
      <c r="N12" s="30"/>
      <c r="O12" s="124"/>
    </row>
    <row r="13" spans="1:15" ht="30.6" customHeight="1" thickBot="1" x14ac:dyDescent="0.25">
      <c r="A13" s="192"/>
      <c r="B13" s="221"/>
      <c r="C13" s="197"/>
      <c r="D13" s="197"/>
      <c r="E13" s="197"/>
      <c r="F13" s="197"/>
      <c r="G13" s="208"/>
      <c r="H13" s="151"/>
      <c r="I13" s="154"/>
      <c r="J13" s="149"/>
      <c r="K13" s="198"/>
      <c r="L13" s="199"/>
      <c r="M13" s="33"/>
      <c r="N13" s="197"/>
      <c r="O13" s="125"/>
    </row>
    <row r="14" spans="1:15" ht="30.6" customHeight="1" thickBot="1" x14ac:dyDescent="0.25">
      <c r="A14" s="223"/>
      <c r="B14" s="375" t="s">
        <v>34</v>
      </c>
      <c r="C14" s="376"/>
      <c r="D14" s="376"/>
      <c r="E14" s="376"/>
      <c r="F14" s="376"/>
      <c r="G14" s="376"/>
      <c r="H14" s="376"/>
      <c r="I14" s="376"/>
      <c r="J14" s="376"/>
      <c r="K14" s="376"/>
      <c r="L14" s="377"/>
      <c r="M14" s="21"/>
      <c r="N14" s="19"/>
      <c r="O14" s="182"/>
    </row>
    <row r="15" spans="1:15" ht="30.6" customHeight="1" thickBot="1" x14ac:dyDescent="0.25">
      <c r="A15" s="176"/>
      <c r="B15" s="222"/>
      <c r="C15" s="222"/>
      <c r="D15" s="222"/>
      <c r="E15" s="222"/>
      <c r="F15" s="222"/>
      <c r="G15" s="222"/>
      <c r="H15" s="222"/>
      <c r="I15" s="222"/>
      <c r="J15" s="222"/>
      <c r="K15" s="222"/>
      <c r="L15" s="222"/>
      <c r="M15" s="386"/>
      <c r="N15" s="376"/>
      <c r="O15" s="377"/>
    </row>
    <row r="16" spans="1:15" ht="30.6" customHeight="1" x14ac:dyDescent="0.2">
      <c r="A16" s="192"/>
      <c r="B16" s="200" t="s">
        <v>340</v>
      </c>
      <c r="C16" s="201"/>
      <c r="D16" s="201"/>
      <c r="E16" s="201"/>
      <c r="F16" s="201"/>
      <c r="G16" s="201"/>
      <c r="H16" s="202"/>
      <c r="I16" s="152"/>
      <c r="J16" s="147" t="s">
        <v>281</v>
      </c>
      <c r="K16" s="193"/>
      <c r="L16" s="147"/>
      <c r="M16" s="25"/>
      <c r="N16" s="26"/>
      <c r="O16" s="203"/>
    </row>
    <row r="17" spans="1:15" ht="30.6" customHeight="1" x14ac:dyDescent="0.2">
      <c r="A17" s="192"/>
      <c r="B17" s="204"/>
      <c r="C17" s="194"/>
      <c r="D17" s="194"/>
      <c r="E17" s="194"/>
      <c r="F17" s="194"/>
      <c r="G17" s="194"/>
      <c r="H17" s="150"/>
      <c r="I17" s="153"/>
      <c r="J17" s="148"/>
      <c r="K17" s="195"/>
      <c r="L17" s="148"/>
      <c r="M17" s="29"/>
      <c r="N17" s="30"/>
      <c r="O17" s="157"/>
    </row>
    <row r="18" spans="1:15" ht="30.6" customHeight="1" x14ac:dyDescent="0.2">
      <c r="A18" s="192"/>
      <c r="B18" s="204"/>
      <c r="C18" s="194"/>
      <c r="D18" s="194"/>
      <c r="E18" s="194"/>
      <c r="F18" s="194"/>
      <c r="G18" s="194"/>
      <c r="H18" s="150"/>
      <c r="I18" s="153"/>
      <c r="J18" s="148"/>
      <c r="K18" s="195"/>
      <c r="L18" s="148"/>
      <c r="M18" s="29"/>
      <c r="N18" s="30"/>
      <c r="O18" s="124"/>
    </row>
    <row r="19" spans="1:15" ht="30.6" customHeight="1" x14ac:dyDescent="0.2">
      <c r="A19" s="192"/>
      <c r="B19" s="204"/>
      <c r="C19" s="194"/>
      <c r="D19" s="194"/>
      <c r="E19" s="194"/>
      <c r="F19" s="194"/>
      <c r="G19" s="194"/>
      <c r="H19" s="150"/>
      <c r="I19" s="153"/>
      <c r="J19" s="148"/>
      <c r="K19" s="195"/>
      <c r="L19" s="148"/>
      <c r="M19" s="29"/>
      <c r="N19" s="30"/>
      <c r="O19" s="205"/>
    </row>
    <row r="20" spans="1:15" ht="30.6" customHeight="1" x14ac:dyDescent="0.2">
      <c r="A20" s="192"/>
      <c r="B20" s="204"/>
      <c r="C20" s="194"/>
      <c r="D20" s="194"/>
      <c r="E20" s="194"/>
      <c r="F20" s="194"/>
      <c r="G20" s="194"/>
      <c r="H20" s="150"/>
      <c r="I20" s="153"/>
      <c r="J20" s="148"/>
      <c r="K20" s="195"/>
      <c r="L20" s="148"/>
      <c r="M20" s="29"/>
      <c r="N20" s="194"/>
      <c r="O20" s="205"/>
    </row>
    <row r="21" spans="1:15" ht="30.6" customHeight="1" x14ac:dyDescent="0.2">
      <c r="A21" s="192"/>
      <c r="B21" s="204"/>
      <c r="C21" s="194"/>
      <c r="D21" s="194"/>
      <c r="E21" s="194"/>
      <c r="F21" s="194"/>
      <c r="G21" s="194"/>
      <c r="H21" s="150"/>
      <c r="I21" s="153"/>
      <c r="J21" s="148"/>
      <c r="K21" s="195"/>
      <c r="L21" s="148"/>
      <c r="M21" s="29"/>
      <c r="N21" s="30"/>
      <c r="O21" s="205"/>
    </row>
    <row r="22" spans="1:15" ht="30.6" customHeight="1" x14ac:dyDescent="0.2">
      <c r="A22" s="192"/>
      <c r="B22" s="204"/>
      <c r="C22" s="194"/>
      <c r="D22" s="194"/>
      <c r="E22" s="194"/>
      <c r="F22" s="194"/>
      <c r="G22" s="194"/>
      <c r="H22" s="150"/>
      <c r="I22" s="153"/>
      <c r="J22" s="148"/>
      <c r="K22" s="195"/>
      <c r="L22" s="148"/>
      <c r="M22" s="29"/>
      <c r="N22" s="30"/>
      <c r="O22" s="205"/>
    </row>
    <row r="23" spans="1:15" ht="30.6" customHeight="1" x14ac:dyDescent="0.2">
      <c r="A23" s="192"/>
      <c r="B23" s="204"/>
      <c r="C23" s="194"/>
      <c r="D23" s="194"/>
      <c r="E23" s="194"/>
      <c r="F23" s="194"/>
      <c r="G23" s="194"/>
      <c r="H23" s="150"/>
      <c r="I23" s="153"/>
      <c r="J23" s="148"/>
      <c r="K23" s="195"/>
      <c r="L23" s="148"/>
      <c r="M23" s="29"/>
      <c r="N23" s="30"/>
      <c r="O23" s="205"/>
    </row>
    <row r="24" spans="1:15" ht="30.6" customHeight="1" x14ac:dyDescent="0.2">
      <c r="A24" s="192"/>
      <c r="B24" s="206"/>
      <c r="C24" s="194"/>
      <c r="D24" s="194"/>
      <c r="E24" s="194"/>
      <c r="F24" s="194"/>
      <c r="G24" s="194"/>
      <c r="H24" s="150"/>
      <c r="I24" s="153"/>
      <c r="J24" s="148"/>
      <c r="K24" s="195"/>
      <c r="L24" s="148"/>
      <c r="M24" s="29"/>
      <c r="N24" s="194"/>
      <c r="O24" s="205"/>
    </row>
    <row r="25" spans="1:15" ht="30.6" customHeight="1" thickBot="1" x14ac:dyDescent="0.25">
      <c r="A25" s="192"/>
      <c r="B25" s="207"/>
      <c r="C25" s="197"/>
      <c r="D25" s="197"/>
      <c r="E25" s="197"/>
      <c r="F25" s="197"/>
      <c r="G25" s="197"/>
      <c r="H25" s="151"/>
      <c r="I25" s="154"/>
      <c r="J25" s="149"/>
      <c r="K25" s="198"/>
      <c r="L25" s="149"/>
      <c r="M25" s="33"/>
      <c r="N25" s="37"/>
      <c r="O25" s="208"/>
    </row>
    <row r="26" spans="1:15" ht="30.6" customHeight="1" thickBot="1" x14ac:dyDescent="0.25">
      <c r="A26" s="18"/>
      <c r="B26" s="375" t="s">
        <v>34</v>
      </c>
      <c r="C26" s="376"/>
      <c r="D26" s="376"/>
      <c r="E26" s="376"/>
      <c r="F26" s="376"/>
      <c r="G26" s="376"/>
      <c r="H26" s="376"/>
      <c r="I26" s="376"/>
      <c r="J26" s="376"/>
      <c r="K26" s="376"/>
      <c r="L26" s="377"/>
      <c r="M26" s="21"/>
      <c r="N26" s="19"/>
      <c r="O26" s="182"/>
    </row>
  </sheetData>
  <mergeCells count="10">
    <mergeCell ref="B14:L14"/>
    <mergeCell ref="M15:O15"/>
    <mergeCell ref="B26:L26"/>
    <mergeCell ref="A1:O1"/>
    <mergeCell ref="A2:G2"/>
    <mergeCell ref="I2:J2"/>
    <mergeCell ref="K2:L2"/>
    <mergeCell ref="N2:O2"/>
    <mergeCell ref="A3:L3"/>
    <mergeCell ref="M3:O3"/>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3B73A-2C26-4F8D-B8FF-2EE029E21D8A}">
  <dimension ref="A1:O26"/>
  <sheetViews>
    <sheetView showZeros="0" view="pageBreakPreview" topLeftCell="A7" zoomScale="80" zoomScaleNormal="75" zoomScaleSheetLayoutView="80" workbookViewId="0">
      <selection activeCell="M20" sqref="M20"/>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3" customWidth="1"/>
    <col min="12" max="12" width="2.625" style="1" customWidth="1"/>
    <col min="13" max="13" width="40.25" style="1" customWidth="1"/>
    <col min="14" max="14" width="2.625" style="1" customWidth="1"/>
    <col min="15"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303</v>
      </c>
      <c r="J2" s="389"/>
      <c r="K2" s="380" t="s">
        <v>304</v>
      </c>
      <c r="L2" s="381"/>
      <c r="M2" s="145" t="s">
        <v>302</v>
      </c>
      <c r="N2" s="382" t="s">
        <v>0</v>
      </c>
      <c r="O2" s="383"/>
    </row>
    <row r="3" spans="1:15" ht="30.6" customHeight="1" thickBot="1" x14ac:dyDescent="0.25">
      <c r="A3" s="384" t="s">
        <v>324</v>
      </c>
      <c r="B3" s="385"/>
      <c r="C3" s="385"/>
      <c r="D3" s="385"/>
      <c r="E3" s="385"/>
      <c r="F3" s="385"/>
      <c r="G3" s="385"/>
      <c r="H3" s="385"/>
      <c r="I3" s="385"/>
      <c r="J3" s="385"/>
      <c r="K3" s="385"/>
      <c r="L3" s="385"/>
      <c r="M3" s="386"/>
      <c r="N3" s="376"/>
      <c r="O3" s="377"/>
    </row>
    <row r="4" spans="1:15" ht="30.6" customHeight="1" x14ac:dyDescent="0.2">
      <c r="A4" s="192"/>
      <c r="B4" s="200" t="s">
        <v>326</v>
      </c>
      <c r="C4" s="219"/>
      <c r="D4" s="219"/>
      <c r="E4" s="219"/>
      <c r="F4" s="219"/>
      <c r="G4" s="220"/>
      <c r="H4" s="202"/>
      <c r="I4" s="152"/>
      <c r="J4" s="147" t="s">
        <v>318</v>
      </c>
      <c r="K4" s="193"/>
      <c r="L4" s="178"/>
      <c r="M4" s="226"/>
      <c r="N4" s="26"/>
      <c r="O4" s="142"/>
    </row>
    <row r="5" spans="1:15" ht="30.6" customHeight="1" x14ac:dyDescent="0.2">
      <c r="A5" s="192"/>
      <c r="B5" s="204"/>
      <c r="C5" s="194"/>
      <c r="D5" s="194"/>
      <c r="E5" s="194"/>
      <c r="F5" s="194"/>
      <c r="G5" s="205"/>
      <c r="H5" s="150"/>
      <c r="I5" s="153"/>
      <c r="J5" s="148"/>
      <c r="K5" s="195"/>
      <c r="L5" s="148"/>
      <c r="M5" s="29"/>
      <c r="N5" s="30"/>
      <c r="O5" s="156"/>
    </row>
    <row r="6" spans="1:15" ht="30.6" customHeight="1" x14ac:dyDescent="0.2">
      <c r="A6" s="192"/>
      <c r="B6" s="204"/>
      <c r="C6" s="194"/>
      <c r="D6" s="194"/>
      <c r="E6" s="194"/>
      <c r="F6" s="194"/>
      <c r="G6" s="205"/>
      <c r="H6" s="150"/>
      <c r="I6" s="153"/>
      <c r="J6" s="148"/>
      <c r="K6" s="195"/>
      <c r="L6" s="148"/>
      <c r="M6" s="225"/>
      <c r="N6" s="30"/>
      <c r="O6" s="124"/>
    </row>
    <row r="7" spans="1:15" ht="30.6" customHeight="1" x14ac:dyDescent="0.2">
      <c r="A7" s="192"/>
      <c r="B7" s="204"/>
      <c r="C7" s="194"/>
      <c r="D7" s="194"/>
      <c r="E7" s="194"/>
      <c r="F7" s="194"/>
      <c r="G7" s="205"/>
      <c r="H7" s="150"/>
      <c r="I7" s="153"/>
      <c r="J7" s="148"/>
      <c r="K7" s="195"/>
      <c r="L7" s="196"/>
      <c r="M7" s="29"/>
      <c r="N7" s="30"/>
      <c r="O7" s="124"/>
    </row>
    <row r="8" spans="1:15" ht="30.6" customHeight="1" x14ac:dyDescent="0.2">
      <c r="A8" s="192"/>
      <c r="B8" s="204"/>
      <c r="C8" s="194"/>
      <c r="D8" s="194"/>
      <c r="E8" s="194"/>
      <c r="F8" s="194"/>
      <c r="G8" s="205"/>
      <c r="H8" s="150"/>
      <c r="I8" s="153"/>
      <c r="J8" s="148"/>
      <c r="K8" s="195"/>
      <c r="L8" s="196"/>
      <c r="M8" s="29"/>
      <c r="N8" s="30"/>
      <c r="O8" s="124"/>
    </row>
    <row r="9" spans="1:15" ht="30.6" customHeight="1" x14ac:dyDescent="0.2">
      <c r="A9" s="192"/>
      <c r="B9" s="204"/>
      <c r="C9" s="194"/>
      <c r="D9" s="194"/>
      <c r="E9" s="194"/>
      <c r="F9" s="194"/>
      <c r="G9" s="205"/>
      <c r="H9" s="150"/>
      <c r="I9" s="153"/>
      <c r="J9" s="148"/>
      <c r="K9" s="195"/>
      <c r="L9" s="196"/>
      <c r="M9" s="29"/>
      <c r="N9" s="30"/>
      <c r="O9" s="124"/>
    </row>
    <row r="10" spans="1:15" ht="30.6" customHeight="1" x14ac:dyDescent="0.2">
      <c r="A10" s="192"/>
      <c r="B10" s="204"/>
      <c r="C10" s="194"/>
      <c r="D10" s="194"/>
      <c r="E10" s="194"/>
      <c r="F10" s="194"/>
      <c r="G10" s="205"/>
      <c r="H10" s="150"/>
      <c r="I10" s="153"/>
      <c r="J10" s="148"/>
      <c r="K10" s="195"/>
      <c r="L10" s="196"/>
      <c r="M10" s="29"/>
      <c r="N10" s="30"/>
      <c r="O10" s="124"/>
    </row>
    <row r="11" spans="1:15" ht="30.6" customHeight="1" x14ac:dyDescent="0.2">
      <c r="A11" s="192"/>
      <c r="B11" s="204"/>
      <c r="C11" s="194"/>
      <c r="D11" s="194"/>
      <c r="E11" s="194"/>
      <c r="F11" s="194"/>
      <c r="G11" s="205"/>
      <c r="H11" s="150"/>
      <c r="I11" s="153"/>
      <c r="J11" s="148"/>
      <c r="K11" s="195"/>
      <c r="L11" s="196"/>
      <c r="M11" s="29"/>
      <c r="N11" s="30"/>
      <c r="O11" s="124"/>
    </row>
    <row r="12" spans="1:15" ht="30.6" customHeight="1" x14ac:dyDescent="0.2">
      <c r="A12" s="192"/>
      <c r="B12" s="204"/>
      <c r="C12" s="194"/>
      <c r="D12" s="194"/>
      <c r="E12" s="194"/>
      <c r="F12" s="194"/>
      <c r="G12" s="205"/>
      <c r="H12" s="150"/>
      <c r="I12" s="153"/>
      <c r="J12" s="148"/>
      <c r="K12" s="195"/>
      <c r="L12" s="196"/>
      <c r="M12" s="29"/>
      <c r="N12" s="30"/>
      <c r="O12" s="124"/>
    </row>
    <row r="13" spans="1:15" ht="30.6" customHeight="1" thickBot="1" x14ac:dyDescent="0.25">
      <c r="A13" s="192"/>
      <c r="B13" s="221"/>
      <c r="C13" s="197"/>
      <c r="D13" s="197"/>
      <c r="E13" s="197"/>
      <c r="F13" s="197"/>
      <c r="G13" s="208"/>
      <c r="H13" s="151"/>
      <c r="I13" s="154"/>
      <c r="J13" s="149"/>
      <c r="K13" s="198"/>
      <c r="L13" s="199"/>
      <c r="M13" s="33"/>
      <c r="N13" s="197"/>
      <c r="O13" s="125"/>
    </row>
    <row r="14" spans="1:15" ht="30.6" customHeight="1" thickBot="1" x14ac:dyDescent="0.25">
      <c r="A14" s="224"/>
      <c r="B14" s="375" t="s">
        <v>34</v>
      </c>
      <c r="C14" s="376"/>
      <c r="D14" s="376"/>
      <c r="E14" s="376"/>
      <c r="F14" s="376"/>
      <c r="G14" s="376"/>
      <c r="H14" s="376"/>
      <c r="I14" s="376"/>
      <c r="J14" s="376"/>
      <c r="K14" s="376"/>
      <c r="L14" s="377"/>
      <c r="M14" s="21"/>
      <c r="N14" s="19"/>
      <c r="O14" s="182"/>
    </row>
    <row r="15" spans="1:15" ht="30.6" customHeight="1" thickBot="1" x14ac:dyDescent="0.25">
      <c r="A15" s="176"/>
      <c r="B15" s="222"/>
      <c r="C15" s="222"/>
      <c r="D15" s="222"/>
      <c r="E15" s="222"/>
      <c r="F15" s="222"/>
      <c r="G15" s="222"/>
      <c r="H15" s="222"/>
      <c r="I15" s="222"/>
      <c r="J15" s="222"/>
      <c r="K15" s="222"/>
      <c r="L15" s="222"/>
      <c r="M15" s="386"/>
      <c r="N15" s="376"/>
      <c r="O15" s="377"/>
    </row>
    <row r="16" spans="1:15" ht="30.6" customHeight="1" x14ac:dyDescent="0.2">
      <c r="A16" s="192"/>
      <c r="B16" s="200"/>
      <c r="C16" s="201"/>
      <c r="D16" s="201"/>
      <c r="E16" s="201"/>
      <c r="F16" s="201"/>
      <c r="G16" s="201"/>
      <c r="H16" s="202"/>
      <c r="I16" s="152"/>
      <c r="J16" s="147"/>
      <c r="K16" s="193"/>
      <c r="L16" s="147"/>
      <c r="M16" s="25"/>
      <c r="N16" s="26"/>
      <c r="O16" s="203"/>
    </row>
    <row r="17" spans="1:15" ht="30.6" customHeight="1" x14ac:dyDescent="0.2">
      <c r="A17" s="192"/>
      <c r="B17" s="204"/>
      <c r="C17" s="194"/>
      <c r="D17" s="194"/>
      <c r="E17" s="194"/>
      <c r="F17" s="194"/>
      <c r="G17" s="194"/>
      <c r="H17" s="150"/>
      <c r="I17" s="153"/>
      <c r="J17" s="148"/>
      <c r="K17" s="195"/>
      <c r="L17" s="148"/>
      <c r="M17" s="225"/>
      <c r="N17" s="30"/>
      <c r="O17" s="157"/>
    </row>
    <row r="18" spans="1:15" ht="30.6" customHeight="1" x14ac:dyDescent="0.2">
      <c r="A18" s="192"/>
      <c r="B18" s="204"/>
      <c r="C18" s="194"/>
      <c r="D18" s="194"/>
      <c r="E18" s="194"/>
      <c r="F18" s="194"/>
      <c r="G18" s="194"/>
      <c r="H18" s="150"/>
      <c r="I18" s="153"/>
      <c r="J18" s="148"/>
      <c r="K18" s="195"/>
      <c r="L18" s="148"/>
      <c r="M18" s="29"/>
      <c r="N18" s="30"/>
      <c r="O18" s="124"/>
    </row>
    <row r="19" spans="1:15" ht="30.6" customHeight="1" x14ac:dyDescent="0.2">
      <c r="A19" s="192"/>
      <c r="B19" s="204"/>
      <c r="C19" s="194"/>
      <c r="D19" s="194"/>
      <c r="E19" s="194"/>
      <c r="F19" s="194"/>
      <c r="G19" s="194"/>
      <c r="H19" s="150"/>
      <c r="I19" s="153"/>
      <c r="J19" s="148"/>
      <c r="K19" s="195"/>
      <c r="L19" s="148"/>
      <c r="M19" s="29"/>
      <c r="N19" s="30"/>
      <c r="O19" s="205"/>
    </row>
    <row r="20" spans="1:15" ht="30.6" customHeight="1" x14ac:dyDescent="0.2">
      <c r="A20" s="192"/>
      <c r="B20" s="204"/>
      <c r="C20" s="194"/>
      <c r="D20" s="194"/>
      <c r="E20" s="194"/>
      <c r="F20" s="194"/>
      <c r="G20" s="194"/>
      <c r="H20" s="150"/>
      <c r="I20" s="153"/>
      <c r="J20" s="148"/>
      <c r="K20" s="195"/>
      <c r="L20" s="148"/>
      <c r="M20" s="29"/>
      <c r="N20" s="194"/>
      <c r="O20" s="205"/>
    </row>
    <row r="21" spans="1:15" ht="30.6" customHeight="1" x14ac:dyDescent="0.2">
      <c r="A21" s="192"/>
      <c r="B21" s="204"/>
      <c r="C21" s="194"/>
      <c r="D21" s="194"/>
      <c r="E21" s="194"/>
      <c r="F21" s="194"/>
      <c r="G21" s="194"/>
      <c r="H21" s="150"/>
      <c r="I21" s="153"/>
      <c r="J21" s="148"/>
      <c r="K21" s="195"/>
      <c r="L21" s="148"/>
      <c r="M21" s="29"/>
      <c r="N21" s="30"/>
      <c r="O21" s="205"/>
    </row>
    <row r="22" spans="1:15" ht="30.6" customHeight="1" x14ac:dyDescent="0.2">
      <c r="A22" s="192"/>
      <c r="B22" s="204"/>
      <c r="C22" s="194"/>
      <c r="D22" s="194"/>
      <c r="E22" s="194"/>
      <c r="F22" s="194"/>
      <c r="G22" s="194"/>
      <c r="H22" s="150"/>
      <c r="I22" s="153"/>
      <c r="J22" s="148"/>
      <c r="K22" s="195"/>
      <c r="L22" s="148"/>
      <c r="M22" s="29"/>
      <c r="N22" s="30"/>
      <c r="O22" s="205"/>
    </row>
    <row r="23" spans="1:15" ht="30.6" customHeight="1" x14ac:dyDescent="0.2">
      <c r="A23" s="192"/>
      <c r="B23" s="204"/>
      <c r="C23" s="194"/>
      <c r="D23" s="194"/>
      <c r="E23" s="194"/>
      <c r="F23" s="194"/>
      <c r="G23" s="194"/>
      <c r="H23" s="150"/>
      <c r="I23" s="153"/>
      <c r="J23" s="148"/>
      <c r="K23" s="195"/>
      <c r="L23" s="148"/>
      <c r="M23" s="29"/>
      <c r="N23" s="30"/>
      <c r="O23" s="205"/>
    </row>
    <row r="24" spans="1:15" ht="30.6" customHeight="1" x14ac:dyDescent="0.2">
      <c r="A24" s="192"/>
      <c r="B24" s="206"/>
      <c r="C24" s="194"/>
      <c r="D24" s="194"/>
      <c r="E24" s="194"/>
      <c r="F24" s="194"/>
      <c r="G24" s="194"/>
      <c r="H24" s="150"/>
      <c r="I24" s="153"/>
      <c r="J24" s="148"/>
      <c r="K24" s="195"/>
      <c r="L24" s="148"/>
      <c r="M24" s="29"/>
      <c r="N24" s="194"/>
      <c r="O24" s="205"/>
    </row>
    <row r="25" spans="1:15" ht="30.6" customHeight="1" thickBot="1" x14ac:dyDescent="0.25">
      <c r="A25" s="192"/>
      <c r="B25" s="207"/>
      <c r="C25" s="197"/>
      <c r="D25" s="197"/>
      <c r="E25" s="197"/>
      <c r="F25" s="197"/>
      <c r="G25" s="197"/>
      <c r="H25" s="151"/>
      <c r="I25" s="154"/>
      <c r="J25" s="149"/>
      <c r="K25" s="198"/>
      <c r="L25" s="149"/>
      <c r="M25" s="33"/>
      <c r="N25" s="37"/>
      <c r="O25" s="208"/>
    </row>
    <row r="26" spans="1:15" ht="30.6" customHeight="1" thickBot="1" x14ac:dyDescent="0.25">
      <c r="A26" s="18"/>
      <c r="B26" s="375" t="s">
        <v>34</v>
      </c>
      <c r="C26" s="376"/>
      <c r="D26" s="376"/>
      <c r="E26" s="376"/>
      <c r="F26" s="376"/>
      <c r="G26" s="376"/>
      <c r="H26" s="376"/>
      <c r="I26" s="376"/>
      <c r="J26" s="376"/>
      <c r="K26" s="376"/>
      <c r="L26" s="377"/>
      <c r="M26" s="21"/>
      <c r="N26" s="19"/>
      <c r="O26" s="182"/>
    </row>
  </sheetData>
  <mergeCells count="10">
    <mergeCell ref="B14:L14"/>
    <mergeCell ref="M15:O15"/>
    <mergeCell ref="B26:L26"/>
    <mergeCell ref="A1:O1"/>
    <mergeCell ref="A2:G2"/>
    <mergeCell ref="I2:J2"/>
    <mergeCell ref="K2:L2"/>
    <mergeCell ref="N2:O2"/>
    <mergeCell ref="A3:L3"/>
    <mergeCell ref="M3:O3"/>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6"/>
  <sheetViews>
    <sheetView showZeros="0" view="pageBreakPreview" zoomScale="80" zoomScaleNormal="75" zoomScaleSheetLayoutView="80" workbookViewId="0">
      <selection activeCell="K17" sqref="K17"/>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146" customWidth="1"/>
    <col min="12" max="12" width="2.625" style="146" customWidth="1"/>
    <col min="13" max="13" width="40.375" style="3" customWidth="1"/>
    <col min="14" max="14" width="2.625" style="1" customWidth="1"/>
    <col min="15" max="15" width="9" style="1" customWidth="1"/>
    <col min="16" max="16" width="2.625" style="1" customWidth="1"/>
    <col min="17"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303</v>
      </c>
      <c r="J2" s="389"/>
      <c r="K2" s="380" t="s">
        <v>304</v>
      </c>
      <c r="L2" s="381"/>
      <c r="M2" s="145" t="s">
        <v>302</v>
      </c>
      <c r="N2" s="382" t="s">
        <v>0</v>
      </c>
      <c r="O2" s="383"/>
    </row>
    <row r="3" spans="1:15" ht="30.6" customHeight="1" thickBot="1" x14ac:dyDescent="0.25">
      <c r="A3" s="175" t="s">
        <v>311</v>
      </c>
      <c r="B3" s="174"/>
      <c r="C3" s="174"/>
      <c r="D3" s="174"/>
      <c r="E3" s="174"/>
      <c r="F3" s="174"/>
      <c r="G3" s="174"/>
      <c r="H3" s="174"/>
      <c r="I3" s="174"/>
      <c r="J3" s="174"/>
      <c r="K3" s="174"/>
      <c r="L3" s="174"/>
      <c r="M3" s="386"/>
      <c r="N3" s="376"/>
      <c r="O3" s="377"/>
    </row>
    <row r="4" spans="1:15" ht="30.6" customHeight="1" x14ac:dyDescent="0.2">
      <c r="A4" s="176"/>
      <c r="B4" s="170" t="s">
        <v>313</v>
      </c>
      <c r="C4" s="171"/>
      <c r="D4" s="171"/>
      <c r="E4" s="171"/>
      <c r="F4" s="171"/>
      <c r="G4" s="172"/>
      <c r="H4" s="177"/>
      <c r="I4" s="166"/>
      <c r="J4" s="173" t="s">
        <v>281</v>
      </c>
      <c r="K4" s="213"/>
      <c r="L4" s="213"/>
      <c r="M4" s="29">
        <f>I4*H4</f>
        <v>0</v>
      </c>
      <c r="N4" s="26"/>
      <c r="O4" s="142"/>
    </row>
    <row r="5" spans="1:15" ht="30.6" customHeight="1" x14ac:dyDescent="0.2">
      <c r="A5" s="17"/>
      <c r="B5" s="22"/>
      <c r="C5" s="28"/>
      <c r="D5" s="28"/>
      <c r="E5" s="28"/>
      <c r="F5" s="28"/>
      <c r="G5" s="28"/>
      <c r="H5" s="164"/>
      <c r="I5" s="153"/>
      <c r="J5" s="148"/>
      <c r="K5" s="214"/>
      <c r="L5" s="214"/>
      <c r="M5" s="29">
        <f>I5*H5</f>
        <v>0</v>
      </c>
      <c r="N5" s="30"/>
      <c r="O5" s="156"/>
    </row>
    <row r="6" spans="1:15" ht="30.6" customHeight="1" x14ac:dyDescent="0.2">
      <c r="A6" s="17"/>
      <c r="B6" s="36"/>
      <c r="C6" s="28"/>
      <c r="D6" s="28"/>
      <c r="E6" s="28"/>
      <c r="F6" s="28"/>
      <c r="G6" s="28"/>
      <c r="H6" s="164"/>
      <c r="I6" s="153"/>
      <c r="J6" s="148"/>
      <c r="K6" s="214"/>
      <c r="L6" s="214"/>
      <c r="M6" s="29">
        <f>I6*H6</f>
        <v>0</v>
      </c>
      <c r="N6" s="30"/>
      <c r="O6" s="156" t="s">
        <v>197</v>
      </c>
    </row>
    <row r="7" spans="1:15" ht="30.6" customHeight="1" x14ac:dyDescent="0.2">
      <c r="A7" s="17"/>
      <c r="B7" s="22"/>
      <c r="C7" s="28"/>
      <c r="D7" s="28"/>
      <c r="E7" s="28"/>
      <c r="F7" s="28"/>
      <c r="G7" s="28"/>
      <c r="H7" s="164"/>
      <c r="I7" s="153"/>
      <c r="J7" s="148"/>
      <c r="K7" s="214"/>
      <c r="L7" s="214"/>
      <c r="M7" s="29"/>
      <c r="N7" s="30"/>
      <c r="O7" s="124"/>
    </row>
    <row r="8" spans="1:15" ht="30.6" customHeight="1" x14ac:dyDescent="0.2">
      <c r="A8" s="17"/>
      <c r="B8" s="22"/>
      <c r="C8" s="28"/>
      <c r="D8" s="28"/>
      <c r="E8" s="28"/>
      <c r="F8" s="28"/>
      <c r="G8" s="28"/>
      <c r="H8" s="150"/>
      <c r="I8" s="153"/>
      <c r="J8" s="148"/>
      <c r="K8" s="214"/>
      <c r="L8" s="214"/>
      <c r="M8" s="29"/>
      <c r="N8" s="30"/>
      <c r="O8" s="124"/>
    </row>
    <row r="9" spans="1:15" ht="30.6" customHeight="1" x14ac:dyDescent="0.2">
      <c r="A9" s="17"/>
      <c r="B9" s="22"/>
      <c r="C9" s="28"/>
      <c r="D9" s="28"/>
      <c r="E9" s="28"/>
      <c r="F9" s="28"/>
      <c r="G9" s="28"/>
      <c r="H9" s="150"/>
      <c r="I9" s="153"/>
      <c r="J9" s="148"/>
      <c r="K9" s="214"/>
      <c r="L9" s="214"/>
      <c r="M9" s="29"/>
      <c r="N9" s="30"/>
      <c r="O9" s="124"/>
    </row>
    <row r="10" spans="1:15" ht="30.6" customHeight="1" x14ac:dyDescent="0.2">
      <c r="A10" s="17"/>
      <c r="B10" s="22"/>
      <c r="C10" s="28"/>
      <c r="D10" s="28"/>
      <c r="E10" s="28"/>
      <c r="F10" s="28"/>
      <c r="G10" s="28"/>
      <c r="H10" s="150"/>
      <c r="I10" s="153"/>
      <c r="J10" s="148"/>
      <c r="K10" s="214"/>
      <c r="L10" s="214"/>
      <c r="M10" s="29"/>
      <c r="N10" s="30"/>
      <c r="O10" s="124"/>
    </row>
    <row r="11" spans="1:15" ht="30.6" customHeight="1" x14ac:dyDescent="0.2">
      <c r="A11" s="17"/>
      <c r="B11" s="22"/>
      <c r="C11" s="28"/>
      <c r="D11" s="28"/>
      <c r="E11" s="28"/>
      <c r="F11" s="28"/>
      <c r="G11" s="28"/>
      <c r="H11" s="150"/>
      <c r="I11" s="153"/>
      <c r="J11" s="148"/>
      <c r="K11" s="214"/>
      <c r="L11" s="214"/>
      <c r="M11" s="29"/>
      <c r="N11" s="30"/>
      <c r="O11" s="124"/>
    </row>
    <row r="12" spans="1:15" ht="30.6" customHeight="1" x14ac:dyDescent="0.2">
      <c r="A12" s="17"/>
      <c r="B12" s="22"/>
      <c r="C12" s="28"/>
      <c r="D12" s="28"/>
      <c r="E12" s="28"/>
      <c r="F12" s="28"/>
      <c r="G12" s="28"/>
      <c r="H12" s="150"/>
      <c r="I12" s="153"/>
      <c r="J12" s="148"/>
      <c r="K12" s="214"/>
      <c r="L12" s="214"/>
      <c r="M12" s="29"/>
      <c r="N12" s="30"/>
      <c r="O12" s="124"/>
    </row>
    <row r="13" spans="1:15" ht="30.6" customHeight="1" thickBot="1" x14ac:dyDescent="0.25">
      <c r="A13" s="17"/>
      <c r="B13" s="23"/>
      <c r="C13" s="32"/>
      <c r="D13" s="32"/>
      <c r="E13" s="32"/>
      <c r="F13" s="32"/>
      <c r="G13" s="32"/>
      <c r="H13" s="151"/>
      <c r="I13" s="154"/>
      <c r="J13" s="149"/>
      <c r="K13" s="215"/>
      <c r="L13" s="215"/>
      <c r="M13" s="33"/>
      <c r="N13" s="32"/>
      <c r="O13" s="125"/>
    </row>
    <row r="14" spans="1:15" ht="30.6" customHeight="1" thickBot="1" x14ac:dyDescent="0.25">
      <c r="A14" s="224"/>
      <c r="B14" s="375" t="s">
        <v>34</v>
      </c>
      <c r="C14" s="376"/>
      <c r="D14" s="376"/>
      <c r="E14" s="376"/>
      <c r="F14" s="376"/>
      <c r="G14" s="376"/>
      <c r="H14" s="376"/>
      <c r="I14" s="376"/>
      <c r="J14" s="376"/>
      <c r="K14" s="179"/>
      <c r="L14" s="179"/>
      <c r="M14" s="21">
        <f>SUM(M4:M13)</f>
        <v>0</v>
      </c>
      <c r="N14" s="19"/>
      <c r="O14" s="20"/>
    </row>
    <row r="15" spans="1:15" ht="30.6" customHeight="1" thickBot="1" x14ac:dyDescent="0.25">
      <c r="A15" s="176"/>
      <c r="B15" s="222"/>
      <c r="C15" s="222"/>
      <c r="D15" s="222"/>
      <c r="E15" s="222"/>
      <c r="F15" s="222"/>
      <c r="G15" s="222"/>
      <c r="H15" s="222"/>
      <c r="I15" s="222"/>
      <c r="J15" s="222"/>
      <c r="K15" s="180"/>
      <c r="L15" s="180"/>
      <c r="M15" s="386"/>
      <c r="N15" s="376"/>
      <c r="O15" s="377"/>
    </row>
    <row r="16" spans="1:15" ht="30.6" customHeight="1" x14ac:dyDescent="0.2">
      <c r="A16" s="17"/>
      <c r="B16" s="35"/>
      <c r="C16" s="24"/>
      <c r="D16" s="24"/>
      <c r="E16" s="24"/>
      <c r="F16" s="24"/>
      <c r="G16" s="24"/>
      <c r="H16" s="177"/>
      <c r="I16" s="152"/>
      <c r="J16" s="216"/>
      <c r="K16" s="217"/>
      <c r="L16" s="178"/>
      <c r="M16" s="29">
        <f>I16*H16</f>
        <v>0</v>
      </c>
      <c r="N16" s="26"/>
      <c r="O16" s="142"/>
    </row>
    <row r="17" spans="1:15" ht="30.6" customHeight="1" x14ac:dyDescent="0.2">
      <c r="A17" s="17"/>
      <c r="B17" s="36"/>
      <c r="C17" s="28"/>
      <c r="D17" s="28"/>
      <c r="E17" s="28"/>
      <c r="F17" s="28"/>
      <c r="G17" s="28"/>
      <c r="H17" s="164"/>
      <c r="I17" s="153"/>
      <c r="J17" s="148"/>
      <c r="K17" s="214"/>
      <c r="L17" s="214"/>
      <c r="M17" s="29">
        <f>I17*H17</f>
        <v>0</v>
      </c>
      <c r="N17" s="30"/>
      <c r="O17" s="157"/>
    </row>
    <row r="18" spans="1:15" ht="30.6" customHeight="1" x14ac:dyDescent="0.2">
      <c r="A18" s="17"/>
      <c r="B18" s="36"/>
      <c r="C18" s="28"/>
      <c r="D18" s="28"/>
      <c r="E18" s="28"/>
      <c r="F18" s="28"/>
      <c r="G18" s="28"/>
      <c r="H18" s="164"/>
      <c r="I18" s="153"/>
      <c r="J18" s="148"/>
      <c r="K18" s="214"/>
      <c r="L18" s="214"/>
      <c r="M18" s="29">
        <f>I18*H18</f>
        <v>0</v>
      </c>
      <c r="N18" s="30"/>
      <c r="O18" s="124"/>
    </row>
    <row r="19" spans="1:15" ht="30.6" customHeight="1" x14ac:dyDescent="0.2">
      <c r="A19" s="17"/>
      <c r="B19" s="36"/>
      <c r="C19" s="28"/>
      <c r="D19" s="28"/>
      <c r="E19" s="28"/>
      <c r="F19" s="28"/>
      <c r="G19" s="28"/>
      <c r="H19" s="164"/>
      <c r="I19" s="153"/>
      <c r="J19" s="148"/>
      <c r="K19" s="214"/>
      <c r="L19" s="214"/>
      <c r="M19" s="29"/>
      <c r="N19" s="30"/>
      <c r="O19" s="31"/>
    </row>
    <row r="20" spans="1:15" ht="30.6" customHeight="1" x14ac:dyDescent="0.2">
      <c r="A20" s="17"/>
      <c r="B20" s="36"/>
      <c r="C20" s="28"/>
      <c r="D20" s="28"/>
      <c r="E20" s="28"/>
      <c r="F20" s="28"/>
      <c r="G20" s="28"/>
      <c r="H20" s="150"/>
      <c r="I20" s="153"/>
      <c r="J20" s="148"/>
      <c r="K20" s="214"/>
      <c r="L20" s="214"/>
      <c r="M20" s="29"/>
      <c r="N20" s="28"/>
      <c r="O20" s="31"/>
    </row>
    <row r="21" spans="1:15" ht="30.6" customHeight="1" x14ac:dyDescent="0.2">
      <c r="A21" s="17"/>
      <c r="B21" s="36"/>
      <c r="C21" s="28"/>
      <c r="D21" s="28"/>
      <c r="E21" s="28"/>
      <c r="F21" s="28"/>
      <c r="G21" s="28"/>
      <c r="H21" s="150"/>
      <c r="I21" s="153"/>
      <c r="J21" s="148"/>
      <c r="K21" s="214"/>
      <c r="L21" s="214"/>
      <c r="M21" s="29"/>
      <c r="N21" s="30"/>
      <c r="O21" s="31"/>
    </row>
    <row r="22" spans="1:15" ht="30.6" customHeight="1" x14ac:dyDescent="0.2">
      <c r="A22" s="17"/>
      <c r="B22" s="36"/>
      <c r="C22" s="28"/>
      <c r="D22" s="28"/>
      <c r="E22" s="28"/>
      <c r="F22" s="28"/>
      <c r="G22" s="28"/>
      <c r="H22" s="150"/>
      <c r="I22" s="153"/>
      <c r="J22" s="148"/>
      <c r="K22" s="214"/>
      <c r="L22" s="214"/>
      <c r="M22" s="29"/>
      <c r="N22" s="30"/>
      <c r="O22" s="31"/>
    </row>
    <row r="23" spans="1:15" ht="30.6" customHeight="1" x14ac:dyDescent="0.2">
      <c r="A23" s="17"/>
      <c r="B23" s="36"/>
      <c r="C23" s="28"/>
      <c r="D23" s="28"/>
      <c r="E23" s="28"/>
      <c r="F23" s="28"/>
      <c r="G23" s="28"/>
      <c r="H23" s="150"/>
      <c r="I23" s="153"/>
      <c r="J23" s="148"/>
      <c r="K23" s="214"/>
      <c r="L23" s="214"/>
      <c r="M23" s="29"/>
      <c r="N23" s="30"/>
      <c r="O23" s="31"/>
    </row>
    <row r="24" spans="1:15" ht="30.6" customHeight="1" x14ac:dyDescent="0.2">
      <c r="A24" s="17"/>
      <c r="B24" s="143"/>
      <c r="C24" s="28"/>
      <c r="D24" s="28"/>
      <c r="E24" s="28"/>
      <c r="F24" s="28"/>
      <c r="G24" s="28"/>
      <c r="H24" s="150"/>
      <c r="I24" s="153"/>
      <c r="J24" s="148"/>
      <c r="K24" s="214"/>
      <c r="L24" s="214"/>
      <c r="M24" s="29"/>
      <c r="N24" s="28"/>
      <c r="O24" s="31"/>
    </row>
    <row r="25" spans="1:15" ht="30.6" customHeight="1" thickBot="1" x14ac:dyDescent="0.25">
      <c r="A25" s="17"/>
      <c r="B25" s="144"/>
      <c r="C25" s="32"/>
      <c r="D25" s="32"/>
      <c r="E25" s="32"/>
      <c r="F25" s="32"/>
      <c r="G25" s="32"/>
      <c r="H25" s="151"/>
      <c r="I25" s="154"/>
      <c r="J25" s="149"/>
      <c r="K25" s="215"/>
      <c r="L25" s="215"/>
      <c r="M25" s="33"/>
      <c r="N25" s="37"/>
      <c r="O25" s="34"/>
    </row>
    <row r="26" spans="1:15" ht="30.6" customHeight="1" thickBot="1" x14ac:dyDescent="0.25">
      <c r="A26" s="18"/>
      <c r="B26" s="375" t="s">
        <v>34</v>
      </c>
      <c r="C26" s="376"/>
      <c r="D26" s="376"/>
      <c r="E26" s="376"/>
      <c r="F26" s="376"/>
      <c r="G26" s="376"/>
      <c r="H26" s="376"/>
      <c r="I26" s="376"/>
      <c r="J26" s="376"/>
      <c r="K26" s="179"/>
      <c r="L26" s="179"/>
      <c r="M26" s="21">
        <f>SUM(M16:M25)</f>
        <v>0</v>
      </c>
      <c r="N26" s="19"/>
      <c r="O26" s="20"/>
    </row>
  </sheetData>
  <mergeCells count="9">
    <mergeCell ref="B26:J26"/>
    <mergeCell ref="B14:J14"/>
    <mergeCell ref="A1:O1"/>
    <mergeCell ref="M15:O15"/>
    <mergeCell ref="A2:G2"/>
    <mergeCell ref="N2:O2"/>
    <mergeCell ref="M3:O3"/>
    <mergeCell ref="I2:J2"/>
    <mergeCell ref="K2:L2"/>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7"/>
  <sheetViews>
    <sheetView showZeros="0" view="pageBreakPreview" topLeftCell="A7" zoomScale="80" zoomScaleNormal="75" zoomScaleSheetLayoutView="80" workbookViewId="0">
      <selection activeCell="J22" sqref="J22"/>
    </sheetView>
  </sheetViews>
  <sheetFormatPr defaultRowHeight="30.75" customHeight="1" x14ac:dyDescent="0.2"/>
  <cols>
    <col min="1" max="6" width="6.125" style="1" customWidth="1"/>
    <col min="7" max="7" width="42.25" style="1" customWidth="1"/>
    <col min="8" max="8" width="13.625" style="1" customWidth="1"/>
    <col min="9" max="9" width="9.75" style="2" customWidth="1"/>
    <col min="10" max="10" width="10.625" style="146" customWidth="1"/>
    <col min="11" max="11" width="16.625" style="146" customWidth="1"/>
    <col min="12" max="12" width="2.625" style="146" customWidth="1"/>
    <col min="13" max="13" width="40.375" style="3" customWidth="1"/>
    <col min="14" max="14" width="2.625" style="1" customWidth="1"/>
    <col min="15" max="15" width="9" style="1" customWidth="1"/>
    <col min="16" max="16" width="2.625" style="1" customWidth="1"/>
    <col min="17" max="16384" width="9" style="1"/>
  </cols>
  <sheetData>
    <row r="1" spans="1:15" ht="30.6" customHeight="1" thickBot="1" x14ac:dyDescent="0.25">
      <c r="A1" s="378" t="s">
        <v>4</v>
      </c>
      <c r="B1" s="379"/>
      <c r="C1" s="379"/>
      <c r="D1" s="379"/>
      <c r="E1" s="379"/>
      <c r="F1" s="379"/>
      <c r="G1" s="379"/>
      <c r="H1" s="379"/>
      <c r="I1" s="379"/>
      <c r="J1" s="379"/>
      <c r="K1" s="379"/>
      <c r="L1" s="379"/>
      <c r="M1" s="379"/>
      <c r="N1" s="379"/>
      <c r="O1" s="379"/>
    </row>
    <row r="2" spans="1:15" ht="30.6" customHeight="1" thickBot="1" x14ac:dyDescent="0.25">
      <c r="A2" s="382" t="s">
        <v>3</v>
      </c>
      <c r="B2" s="387"/>
      <c r="C2" s="387"/>
      <c r="D2" s="387"/>
      <c r="E2" s="387"/>
      <c r="F2" s="387"/>
      <c r="G2" s="387"/>
      <c r="H2" s="155" t="s">
        <v>277</v>
      </c>
      <c r="I2" s="388" t="s">
        <v>303</v>
      </c>
      <c r="J2" s="389"/>
      <c r="K2" s="380" t="s">
        <v>304</v>
      </c>
      <c r="L2" s="381"/>
      <c r="M2" s="145" t="s">
        <v>302</v>
      </c>
      <c r="N2" s="382" t="s">
        <v>0</v>
      </c>
      <c r="O2" s="383"/>
    </row>
    <row r="3" spans="1:15" ht="30.6" customHeight="1" thickBot="1" x14ac:dyDescent="0.25">
      <c r="A3" s="384" t="s">
        <v>314</v>
      </c>
      <c r="B3" s="390"/>
      <c r="C3" s="390"/>
      <c r="D3" s="390"/>
      <c r="E3" s="390"/>
      <c r="F3" s="390"/>
      <c r="G3" s="390"/>
      <c r="H3" s="390"/>
      <c r="I3" s="390"/>
      <c r="J3" s="390"/>
      <c r="K3" s="180"/>
      <c r="L3" s="180"/>
      <c r="M3" s="386"/>
      <c r="N3" s="376"/>
      <c r="O3" s="377"/>
    </row>
    <row r="4" spans="1:15" ht="30.6" customHeight="1" x14ac:dyDescent="0.2">
      <c r="A4" s="17"/>
      <c r="B4" s="35" t="s">
        <v>334</v>
      </c>
      <c r="C4" s="24"/>
      <c r="D4" s="24"/>
      <c r="E4" s="24"/>
      <c r="F4" s="24"/>
      <c r="G4" s="24"/>
      <c r="H4" s="177"/>
      <c r="I4" s="168"/>
      <c r="J4" s="147" t="s">
        <v>281</v>
      </c>
      <c r="K4" s="216"/>
      <c r="L4" s="216"/>
      <c r="M4" s="25"/>
      <c r="N4" s="26"/>
      <c r="O4" s="142"/>
    </row>
    <row r="5" spans="1:15" ht="30.6" customHeight="1" x14ac:dyDescent="0.2">
      <c r="A5" s="17"/>
      <c r="B5" s="36"/>
      <c r="C5" s="28"/>
      <c r="D5" s="28"/>
      <c r="E5" s="28"/>
      <c r="F5" s="28"/>
      <c r="G5" s="28"/>
      <c r="H5" s="164"/>
      <c r="I5" s="169"/>
      <c r="J5" s="148"/>
      <c r="K5" s="214"/>
      <c r="L5" s="214"/>
      <c r="M5" s="29"/>
      <c r="N5" s="30"/>
      <c r="O5" s="157"/>
    </row>
    <row r="6" spans="1:15" ht="30.6" customHeight="1" x14ac:dyDescent="0.2">
      <c r="A6" s="17"/>
      <c r="B6" s="22"/>
      <c r="C6" s="28"/>
      <c r="D6" s="28"/>
      <c r="E6" s="28"/>
      <c r="F6" s="28"/>
      <c r="G6" s="28"/>
      <c r="H6" s="164"/>
      <c r="I6" s="167"/>
      <c r="J6" s="148"/>
      <c r="K6" s="214"/>
      <c r="L6" s="214"/>
      <c r="M6" s="29"/>
      <c r="N6" s="30"/>
      <c r="O6" s="31"/>
    </row>
    <row r="7" spans="1:15" ht="30.6" customHeight="1" x14ac:dyDescent="0.2">
      <c r="A7" s="17"/>
      <c r="B7" s="22"/>
      <c r="C7" s="28"/>
      <c r="D7" s="28"/>
      <c r="E7" s="28"/>
      <c r="F7" s="28"/>
      <c r="G7" s="28"/>
      <c r="H7" s="150"/>
      <c r="I7" s="153"/>
      <c r="J7" s="148"/>
      <c r="K7" s="214"/>
      <c r="L7" s="214"/>
      <c r="M7" s="29"/>
      <c r="N7" s="30"/>
      <c r="O7" s="31"/>
    </row>
    <row r="8" spans="1:15" ht="30.6" customHeight="1" x14ac:dyDescent="0.2">
      <c r="A8" s="17"/>
      <c r="B8" s="22"/>
      <c r="C8" s="28"/>
      <c r="D8" s="28"/>
      <c r="E8" s="28"/>
      <c r="F8" s="28"/>
      <c r="G8" s="28"/>
      <c r="H8" s="150"/>
      <c r="I8" s="153"/>
      <c r="J8" s="148"/>
      <c r="K8" s="214"/>
      <c r="L8" s="214"/>
      <c r="M8" s="29"/>
      <c r="N8" s="30"/>
      <c r="O8" s="31"/>
    </row>
    <row r="9" spans="1:15" ht="30.6" customHeight="1" x14ac:dyDescent="0.2">
      <c r="A9" s="17"/>
      <c r="B9" s="22"/>
      <c r="C9" s="28"/>
      <c r="D9" s="28"/>
      <c r="E9" s="28"/>
      <c r="F9" s="28"/>
      <c r="G9" s="28"/>
      <c r="H9" s="150"/>
      <c r="I9" s="153"/>
      <c r="J9" s="148"/>
      <c r="K9" s="214"/>
      <c r="L9" s="214"/>
      <c r="M9" s="29"/>
      <c r="N9" s="30"/>
      <c r="O9" s="31"/>
    </row>
    <row r="10" spans="1:15" ht="30.6" customHeight="1" x14ac:dyDescent="0.2">
      <c r="A10" s="17"/>
      <c r="B10" s="22"/>
      <c r="C10" s="28"/>
      <c r="D10" s="28"/>
      <c r="E10" s="28"/>
      <c r="F10" s="28"/>
      <c r="G10" s="28"/>
      <c r="H10" s="150"/>
      <c r="I10" s="153"/>
      <c r="J10" s="148"/>
      <c r="K10" s="214"/>
      <c r="L10" s="214"/>
      <c r="M10" s="29"/>
      <c r="N10" s="30"/>
      <c r="O10" s="31"/>
    </row>
    <row r="11" spans="1:15" ht="30.6" customHeight="1" x14ac:dyDescent="0.2">
      <c r="A11" s="17"/>
      <c r="B11" s="22"/>
      <c r="C11" s="28"/>
      <c r="D11" s="28"/>
      <c r="E11" s="28"/>
      <c r="F11" s="28"/>
      <c r="G11" s="28"/>
      <c r="H11" s="150"/>
      <c r="I11" s="153"/>
      <c r="J11" s="148"/>
      <c r="K11" s="214"/>
      <c r="L11" s="214"/>
      <c r="M11" s="29"/>
      <c r="N11" s="30"/>
      <c r="O11" s="31"/>
    </row>
    <row r="12" spans="1:15" ht="30.6" customHeight="1" x14ac:dyDescent="0.2">
      <c r="A12" s="17"/>
      <c r="B12" s="139"/>
      <c r="C12" s="137"/>
      <c r="D12" s="137"/>
      <c r="E12" s="137"/>
      <c r="F12" s="137"/>
      <c r="G12" s="138"/>
      <c r="H12" s="150"/>
      <c r="I12" s="153"/>
      <c r="J12" s="148"/>
      <c r="K12" s="214"/>
      <c r="L12" s="214"/>
      <c r="M12" s="29"/>
      <c r="N12" s="30"/>
      <c r="O12" s="31"/>
    </row>
    <row r="13" spans="1:15" ht="30.6" customHeight="1" x14ac:dyDescent="0.2">
      <c r="A13" s="17"/>
      <c r="B13" s="140"/>
      <c r="C13" s="130"/>
      <c r="D13" s="130"/>
      <c r="E13" s="130"/>
      <c r="F13" s="130"/>
      <c r="G13" s="133"/>
      <c r="H13" s="150"/>
      <c r="I13" s="153"/>
      <c r="J13" s="148"/>
      <c r="K13" s="214"/>
      <c r="L13" s="214"/>
      <c r="M13" s="29"/>
      <c r="N13" s="30"/>
      <c r="O13" s="31"/>
    </row>
    <row r="14" spans="1:15" ht="30.6" customHeight="1" thickBot="1" x14ac:dyDescent="0.25">
      <c r="A14" s="17"/>
      <c r="B14" s="23"/>
      <c r="C14" s="32"/>
      <c r="D14" s="32"/>
      <c r="E14" s="32"/>
      <c r="F14" s="32"/>
      <c r="G14" s="32"/>
      <c r="H14" s="151"/>
      <c r="I14" s="154"/>
      <c r="J14" s="149"/>
      <c r="K14" s="215"/>
      <c r="L14" s="215"/>
      <c r="M14" s="33"/>
      <c r="N14" s="32"/>
      <c r="O14" s="34"/>
    </row>
    <row r="15" spans="1:15" ht="30.6" customHeight="1" thickBot="1" x14ac:dyDescent="0.25">
      <c r="A15" s="224"/>
      <c r="B15" s="375" t="s">
        <v>34</v>
      </c>
      <c r="C15" s="376"/>
      <c r="D15" s="376"/>
      <c r="E15" s="376"/>
      <c r="F15" s="376"/>
      <c r="G15" s="376"/>
      <c r="H15" s="376"/>
      <c r="I15" s="376"/>
      <c r="J15" s="376"/>
      <c r="K15" s="179"/>
      <c r="L15" s="179"/>
      <c r="M15" s="21"/>
      <c r="N15" s="19"/>
      <c r="O15" s="20"/>
    </row>
    <row r="16" spans="1:15" ht="30.6" customHeight="1" thickBot="1" x14ac:dyDescent="0.25">
      <c r="A16" s="176"/>
      <c r="B16" s="222"/>
      <c r="C16" s="222"/>
      <c r="D16" s="222"/>
      <c r="E16" s="222"/>
      <c r="F16" s="222"/>
      <c r="G16" s="222"/>
      <c r="H16" s="222"/>
      <c r="I16" s="222"/>
      <c r="J16" s="222"/>
      <c r="K16" s="183"/>
      <c r="L16" s="183"/>
      <c r="M16" s="376"/>
      <c r="N16" s="376"/>
      <c r="O16" s="377"/>
    </row>
    <row r="17" spans="1:15" ht="30.6" customHeight="1" x14ac:dyDescent="0.2">
      <c r="A17" s="17"/>
      <c r="B17" s="35" t="s">
        <v>335</v>
      </c>
      <c r="C17" s="24"/>
      <c r="D17" s="24"/>
      <c r="E17" s="24"/>
      <c r="F17" s="24"/>
      <c r="G17" s="24"/>
      <c r="H17" s="177"/>
      <c r="I17" s="152"/>
      <c r="J17" s="147" t="s">
        <v>281</v>
      </c>
      <c r="K17" s="216"/>
      <c r="L17" s="216"/>
      <c r="M17" s="25"/>
      <c r="N17" s="26"/>
      <c r="O17" s="142"/>
    </row>
    <row r="18" spans="1:15" ht="30.6" customHeight="1" x14ac:dyDescent="0.2">
      <c r="A18" s="17"/>
      <c r="B18" s="36"/>
      <c r="C18" s="28"/>
      <c r="D18" s="28"/>
      <c r="E18" s="28"/>
      <c r="F18" s="28"/>
      <c r="G18" s="28"/>
      <c r="H18" s="164"/>
      <c r="I18" s="153"/>
      <c r="J18" s="148"/>
      <c r="K18" s="214"/>
      <c r="L18" s="214"/>
      <c r="M18" s="134"/>
      <c r="N18" s="30"/>
      <c r="O18" s="31"/>
    </row>
    <row r="19" spans="1:15" ht="30.6" customHeight="1" x14ac:dyDescent="0.2">
      <c r="A19" s="17"/>
      <c r="B19" s="22" t="s">
        <v>300</v>
      </c>
      <c r="C19" s="28"/>
      <c r="D19" s="28"/>
      <c r="E19" s="28"/>
      <c r="F19" s="28"/>
      <c r="G19" s="28"/>
      <c r="H19" s="150"/>
      <c r="I19" s="153"/>
      <c r="J19" s="148"/>
      <c r="K19" s="214"/>
      <c r="L19" s="214"/>
      <c r="M19" s="29"/>
      <c r="N19" s="30"/>
      <c r="O19" s="31"/>
    </row>
    <row r="20" spans="1:15" ht="30.6" customHeight="1" x14ac:dyDescent="0.2">
      <c r="A20" s="17"/>
      <c r="B20" s="22"/>
      <c r="C20" s="28"/>
      <c r="D20" s="28"/>
      <c r="E20" s="28"/>
      <c r="F20" s="28"/>
      <c r="G20" s="28"/>
      <c r="H20" s="150"/>
      <c r="I20" s="153"/>
      <c r="J20" s="148"/>
      <c r="K20" s="214"/>
      <c r="L20" s="214"/>
      <c r="M20" s="29"/>
      <c r="N20" s="30"/>
      <c r="O20" s="31"/>
    </row>
    <row r="21" spans="1:15" ht="30.6" customHeight="1" x14ac:dyDescent="0.2">
      <c r="A21" s="17"/>
      <c r="B21" s="22"/>
      <c r="C21" s="28"/>
      <c r="D21" s="28"/>
      <c r="E21" s="28"/>
      <c r="F21" s="28"/>
      <c r="G21" s="28"/>
      <c r="H21" s="150"/>
      <c r="I21" s="153"/>
      <c r="J21" s="148"/>
      <c r="K21" s="214"/>
      <c r="L21" s="214"/>
      <c r="M21" s="29"/>
      <c r="N21" s="28"/>
      <c r="O21" s="31"/>
    </row>
    <row r="22" spans="1:15" ht="30.6" customHeight="1" x14ac:dyDescent="0.2">
      <c r="A22" s="17"/>
      <c r="B22" s="22"/>
      <c r="C22" s="28"/>
      <c r="D22" s="28"/>
      <c r="E22" s="28"/>
      <c r="F22" s="28"/>
      <c r="G22" s="28"/>
      <c r="H22" s="150"/>
      <c r="I22" s="153"/>
      <c r="J22" s="148"/>
      <c r="K22" s="214"/>
      <c r="L22" s="214"/>
      <c r="M22" s="29"/>
      <c r="N22" s="30"/>
      <c r="O22" s="31"/>
    </row>
    <row r="23" spans="1:15" ht="30.6" customHeight="1" x14ac:dyDescent="0.2">
      <c r="A23" s="17"/>
      <c r="B23" s="22"/>
      <c r="C23" s="28"/>
      <c r="D23" s="28"/>
      <c r="E23" s="28"/>
      <c r="F23" s="28"/>
      <c r="G23" s="28"/>
      <c r="H23" s="150"/>
      <c r="I23" s="153"/>
      <c r="J23" s="148"/>
      <c r="K23" s="214"/>
      <c r="L23" s="214"/>
      <c r="M23" s="29"/>
      <c r="N23" s="30"/>
      <c r="O23" s="31"/>
    </row>
    <row r="24" spans="1:15" ht="30.6" customHeight="1" x14ac:dyDescent="0.2">
      <c r="A24" s="17"/>
      <c r="B24" s="140"/>
      <c r="C24" s="130"/>
      <c r="D24" s="130"/>
      <c r="E24" s="130"/>
      <c r="F24" s="130"/>
      <c r="G24" s="133"/>
      <c r="H24" s="150"/>
      <c r="I24" s="153"/>
      <c r="J24" s="148"/>
      <c r="K24" s="214"/>
      <c r="L24" s="214"/>
      <c r="M24" s="29"/>
      <c r="N24" s="30"/>
      <c r="O24" s="31"/>
    </row>
    <row r="25" spans="1:15" ht="30.6" customHeight="1" x14ac:dyDescent="0.2">
      <c r="A25" s="17"/>
      <c r="B25" s="391"/>
      <c r="C25" s="392"/>
      <c r="D25" s="392"/>
      <c r="E25" s="392"/>
      <c r="F25" s="392"/>
      <c r="G25" s="393"/>
      <c r="H25" s="150"/>
      <c r="I25" s="153"/>
      <c r="J25" s="148"/>
      <c r="K25" s="214"/>
      <c r="L25" s="214"/>
      <c r="M25" s="29"/>
      <c r="N25" s="28"/>
      <c r="O25" s="31"/>
    </row>
    <row r="26" spans="1:15" ht="30.6" customHeight="1" thickBot="1" x14ac:dyDescent="0.25">
      <c r="A26" s="17"/>
      <c r="B26" s="394"/>
      <c r="C26" s="395"/>
      <c r="D26" s="395"/>
      <c r="E26" s="395"/>
      <c r="F26" s="395"/>
      <c r="G26" s="396"/>
      <c r="H26" s="151"/>
      <c r="I26" s="154"/>
      <c r="J26" s="149"/>
      <c r="K26" s="215"/>
      <c r="L26" s="215"/>
      <c r="M26" s="136"/>
      <c r="N26" s="37"/>
      <c r="O26" s="34"/>
    </row>
    <row r="27" spans="1:15" ht="30.6" customHeight="1" thickBot="1" x14ac:dyDescent="0.25">
      <c r="A27" s="18"/>
      <c r="B27" s="375" t="s">
        <v>34</v>
      </c>
      <c r="C27" s="376"/>
      <c r="D27" s="376"/>
      <c r="E27" s="376"/>
      <c r="F27" s="376"/>
      <c r="G27" s="376"/>
      <c r="H27" s="376"/>
      <c r="I27" s="376"/>
      <c r="J27" s="376"/>
      <c r="K27" s="179"/>
      <c r="L27" s="179"/>
      <c r="M27" s="135"/>
      <c r="N27" s="19"/>
      <c r="O27" s="20"/>
    </row>
  </sheetData>
  <mergeCells count="12">
    <mergeCell ref="A1:O1"/>
    <mergeCell ref="M16:O16"/>
    <mergeCell ref="A3:J3"/>
    <mergeCell ref="M3:O3"/>
    <mergeCell ref="B27:J27"/>
    <mergeCell ref="B15:J15"/>
    <mergeCell ref="B25:G25"/>
    <mergeCell ref="B26:G26"/>
    <mergeCell ref="A2:G2"/>
    <mergeCell ref="I2:J2"/>
    <mergeCell ref="N2:O2"/>
    <mergeCell ref="K2:L2"/>
  </mergeCells>
  <phoneticPr fontId="2"/>
  <pageMargins left="0.39370078740157483" right="0.39370078740157483" top="0.48" bottom="0.25" header="0.44" footer="0.2"/>
  <pageSetup paperSize="9" scale="69" fitToHeight="5" orientation="landscape" r:id="rId1"/>
  <headerFooter alignWithMargins="0">
    <oddFooter xml:space="preserve">&amp;C多治見市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11"/>
  <sheetViews>
    <sheetView showZeros="0" workbookViewId="0">
      <selection activeCell="A53" sqref="A53:L56"/>
    </sheetView>
  </sheetViews>
  <sheetFormatPr defaultRowHeight="13.5" x14ac:dyDescent="0.15"/>
  <cols>
    <col min="1" max="1" width="7.625" style="73" customWidth="1"/>
    <col min="2" max="25" width="3.625" style="73" customWidth="1"/>
    <col min="26" max="27" width="9" style="73" hidden="1" customWidth="1"/>
    <col min="28" max="16384" width="9" style="73"/>
  </cols>
  <sheetData>
    <row r="1" spans="1:25" ht="30" customHeight="1" x14ac:dyDescent="0.15">
      <c r="A1" s="631"/>
      <c r="B1" s="408" t="s">
        <v>39</v>
      </c>
      <c r="C1" s="408"/>
      <c r="D1" s="408"/>
      <c r="E1" s="408"/>
      <c r="F1" s="408"/>
      <c r="G1" s="408" t="s">
        <v>38</v>
      </c>
      <c r="H1" s="408"/>
      <c r="I1" s="408"/>
      <c r="J1" s="408"/>
      <c r="K1" s="408"/>
      <c r="L1" s="408"/>
      <c r="M1" s="408"/>
      <c r="N1" s="408"/>
      <c r="O1" s="408"/>
      <c r="P1" s="408" t="s">
        <v>114</v>
      </c>
      <c r="Q1" s="408"/>
      <c r="R1" s="408"/>
      <c r="S1" s="408"/>
      <c r="T1" s="408"/>
      <c r="U1" s="408"/>
      <c r="V1" s="408"/>
      <c r="W1" s="408"/>
      <c r="X1" s="408"/>
      <c r="Y1" s="409"/>
    </row>
    <row r="2" spans="1:25" ht="30" customHeight="1" thickBot="1" x14ac:dyDescent="0.2">
      <c r="A2" s="420"/>
      <c r="B2" s="481">
        <f>入力領域!B2</f>
        <v>0</v>
      </c>
      <c r="C2" s="481"/>
      <c r="D2" s="481"/>
      <c r="E2" s="481"/>
      <c r="F2" s="481"/>
      <c r="G2" s="645" t="str">
        <f>入力領域!B3</f>
        <v>介護保険料仮算定納付書等封入封緘業務</v>
      </c>
      <c r="H2" s="646"/>
      <c r="I2" s="646"/>
      <c r="J2" s="646"/>
      <c r="K2" s="646"/>
      <c r="L2" s="646"/>
      <c r="M2" s="646"/>
      <c r="N2" s="646"/>
      <c r="O2" s="647"/>
      <c r="P2" s="481">
        <f>入力領域!B4</f>
        <v>0</v>
      </c>
      <c r="Q2" s="481"/>
      <c r="R2" s="481"/>
      <c r="S2" s="481"/>
      <c r="T2" s="481"/>
      <c r="U2" s="481"/>
      <c r="V2" s="481"/>
      <c r="W2" s="481"/>
      <c r="X2" s="481"/>
      <c r="Y2" s="482"/>
    </row>
    <row r="3" spans="1:25" ht="20.100000000000001" customHeight="1" x14ac:dyDescent="0.15">
      <c r="A3" s="557" t="s">
        <v>115</v>
      </c>
      <c r="B3" s="74" t="s">
        <v>37</v>
      </c>
      <c r="C3" s="397">
        <f>入力領域!B1</f>
        <v>23</v>
      </c>
      <c r="D3" s="398"/>
      <c r="E3" s="75" t="s">
        <v>72</v>
      </c>
      <c r="F3" s="399">
        <f>入力領域!K2</f>
        <v>1</v>
      </c>
      <c r="G3" s="400"/>
      <c r="H3" s="76" t="s">
        <v>73</v>
      </c>
      <c r="I3" s="399">
        <f>入力領域!L2</f>
        <v>2</v>
      </c>
      <c r="J3" s="400"/>
      <c r="K3" s="77" t="s">
        <v>74</v>
      </c>
      <c r="L3" s="397">
        <f>入力領域!M2</f>
        <v>1</v>
      </c>
      <c r="M3" s="401"/>
      <c r="N3" s="77" t="s">
        <v>75</v>
      </c>
      <c r="O3" s="397">
        <f>入力領域!N2</f>
        <v>1</v>
      </c>
      <c r="P3" s="401"/>
      <c r="Q3" s="77" t="s">
        <v>77</v>
      </c>
      <c r="R3" s="397">
        <f>入力領域!P2</f>
        <v>13</v>
      </c>
      <c r="S3" s="401"/>
      <c r="T3" s="78" t="s">
        <v>78</v>
      </c>
      <c r="U3" s="397">
        <f>入力領域!R2</f>
        <v>1</v>
      </c>
      <c r="V3" s="401"/>
      <c r="W3" s="538" t="s">
        <v>80</v>
      </c>
      <c r="X3" s="539"/>
      <c r="Y3" s="79">
        <f>入力領域!T2</f>
        <v>0</v>
      </c>
    </row>
    <row r="4" spans="1:25" ht="20.100000000000001" customHeight="1" x14ac:dyDescent="0.15">
      <c r="A4" s="558"/>
      <c r="B4" s="563" t="s">
        <v>81</v>
      </c>
      <c r="C4" s="513"/>
      <c r="D4" s="80">
        <f>入力領域!U2</f>
        <v>0</v>
      </c>
      <c r="E4" s="81" t="s">
        <v>116</v>
      </c>
      <c r="F4" s="580">
        <f>入力領域!O2</f>
        <v>71</v>
      </c>
      <c r="G4" s="580"/>
      <c r="H4" s="545" t="str">
        <f>入力領域!M3</f>
        <v>電算業務費</v>
      </c>
      <c r="I4" s="550"/>
      <c r="J4" s="550"/>
      <c r="K4" s="550"/>
      <c r="L4" s="550"/>
      <c r="M4" s="550"/>
      <c r="N4" s="550"/>
      <c r="O4" s="550"/>
      <c r="P4" s="550"/>
      <c r="Q4" s="555" t="s">
        <v>79</v>
      </c>
      <c r="R4" s="556"/>
      <c r="S4" s="82">
        <f>入力領域!S2</f>
        <v>4</v>
      </c>
      <c r="T4" s="545" t="str">
        <f>入力領域!M4</f>
        <v>機器等保守点検委託料</v>
      </c>
      <c r="U4" s="545"/>
      <c r="V4" s="545"/>
      <c r="W4" s="545"/>
      <c r="X4" s="545"/>
      <c r="Y4" s="540"/>
    </row>
    <row r="5" spans="1:25" x14ac:dyDescent="0.15">
      <c r="A5" s="559" t="s">
        <v>117</v>
      </c>
      <c r="B5" s="83" t="s">
        <v>118</v>
      </c>
      <c r="C5" s="567" t="str">
        <f>TEXT(入力領域!M6,"###,###,###") &amp; "(" &amp; TEXT(入力領域!R6,"###,###,###") &amp; ")"</f>
        <v>4,242(4,242)</v>
      </c>
      <c r="D5" s="567"/>
      <c r="E5" s="567"/>
      <c r="F5" s="567"/>
      <c r="G5" s="567"/>
      <c r="H5" s="568"/>
      <c r="I5" s="84" t="s">
        <v>119</v>
      </c>
      <c r="J5" s="549" t="str">
        <f>"補正　" &amp; 入力領域!O9 &amp; "　号"</f>
        <v>補正　　号</v>
      </c>
      <c r="K5" s="550"/>
      <c r="L5" s="550"/>
      <c r="M5" s="546" t="str">
        <f>IF(入力領域!M7=0,"",TEXT(入力領域!M7,"###,###,##0") &amp; "(" &amp; TEXT(入力領域!R7,"###,###,##0") &amp; ")")</f>
        <v/>
      </c>
      <c r="N5" s="546"/>
      <c r="O5" s="546"/>
      <c r="P5" s="546"/>
      <c r="Q5" s="546" t="s">
        <v>120</v>
      </c>
      <c r="R5" s="549" t="s">
        <v>21</v>
      </c>
      <c r="S5" s="550"/>
      <c r="T5" s="546" t="str">
        <f>TEXT(入力領域!M6+入力領域!M7,"###,###,##0")</f>
        <v>4,242</v>
      </c>
      <c r="U5" s="546"/>
      <c r="V5" s="546"/>
      <c r="W5" s="546"/>
      <c r="X5" s="546"/>
      <c r="Y5" s="540" t="s">
        <v>119</v>
      </c>
    </row>
    <row r="6" spans="1:25" x14ac:dyDescent="0.15">
      <c r="A6" s="562"/>
      <c r="B6" s="85" t="s">
        <v>121</v>
      </c>
      <c r="C6" s="569"/>
      <c r="D6" s="569"/>
      <c r="E6" s="569"/>
      <c r="F6" s="569"/>
      <c r="G6" s="569"/>
      <c r="H6" s="570"/>
      <c r="I6" s="86" t="s">
        <v>122</v>
      </c>
      <c r="J6" s="554" t="s">
        <v>123</v>
      </c>
      <c r="K6" s="547"/>
      <c r="L6" s="547"/>
      <c r="M6" s="552"/>
      <c r="N6" s="552"/>
      <c r="O6" s="552"/>
      <c r="P6" s="552"/>
      <c r="Q6" s="547"/>
      <c r="R6" s="551"/>
      <c r="S6" s="547"/>
      <c r="T6" s="552" t="str">
        <f>IF(入力領域!R6&gt;0,"予算残額（" &amp;TEXT(入力領域!R6,"###,###") &amp; "）","")</f>
        <v>予算残額（4,242）</v>
      </c>
      <c r="U6" s="552"/>
      <c r="V6" s="552"/>
      <c r="W6" s="552"/>
      <c r="X6" s="552"/>
      <c r="Y6" s="541"/>
    </row>
    <row r="7" spans="1:25" ht="20.100000000000001" customHeight="1" x14ac:dyDescent="0.15">
      <c r="A7" s="507" t="s">
        <v>93</v>
      </c>
      <c r="B7" s="636">
        <f>J8+N8+R8+V8</f>
        <v>197925</v>
      </c>
      <c r="C7" s="637"/>
      <c r="D7" s="637"/>
      <c r="E7" s="637"/>
      <c r="F7" s="637"/>
      <c r="G7" s="637"/>
      <c r="H7" s="638"/>
      <c r="I7" s="545" t="s">
        <v>122</v>
      </c>
      <c r="J7" s="542" t="s">
        <v>90</v>
      </c>
      <c r="K7" s="444"/>
      <c r="L7" s="444"/>
      <c r="M7" s="553"/>
      <c r="N7" s="542" t="s">
        <v>91</v>
      </c>
      <c r="O7" s="543"/>
      <c r="P7" s="543"/>
      <c r="Q7" s="548"/>
      <c r="R7" s="542" t="s">
        <v>92</v>
      </c>
      <c r="S7" s="444"/>
      <c r="T7" s="444"/>
      <c r="U7" s="553"/>
      <c r="V7" s="542" t="s">
        <v>24</v>
      </c>
      <c r="W7" s="543"/>
      <c r="X7" s="543"/>
      <c r="Y7" s="544"/>
    </row>
    <row r="8" spans="1:25" ht="20.100000000000001" customHeight="1" x14ac:dyDescent="0.15">
      <c r="A8" s="507"/>
      <c r="B8" s="639"/>
      <c r="C8" s="640"/>
      <c r="D8" s="640"/>
      <c r="E8" s="640"/>
      <c r="F8" s="640"/>
      <c r="G8" s="640"/>
      <c r="H8" s="641"/>
      <c r="I8" s="648"/>
      <c r="J8" s="642">
        <f>入力領域!M11</f>
        <v>197925</v>
      </c>
      <c r="K8" s="643"/>
      <c r="L8" s="643"/>
      <c r="M8" s="644"/>
      <c r="N8" s="613">
        <f>入力領域!M12</f>
        <v>0</v>
      </c>
      <c r="O8" s="614"/>
      <c r="P8" s="614"/>
      <c r="Q8" s="615"/>
      <c r="R8" s="613">
        <f>入力領域!M13</f>
        <v>0</v>
      </c>
      <c r="S8" s="616"/>
      <c r="T8" s="616"/>
      <c r="U8" s="617"/>
      <c r="V8" s="564">
        <f>入力領域!M14</f>
        <v>0</v>
      </c>
      <c r="W8" s="565"/>
      <c r="X8" s="565"/>
      <c r="Y8" s="609"/>
    </row>
    <row r="9" spans="1:25" ht="20.100000000000001" customHeight="1" x14ac:dyDescent="0.15">
      <c r="A9" s="507" t="s">
        <v>94</v>
      </c>
      <c r="B9" s="537" t="s">
        <v>95</v>
      </c>
      <c r="C9" s="537"/>
      <c r="D9" s="537"/>
      <c r="E9" s="537"/>
      <c r="F9" s="537" t="s">
        <v>96</v>
      </c>
      <c r="G9" s="537"/>
      <c r="H9" s="537"/>
      <c r="I9" s="572"/>
      <c r="J9" s="542" t="s">
        <v>97</v>
      </c>
      <c r="K9" s="444"/>
      <c r="L9" s="444"/>
      <c r="M9" s="553"/>
      <c r="N9" s="542" t="s">
        <v>110</v>
      </c>
      <c r="O9" s="444"/>
      <c r="P9" s="444"/>
      <c r="Q9" s="553"/>
      <c r="R9" s="542" t="s">
        <v>24</v>
      </c>
      <c r="S9" s="444"/>
      <c r="T9" s="444"/>
      <c r="U9" s="553"/>
      <c r="V9" s="537" t="s">
        <v>124</v>
      </c>
      <c r="W9" s="537"/>
      <c r="X9" s="537"/>
      <c r="Y9" s="610"/>
    </row>
    <row r="10" spans="1:25" ht="20.100000000000001" customHeight="1" x14ac:dyDescent="0.15">
      <c r="A10" s="507"/>
      <c r="B10" s="564">
        <f>入力領域!M17</f>
        <v>0</v>
      </c>
      <c r="C10" s="565"/>
      <c r="D10" s="565"/>
      <c r="E10" s="565"/>
      <c r="F10" s="564">
        <f>入力領域!M18</f>
        <v>0</v>
      </c>
      <c r="G10" s="565"/>
      <c r="H10" s="565"/>
      <c r="I10" s="565"/>
      <c r="J10" s="613">
        <f>入力領域!M19</f>
        <v>0</v>
      </c>
      <c r="K10" s="616"/>
      <c r="L10" s="616"/>
      <c r="M10" s="617"/>
      <c r="N10" s="613">
        <f>入力領域!M20</f>
        <v>0</v>
      </c>
      <c r="O10" s="614"/>
      <c r="P10" s="614"/>
      <c r="Q10" s="615"/>
      <c r="R10" s="613">
        <f>入力領域!M21</f>
        <v>0</v>
      </c>
      <c r="S10" s="616"/>
      <c r="T10" s="616"/>
      <c r="U10" s="617"/>
      <c r="V10" s="611">
        <f>入力領域!M22</f>
        <v>197925</v>
      </c>
      <c r="W10" s="611"/>
      <c r="X10" s="611"/>
      <c r="Y10" s="612"/>
    </row>
    <row r="11" spans="1:25" ht="6.95" customHeight="1" x14ac:dyDescent="0.15">
      <c r="A11" s="559" t="s">
        <v>101</v>
      </c>
      <c r="B11" s="549" t="s">
        <v>125</v>
      </c>
      <c r="C11" s="575" t="s">
        <v>126</v>
      </c>
      <c r="D11" s="576"/>
      <c r="E11" s="576"/>
      <c r="F11" s="545" t="s">
        <v>127</v>
      </c>
      <c r="G11" s="545"/>
      <c r="H11" s="545" t="s">
        <v>103</v>
      </c>
      <c r="I11" s="550"/>
      <c r="J11" s="623">
        <f>入力領域!M28</f>
        <v>0</v>
      </c>
      <c r="K11" s="628"/>
      <c r="L11" s="628"/>
      <c r="M11" s="628"/>
      <c r="N11" s="628"/>
      <c r="O11" s="628"/>
      <c r="P11" s="545" t="s">
        <v>119</v>
      </c>
      <c r="Q11" s="549" t="s">
        <v>128</v>
      </c>
      <c r="R11" s="545"/>
      <c r="S11" s="620"/>
      <c r="T11" s="545" t="s">
        <v>48</v>
      </c>
      <c r="U11" s="623">
        <v>12</v>
      </c>
      <c r="V11" s="623"/>
      <c r="W11" s="623"/>
      <c r="X11" s="623"/>
      <c r="Y11" s="540" t="s">
        <v>129</v>
      </c>
    </row>
    <row r="12" spans="1:25" ht="6.95" customHeight="1" x14ac:dyDescent="0.15">
      <c r="A12" s="558"/>
      <c r="B12" s="561"/>
      <c r="C12" s="577"/>
      <c r="D12" s="577"/>
      <c r="E12" s="577"/>
      <c r="F12" s="571"/>
      <c r="G12" s="571"/>
      <c r="H12" s="571"/>
      <c r="I12" s="571"/>
      <c r="J12" s="629"/>
      <c r="K12" s="629"/>
      <c r="L12" s="629"/>
      <c r="M12" s="629"/>
      <c r="N12" s="629"/>
      <c r="O12" s="629"/>
      <c r="P12" s="573"/>
      <c r="Q12" s="561"/>
      <c r="R12" s="573"/>
      <c r="S12" s="621"/>
      <c r="T12" s="573"/>
      <c r="U12" s="624"/>
      <c r="V12" s="624"/>
      <c r="W12" s="624"/>
      <c r="X12" s="624"/>
      <c r="Y12" s="626"/>
    </row>
    <row r="13" spans="1:25" ht="6.95" customHeight="1" x14ac:dyDescent="0.15">
      <c r="A13" s="558"/>
      <c r="B13" s="561"/>
      <c r="C13" s="578" t="s">
        <v>130</v>
      </c>
      <c r="D13" s="578"/>
      <c r="E13" s="578"/>
      <c r="F13" s="573" t="s">
        <v>131</v>
      </c>
      <c r="G13" s="573"/>
      <c r="H13" s="573" t="s">
        <v>105</v>
      </c>
      <c r="I13" s="571"/>
      <c r="J13" s="629"/>
      <c r="K13" s="629"/>
      <c r="L13" s="629"/>
      <c r="M13" s="629"/>
      <c r="N13" s="629"/>
      <c r="O13" s="629"/>
      <c r="P13" s="573"/>
      <c r="Q13" s="561"/>
      <c r="R13" s="573"/>
      <c r="S13" s="621"/>
      <c r="T13" s="573"/>
      <c r="U13" s="624"/>
      <c r="V13" s="624"/>
      <c r="W13" s="624"/>
      <c r="X13" s="624"/>
      <c r="Y13" s="626"/>
    </row>
    <row r="14" spans="1:25" ht="6.95" customHeight="1" x14ac:dyDescent="0.15">
      <c r="A14" s="558"/>
      <c r="B14" s="561" t="s">
        <v>132</v>
      </c>
      <c r="C14" s="578"/>
      <c r="D14" s="578"/>
      <c r="E14" s="578"/>
      <c r="F14" s="573"/>
      <c r="G14" s="573"/>
      <c r="H14" s="571"/>
      <c r="I14" s="571"/>
      <c r="J14" s="629"/>
      <c r="K14" s="629"/>
      <c r="L14" s="629"/>
      <c r="M14" s="629"/>
      <c r="N14" s="629"/>
      <c r="O14" s="629"/>
      <c r="P14" s="573"/>
      <c r="Q14" s="561"/>
      <c r="R14" s="573"/>
      <c r="S14" s="621"/>
      <c r="T14" s="573" t="s">
        <v>50</v>
      </c>
      <c r="U14" s="624"/>
      <c r="V14" s="624"/>
      <c r="W14" s="624"/>
      <c r="X14" s="624"/>
      <c r="Y14" s="626"/>
    </row>
    <row r="15" spans="1:25" ht="6.95" customHeight="1" x14ac:dyDescent="0.15">
      <c r="A15" s="558"/>
      <c r="B15" s="561"/>
      <c r="C15" s="573" t="s">
        <v>133</v>
      </c>
      <c r="D15" s="571"/>
      <c r="E15" s="571"/>
      <c r="F15" s="573" t="s">
        <v>134</v>
      </c>
      <c r="G15" s="573"/>
      <c r="H15" s="573" t="s">
        <v>107</v>
      </c>
      <c r="I15" s="571"/>
      <c r="J15" s="629"/>
      <c r="K15" s="629"/>
      <c r="L15" s="629"/>
      <c r="M15" s="629"/>
      <c r="N15" s="629"/>
      <c r="O15" s="629"/>
      <c r="P15" s="573"/>
      <c r="Q15" s="561"/>
      <c r="R15" s="573"/>
      <c r="S15" s="621"/>
      <c r="T15" s="573"/>
      <c r="U15" s="624"/>
      <c r="V15" s="624"/>
      <c r="W15" s="624"/>
      <c r="X15" s="624"/>
      <c r="Y15" s="626"/>
    </row>
    <row r="16" spans="1:25" ht="6.95" customHeight="1" thickBot="1" x14ac:dyDescent="0.2">
      <c r="A16" s="560"/>
      <c r="B16" s="566"/>
      <c r="C16" s="579"/>
      <c r="D16" s="579"/>
      <c r="E16" s="579"/>
      <c r="F16" s="579"/>
      <c r="G16" s="574"/>
      <c r="H16" s="579"/>
      <c r="I16" s="579"/>
      <c r="J16" s="630"/>
      <c r="K16" s="630"/>
      <c r="L16" s="630"/>
      <c r="M16" s="630"/>
      <c r="N16" s="630"/>
      <c r="O16" s="630"/>
      <c r="P16" s="574"/>
      <c r="Q16" s="566"/>
      <c r="R16" s="574"/>
      <c r="S16" s="622"/>
      <c r="T16" s="574"/>
      <c r="U16" s="625"/>
      <c r="V16" s="625"/>
      <c r="W16" s="625"/>
      <c r="X16" s="625"/>
      <c r="Y16" s="627"/>
    </row>
    <row r="17" spans="1:27" ht="14.25" thickBot="1" x14ac:dyDescent="0.2">
      <c r="A17" s="618" t="s">
        <v>135</v>
      </c>
      <c r="B17" s="619"/>
      <c r="C17" s="619"/>
      <c r="D17" s="619"/>
      <c r="E17" s="619"/>
      <c r="F17" s="619"/>
      <c r="G17" s="619"/>
      <c r="H17" s="619"/>
      <c r="I17" s="619"/>
      <c r="J17" s="619"/>
      <c r="K17" s="619"/>
      <c r="L17" s="619"/>
      <c r="M17" s="619"/>
      <c r="N17" s="619"/>
      <c r="O17" s="619"/>
      <c r="P17" s="619"/>
      <c r="Q17" s="619"/>
      <c r="R17" s="619"/>
      <c r="S17" s="619"/>
      <c r="T17" s="619"/>
      <c r="U17" s="619"/>
      <c r="V17" s="619"/>
      <c r="W17" s="619"/>
      <c r="X17" s="619"/>
      <c r="Y17" s="619"/>
    </row>
    <row r="18" spans="1:27" ht="20.100000000000001" customHeight="1" x14ac:dyDescent="0.15">
      <c r="A18" s="632" t="s">
        <v>41</v>
      </c>
      <c r="B18" s="633"/>
      <c r="C18" s="491" t="str">
        <f>入力領域!B5 &amp; REPT(" ",2-LEN(入力領域!C5)) &amp; 入力領域!C5 &amp; 入力領域!D5 &amp; REPT(" ",2-LEN(入力領域!E5)) &amp; 入力領域!E5 &amp; 入力領域!F5 &amp; REPT(" ",2-LEN(入力領域!G5)) &amp; 入力領域!G5 &amp; 入力領域!H5</f>
        <v>平成22年 3月 4日</v>
      </c>
      <c r="D18" s="408"/>
      <c r="E18" s="408"/>
      <c r="F18" s="408"/>
      <c r="G18" s="408"/>
      <c r="H18" s="408"/>
      <c r="I18" s="408"/>
      <c r="J18" s="491" t="s">
        <v>136</v>
      </c>
      <c r="K18" s="408"/>
      <c r="L18" s="408"/>
      <c r="M18" s="491" t="s">
        <v>137</v>
      </c>
      <c r="N18" s="634"/>
      <c r="O18" s="634"/>
      <c r="P18" s="634"/>
      <c r="Q18" s="634"/>
      <c r="R18" s="634"/>
      <c r="S18" s="634"/>
      <c r="T18" s="634"/>
      <c r="U18" s="634"/>
      <c r="V18" s="634"/>
      <c r="W18" s="634"/>
      <c r="X18" s="634"/>
      <c r="Y18" s="635"/>
    </row>
    <row r="19" spans="1:27" ht="20.100000000000001" customHeight="1" x14ac:dyDescent="0.15">
      <c r="A19" s="507" t="s">
        <v>40</v>
      </c>
      <c r="B19" s="406"/>
      <c r="C19" s="452">
        <f>入力領域!B4</f>
        <v>0</v>
      </c>
      <c r="D19" s="429"/>
      <c r="E19" s="429"/>
      <c r="F19" s="429"/>
      <c r="G19" s="429"/>
      <c r="H19" s="429"/>
      <c r="I19" s="429"/>
      <c r="J19" s="429"/>
      <c r="K19" s="429"/>
      <c r="L19" s="429"/>
      <c r="M19" s="452" t="s">
        <v>138</v>
      </c>
      <c r="N19" s="452"/>
      <c r="O19" s="452"/>
      <c r="P19" s="452"/>
      <c r="Q19" s="452" t="s">
        <v>139</v>
      </c>
      <c r="R19" s="406"/>
      <c r="S19" s="406"/>
      <c r="T19" s="406"/>
      <c r="U19" s="406"/>
      <c r="V19" s="406"/>
      <c r="W19" s="406"/>
      <c r="X19" s="406"/>
      <c r="Y19" s="439"/>
      <c r="Z19" s="73">
        <f>入力領域!B8</f>
        <v>0</v>
      </c>
    </row>
    <row r="20" spans="1:27" ht="20.100000000000001" customHeight="1" x14ac:dyDescent="0.15">
      <c r="A20" s="507" t="s">
        <v>140</v>
      </c>
      <c r="B20" s="406"/>
      <c r="C20" s="452" t="str">
        <f>"業務着手の日から　　　" &amp; 入力領域!B8 &amp; "　　　日以内"</f>
        <v>業務着手の日から　　　　　　日以内</v>
      </c>
      <c r="D20" s="429"/>
      <c r="E20" s="429"/>
      <c r="F20" s="429"/>
      <c r="G20" s="429"/>
      <c r="H20" s="429"/>
      <c r="I20" s="429"/>
      <c r="J20" s="429"/>
      <c r="K20" s="429"/>
      <c r="L20" s="429"/>
      <c r="M20" s="452" t="str">
        <f>入力領域!B9 &amp; " ～ " &amp; Z20</f>
        <v xml:space="preserve"> ～ 平成  年  月  日</v>
      </c>
      <c r="N20" s="406"/>
      <c r="O20" s="406"/>
      <c r="P20" s="406"/>
      <c r="Q20" s="406"/>
      <c r="R20" s="406"/>
      <c r="S20" s="406"/>
      <c r="T20" s="406"/>
      <c r="U20" s="406"/>
      <c r="V20" s="406"/>
      <c r="W20" s="406"/>
      <c r="X20" s="406"/>
      <c r="Y20" s="439"/>
      <c r="Z20" s="73" t="str">
        <f>入力領域!B10 &amp; REPT(" ",2-LEN(入力領域!C10)) &amp;入力領域!C10 &amp; 入力領域!D10 &amp; REPT(" ",2-LEN(入力領域!E10))  &amp; 入力領域!E10 &amp; 入力領域!F10 &amp; REPT(" ",2-LEN(入力領域!G10))  &amp; 入力領域!G10 &amp; 入力領域!H10</f>
        <v>平成  年  月  日</v>
      </c>
      <c r="AA20" s="73">
        <f>入力領域!C10</f>
        <v>0</v>
      </c>
    </row>
    <row r="21" spans="1:27" ht="20.100000000000001" customHeight="1" x14ac:dyDescent="0.15">
      <c r="A21" s="507" t="s">
        <v>141</v>
      </c>
      <c r="B21" s="406"/>
      <c r="C21" s="452" t="s">
        <v>142</v>
      </c>
      <c r="D21" s="429"/>
      <c r="E21" s="429"/>
      <c r="F21" s="429"/>
      <c r="G21" s="429"/>
      <c r="H21" s="429"/>
      <c r="I21" s="429"/>
      <c r="J21" s="452" t="s">
        <v>143</v>
      </c>
      <c r="K21" s="452"/>
      <c r="L21" s="452"/>
      <c r="M21" s="510" t="s">
        <v>144</v>
      </c>
      <c r="N21" s="508"/>
      <c r="O21" s="92" t="s">
        <v>48</v>
      </c>
      <c r="P21" s="92" t="s">
        <v>145</v>
      </c>
      <c r="Q21" s="92" t="s">
        <v>50</v>
      </c>
      <c r="R21" s="649" t="s">
        <v>146</v>
      </c>
      <c r="S21" s="649"/>
      <c r="T21" s="92" t="s">
        <v>48</v>
      </c>
      <c r="U21" s="92" t="s">
        <v>145</v>
      </c>
      <c r="V21" s="92" t="s">
        <v>50</v>
      </c>
      <c r="W21" s="556" t="s">
        <v>147</v>
      </c>
      <c r="X21" s="556"/>
      <c r="Y21" s="650"/>
      <c r="Z21" s="73" t="str">
        <f>入力領域!B6</f>
        <v>無</v>
      </c>
      <c r="AA21" s="73" t="str">
        <f>入力領域!B7</f>
        <v>有</v>
      </c>
    </row>
    <row r="22" spans="1:27" ht="20.100000000000001" customHeight="1" x14ac:dyDescent="0.15">
      <c r="A22" s="507"/>
      <c r="B22" s="406"/>
      <c r="C22" s="406"/>
      <c r="D22" s="429" t="s">
        <v>148</v>
      </c>
      <c r="E22" s="429"/>
      <c r="F22" s="429"/>
      <c r="G22" s="429"/>
      <c r="H22" s="429"/>
      <c r="I22" s="429"/>
      <c r="J22" s="429"/>
      <c r="K22" s="429"/>
      <c r="L22" s="452" t="s">
        <v>149</v>
      </c>
      <c r="M22" s="406"/>
      <c r="N22" s="406"/>
      <c r="O22" s="406"/>
      <c r="P22" s="406"/>
      <c r="Q22" s="406"/>
      <c r="R22" s="406"/>
      <c r="S22" s="429" t="s">
        <v>150</v>
      </c>
      <c r="T22" s="429"/>
      <c r="U22" s="429"/>
      <c r="V22" s="429"/>
      <c r="W22" s="429"/>
      <c r="X22" s="429"/>
      <c r="Y22" s="430"/>
    </row>
    <row r="23" spans="1:27" ht="20.100000000000001" customHeight="1" x14ac:dyDescent="0.15">
      <c r="A23" s="507" t="s">
        <v>67</v>
      </c>
      <c r="B23" s="406"/>
      <c r="C23" s="406"/>
      <c r="D23" s="653">
        <f>入力領域!B34</f>
        <v>0</v>
      </c>
      <c r="E23" s="653"/>
      <c r="F23" s="653"/>
      <c r="G23" s="653"/>
      <c r="H23" s="653"/>
      <c r="I23" s="653"/>
      <c r="J23" s="653"/>
      <c r="K23" s="653"/>
      <c r="L23" s="452"/>
      <c r="M23" s="406"/>
      <c r="N23" s="406"/>
      <c r="O23" s="406"/>
      <c r="P23" s="406"/>
      <c r="Q23" s="406"/>
      <c r="R23" s="406"/>
      <c r="S23" s="406"/>
      <c r="T23" s="406"/>
      <c r="U23" s="406"/>
      <c r="V23" s="406"/>
      <c r="W23" s="406"/>
      <c r="X23" s="406"/>
      <c r="Y23" s="439"/>
    </row>
    <row r="24" spans="1:27" ht="20.100000000000001" customHeight="1" x14ac:dyDescent="0.15">
      <c r="A24" s="507" t="s">
        <v>151</v>
      </c>
      <c r="B24" s="406"/>
      <c r="C24" s="406"/>
      <c r="D24" s="653">
        <f>入力領域!B35</f>
        <v>0</v>
      </c>
      <c r="E24" s="653"/>
      <c r="F24" s="653"/>
      <c r="G24" s="653"/>
      <c r="H24" s="653"/>
      <c r="I24" s="653"/>
      <c r="J24" s="653"/>
      <c r="K24" s="653"/>
      <c r="L24" s="452"/>
      <c r="M24" s="406"/>
      <c r="N24" s="406"/>
      <c r="O24" s="406"/>
      <c r="P24" s="406"/>
      <c r="Q24" s="406"/>
      <c r="R24" s="406"/>
      <c r="S24" s="406"/>
      <c r="T24" s="406"/>
      <c r="U24" s="406"/>
      <c r="V24" s="406"/>
      <c r="W24" s="406"/>
      <c r="X24" s="406"/>
      <c r="Y24" s="439"/>
    </row>
    <row r="25" spans="1:27" ht="20.100000000000001" customHeight="1" x14ac:dyDescent="0.15">
      <c r="A25" s="507" t="s">
        <v>152</v>
      </c>
      <c r="B25" s="406"/>
      <c r="C25" s="406"/>
      <c r="D25" s="653">
        <f>入力領域!B36</f>
        <v>0</v>
      </c>
      <c r="E25" s="653"/>
      <c r="F25" s="653"/>
      <c r="G25" s="653"/>
      <c r="H25" s="653"/>
      <c r="I25" s="653"/>
      <c r="J25" s="653"/>
      <c r="K25" s="653"/>
      <c r="L25" s="452"/>
      <c r="M25" s="406"/>
      <c r="N25" s="406"/>
      <c r="O25" s="406"/>
      <c r="P25" s="406"/>
      <c r="Q25" s="406"/>
      <c r="R25" s="406"/>
      <c r="S25" s="406"/>
      <c r="T25" s="406"/>
      <c r="U25" s="406"/>
      <c r="V25" s="406"/>
      <c r="W25" s="406"/>
      <c r="X25" s="406"/>
      <c r="Y25" s="439"/>
    </row>
    <row r="26" spans="1:27" ht="20.100000000000001" customHeight="1" x14ac:dyDescent="0.15">
      <c r="A26" s="507"/>
      <c r="B26" s="406"/>
      <c r="C26" s="406"/>
      <c r="D26" s="429"/>
      <c r="E26" s="429"/>
      <c r="F26" s="429"/>
      <c r="G26" s="429"/>
      <c r="H26" s="429"/>
      <c r="I26" s="429"/>
      <c r="J26" s="429"/>
      <c r="K26" s="429"/>
      <c r="L26" s="452"/>
      <c r="M26" s="406"/>
      <c r="N26" s="406"/>
      <c r="O26" s="406"/>
      <c r="P26" s="406"/>
      <c r="Q26" s="406"/>
      <c r="R26" s="406"/>
      <c r="S26" s="406"/>
      <c r="T26" s="406"/>
      <c r="U26" s="406"/>
      <c r="V26" s="406"/>
      <c r="W26" s="406"/>
      <c r="X26" s="406"/>
      <c r="Y26" s="439"/>
    </row>
    <row r="27" spans="1:27" ht="21" customHeight="1" x14ac:dyDescent="0.15">
      <c r="A27" s="598" t="s">
        <v>153</v>
      </c>
      <c r="B27" s="599"/>
      <c r="C27" s="599"/>
      <c r="D27" s="599"/>
      <c r="E27" s="599"/>
      <c r="F27" s="599"/>
      <c r="G27" s="599"/>
      <c r="H27" s="599"/>
      <c r="I27" s="599"/>
      <c r="J27" s="599"/>
      <c r="K27" s="599"/>
      <c r="L27" s="599"/>
      <c r="M27" s="599"/>
      <c r="N27" s="599"/>
      <c r="O27" s="599"/>
      <c r="P27" s="599"/>
      <c r="Q27" s="599"/>
      <c r="R27" s="599"/>
      <c r="S27" s="599"/>
      <c r="T27" s="599"/>
      <c r="U27" s="599"/>
      <c r="V27" s="599"/>
      <c r="W27" s="599"/>
      <c r="X27" s="599"/>
      <c r="Y27" s="600"/>
    </row>
    <row r="28" spans="1:27" ht="21" customHeight="1" x14ac:dyDescent="0.15">
      <c r="A28" s="601">
        <f>入力領域!B11</f>
        <v>0</v>
      </c>
      <c r="B28" s="585"/>
      <c r="C28" s="585"/>
      <c r="D28" s="585"/>
      <c r="E28" s="585"/>
      <c r="F28" s="585"/>
      <c r="G28" s="585"/>
      <c r="H28" s="585"/>
      <c r="I28" s="585"/>
      <c r="J28" s="585"/>
      <c r="K28" s="585"/>
      <c r="L28" s="585"/>
      <c r="M28" s="585"/>
      <c r="N28" s="585"/>
      <c r="O28" s="585"/>
      <c r="P28" s="585"/>
      <c r="Q28" s="585"/>
      <c r="R28" s="585"/>
      <c r="S28" s="585"/>
      <c r="T28" s="585"/>
      <c r="U28" s="585"/>
      <c r="V28" s="585"/>
      <c r="W28" s="585"/>
      <c r="X28" s="585"/>
      <c r="Y28" s="586"/>
    </row>
    <row r="29" spans="1:27" ht="21" customHeight="1" x14ac:dyDescent="0.15">
      <c r="A29" s="584"/>
      <c r="B29" s="585"/>
      <c r="C29" s="585"/>
      <c r="D29" s="585"/>
      <c r="E29" s="585"/>
      <c r="F29" s="585"/>
      <c r="G29" s="585"/>
      <c r="H29" s="585"/>
      <c r="I29" s="585"/>
      <c r="J29" s="585"/>
      <c r="K29" s="585"/>
      <c r="L29" s="585"/>
      <c r="M29" s="585"/>
      <c r="N29" s="585"/>
      <c r="O29" s="585"/>
      <c r="P29" s="585"/>
      <c r="Q29" s="585"/>
      <c r="R29" s="585"/>
      <c r="S29" s="585"/>
      <c r="T29" s="585"/>
      <c r="U29" s="585"/>
      <c r="V29" s="585"/>
      <c r="W29" s="585"/>
      <c r="X29" s="585"/>
      <c r="Y29" s="586"/>
    </row>
    <row r="30" spans="1:27" ht="21" customHeight="1" x14ac:dyDescent="0.15">
      <c r="A30" s="584"/>
      <c r="B30" s="585"/>
      <c r="C30" s="585"/>
      <c r="D30" s="585"/>
      <c r="E30" s="585"/>
      <c r="F30" s="585"/>
      <c r="G30" s="585"/>
      <c r="H30" s="585"/>
      <c r="I30" s="585"/>
      <c r="J30" s="585"/>
      <c r="K30" s="585"/>
      <c r="L30" s="585"/>
      <c r="M30" s="585"/>
      <c r="N30" s="585"/>
      <c r="O30" s="585"/>
      <c r="P30" s="585"/>
      <c r="Q30" s="585"/>
      <c r="R30" s="585"/>
      <c r="S30" s="585"/>
      <c r="T30" s="585"/>
      <c r="U30" s="585"/>
      <c r="V30" s="585"/>
      <c r="W30" s="585"/>
      <c r="X30" s="585"/>
      <c r="Y30" s="586"/>
    </row>
    <row r="31" spans="1:27" ht="21" customHeight="1" thickBot="1" x14ac:dyDescent="0.2">
      <c r="A31" s="602"/>
      <c r="B31" s="603"/>
      <c r="C31" s="603"/>
      <c r="D31" s="603"/>
      <c r="E31" s="603"/>
      <c r="F31" s="603"/>
      <c r="G31" s="603"/>
      <c r="H31" s="603"/>
      <c r="I31" s="603"/>
      <c r="J31" s="603"/>
      <c r="K31" s="603"/>
      <c r="L31" s="603"/>
      <c r="M31" s="603"/>
      <c r="N31" s="603"/>
      <c r="O31" s="603"/>
      <c r="P31" s="603"/>
      <c r="Q31" s="603"/>
      <c r="R31" s="603"/>
      <c r="S31" s="603"/>
      <c r="T31" s="603"/>
      <c r="U31" s="603"/>
      <c r="V31" s="603"/>
      <c r="W31" s="603"/>
      <c r="X31" s="603"/>
      <c r="Y31" s="604"/>
    </row>
    <row r="32" spans="1:27" ht="21" customHeight="1" thickTop="1" x14ac:dyDescent="0.15">
      <c r="A32" s="605" t="s">
        <v>154</v>
      </c>
      <c r="B32" s="606"/>
      <c r="C32" s="606"/>
      <c r="D32" s="606"/>
      <c r="E32" s="606"/>
      <c r="F32" s="606"/>
      <c r="G32" s="606"/>
      <c r="H32" s="606"/>
      <c r="I32" s="606"/>
      <c r="J32" s="606"/>
      <c r="K32" s="606"/>
      <c r="L32" s="606"/>
      <c r="M32" s="606"/>
      <c r="N32" s="606"/>
      <c r="O32" s="606"/>
      <c r="P32" s="606"/>
      <c r="Q32" s="606"/>
      <c r="R32" s="606"/>
      <c r="S32" s="606"/>
      <c r="T32" s="606"/>
      <c r="U32" s="606"/>
      <c r="V32" s="606"/>
      <c r="W32" s="606"/>
      <c r="X32" s="606"/>
      <c r="Y32" s="607"/>
    </row>
    <row r="33" spans="1:25" ht="14.65" customHeight="1" x14ac:dyDescent="0.15">
      <c r="A33" s="651" t="s">
        <v>243</v>
      </c>
      <c r="B33" s="652"/>
      <c r="C33" s="652"/>
      <c r="D33" s="652"/>
      <c r="E33" s="652"/>
      <c r="F33" s="652"/>
      <c r="G33" s="652"/>
      <c r="H33" s="652"/>
      <c r="I33" s="652"/>
      <c r="J33" s="652"/>
      <c r="K33" s="652"/>
      <c r="L33" s="652"/>
      <c r="M33" s="652"/>
      <c r="N33" s="652"/>
      <c r="O33" s="591" t="e">
        <f>業務委託_設計書!#REF!</f>
        <v>#REF!</v>
      </c>
      <c r="P33" s="591"/>
      <c r="Q33" s="591"/>
      <c r="R33" s="591"/>
      <c r="S33" s="591"/>
      <c r="T33" s="591"/>
      <c r="U33" s="591"/>
      <c r="V33" s="590" t="e">
        <f>業務委託_設計書!#REF!</f>
        <v>#REF!</v>
      </c>
      <c r="W33" s="591"/>
      <c r="X33" s="591"/>
      <c r="Y33" s="128" t="e">
        <f>業務委託_設計書!#REF!</f>
        <v>#REF!</v>
      </c>
    </row>
    <row r="34" spans="1:25" ht="14.65" customHeight="1" x14ac:dyDescent="0.15">
      <c r="A34" s="129"/>
      <c r="B34" s="663" t="s">
        <v>278</v>
      </c>
      <c r="C34" s="664"/>
      <c r="D34" s="664"/>
      <c r="E34" s="664"/>
      <c r="F34" s="664"/>
      <c r="G34" s="664"/>
      <c r="H34" s="664"/>
      <c r="I34" s="664"/>
      <c r="J34" s="664"/>
      <c r="K34" s="664"/>
      <c r="L34" s="664"/>
      <c r="M34" s="664"/>
      <c r="N34" s="664"/>
      <c r="O34" s="591" t="str">
        <f>業務委託_設計書!B13</f>
        <v>１　通知書等送付用窓あき封筒作成作業</v>
      </c>
      <c r="P34" s="591"/>
      <c r="Q34" s="591"/>
      <c r="R34" s="591"/>
      <c r="S34" s="591"/>
      <c r="T34" s="591"/>
      <c r="U34" s="591"/>
      <c r="V34" s="590">
        <f>業務委託_設計書!G13</f>
        <v>0</v>
      </c>
      <c r="W34" s="591"/>
      <c r="X34" s="591"/>
      <c r="Y34" s="128">
        <f>業務委託_設計書!H13</f>
        <v>0</v>
      </c>
    </row>
    <row r="35" spans="1:25" ht="14.65" customHeight="1" x14ac:dyDescent="0.15">
      <c r="A35" s="129"/>
      <c r="B35" s="664"/>
      <c r="C35" s="664"/>
      <c r="D35" s="664"/>
      <c r="E35" s="664"/>
      <c r="F35" s="664"/>
      <c r="G35" s="664"/>
      <c r="H35" s="664"/>
      <c r="I35" s="664"/>
      <c r="J35" s="664"/>
      <c r="K35" s="664"/>
      <c r="L35" s="664"/>
      <c r="M35" s="664"/>
      <c r="N35" s="664"/>
      <c r="O35" s="665" t="str">
        <f>業務委託_設計書!B14</f>
        <v>２　納付書及び納入通知書作成作業</v>
      </c>
      <c r="P35" s="665"/>
      <c r="Q35" s="665"/>
      <c r="R35" s="665"/>
      <c r="S35" s="665"/>
      <c r="T35" s="665"/>
      <c r="U35" s="665"/>
      <c r="V35" s="590">
        <f>業務委託_設計書!G14</f>
        <v>0</v>
      </c>
      <c r="W35" s="591"/>
      <c r="X35" s="591"/>
      <c r="Y35" s="128">
        <f>業務委託_設計書!H14</f>
        <v>0</v>
      </c>
    </row>
    <row r="36" spans="1:25" ht="14.65" customHeight="1" x14ac:dyDescent="0.15">
      <c r="A36" s="129"/>
      <c r="B36" s="664"/>
      <c r="C36" s="664"/>
      <c r="D36" s="664"/>
      <c r="E36" s="664"/>
      <c r="F36" s="664"/>
      <c r="G36" s="664"/>
      <c r="H36" s="664"/>
      <c r="I36" s="664"/>
      <c r="J36" s="664"/>
      <c r="K36" s="664"/>
      <c r="L36" s="664"/>
      <c r="M36" s="664"/>
      <c r="N36" s="664"/>
      <c r="O36" s="665" t="str">
        <f>業務委託_設計書!B15</f>
        <v>３　納付書及び納入通知書印字作業</v>
      </c>
      <c r="P36" s="665"/>
      <c r="Q36" s="665"/>
      <c r="R36" s="665"/>
      <c r="S36" s="665"/>
      <c r="T36" s="665"/>
      <c r="U36" s="665"/>
      <c r="V36" s="590">
        <f>業務委託_設計書!G15</f>
        <v>0</v>
      </c>
      <c r="W36" s="591"/>
      <c r="X36" s="591"/>
      <c r="Y36" s="128">
        <f>業務委託_設計書!H15</f>
        <v>0</v>
      </c>
    </row>
    <row r="37" spans="1:25" ht="14.65" customHeight="1" x14ac:dyDescent="0.15">
      <c r="A37" s="129"/>
      <c r="B37" s="664"/>
      <c r="C37" s="664"/>
      <c r="D37" s="664"/>
      <c r="E37" s="664"/>
      <c r="F37" s="664"/>
      <c r="G37" s="664"/>
      <c r="H37" s="664"/>
      <c r="I37" s="664"/>
      <c r="J37" s="664"/>
      <c r="K37" s="664"/>
      <c r="L37" s="664"/>
      <c r="M37" s="664"/>
      <c r="N37" s="664"/>
      <c r="O37" s="591" t="str">
        <f>業務委託_設計書!B16</f>
        <v>４　通知書用同封文書作成</v>
      </c>
      <c r="P37" s="591"/>
      <c r="Q37" s="591"/>
      <c r="R37" s="591"/>
      <c r="S37" s="591"/>
      <c r="T37" s="591"/>
      <c r="U37" s="591"/>
      <c r="V37" s="608">
        <f>業務委託_設計書!G16</f>
        <v>0</v>
      </c>
      <c r="W37" s="608"/>
      <c r="X37" s="608"/>
      <c r="Y37" s="128">
        <f>業務委託_設計書!H16</f>
        <v>0</v>
      </c>
    </row>
    <row r="38" spans="1:25" ht="14.65" customHeight="1" x14ac:dyDescent="0.15">
      <c r="A38" s="129"/>
      <c r="B38" s="664"/>
      <c r="C38" s="664"/>
      <c r="D38" s="664"/>
      <c r="E38" s="664"/>
      <c r="F38" s="664"/>
      <c r="G38" s="664"/>
      <c r="H38" s="664"/>
      <c r="I38" s="664"/>
      <c r="J38" s="664"/>
      <c r="K38" s="664"/>
      <c r="L38" s="664"/>
      <c r="M38" s="664"/>
      <c r="N38" s="664"/>
      <c r="O38" s="591" t="str">
        <f>業務委託_設計書!B17</f>
        <v>５　封入封緘作業</v>
      </c>
      <c r="P38" s="591"/>
      <c r="Q38" s="591"/>
      <c r="R38" s="591"/>
      <c r="S38" s="591"/>
      <c r="T38" s="591"/>
      <c r="U38" s="591"/>
      <c r="V38" s="669">
        <f>業務委託_設計書!G17</f>
        <v>0</v>
      </c>
      <c r="W38" s="669"/>
      <c r="X38" s="669"/>
      <c r="Y38" s="128">
        <f>業務委託_設計書!H17</f>
        <v>0</v>
      </c>
    </row>
    <row r="39" spans="1:25" ht="14.65" customHeight="1" x14ac:dyDescent="0.15">
      <c r="A39" s="129"/>
      <c r="B39" s="664"/>
      <c r="C39" s="664"/>
      <c r="D39" s="664"/>
      <c r="E39" s="664"/>
      <c r="F39" s="664"/>
      <c r="G39" s="664"/>
      <c r="H39" s="664"/>
      <c r="I39" s="664"/>
      <c r="J39" s="664"/>
      <c r="K39" s="664"/>
      <c r="L39" s="664"/>
      <c r="M39" s="664"/>
      <c r="N39" s="664"/>
      <c r="O39" s="591">
        <f>業務委託_設計書!B18</f>
        <v>0</v>
      </c>
      <c r="P39" s="591"/>
      <c r="Q39" s="591"/>
      <c r="R39" s="591"/>
      <c r="S39" s="591"/>
      <c r="T39" s="591"/>
      <c r="U39" s="591"/>
      <c r="V39" s="590">
        <f>業務委託_設計書!F18</f>
        <v>0</v>
      </c>
      <c r="W39" s="591"/>
      <c r="X39" s="591"/>
      <c r="Y39" s="128">
        <f>業務委託_設計書!H18</f>
        <v>0</v>
      </c>
    </row>
    <row r="40" spans="1:25" ht="14.65" customHeight="1" x14ac:dyDescent="0.15">
      <c r="A40" s="129"/>
      <c r="B40" s="664"/>
      <c r="C40" s="664"/>
      <c r="D40" s="664"/>
      <c r="E40" s="664"/>
      <c r="F40" s="664"/>
      <c r="G40" s="664"/>
      <c r="H40" s="664"/>
      <c r="I40" s="664"/>
      <c r="J40" s="664"/>
      <c r="K40" s="664"/>
      <c r="L40" s="664"/>
      <c r="M40" s="664"/>
      <c r="N40" s="664"/>
      <c r="O40" s="591">
        <f>業務委託_設計書!B19</f>
        <v>0</v>
      </c>
      <c r="P40" s="591"/>
      <c r="Q40" s="591"/>
      <c r="R40" s="591"/>
      <c r="S40" s="591"/>
      <c r="T40" s="591"/>
      <c r="U40" s="591"/>
      <c r="V40" s="590">
        <f>業務委託_設計書!F19</f>
        <v>0</v>
      </c>
      <c r="W40" s="591"/>
      <c r="X40" s="591"/>
      <c r="Y40" s="128">
        <f>業務委託_設計書!H19</f>
        <v>0</v>
      </c>
    </row>
    <row r="41" spans="1:25" ht="14.65" customHeight="1" x14ac:dyDescent="0.15">
      <c r="A41" s="131"/>
      <c r="B41" s="662"/>
      <c r="C41" s="662"/>
      <c r="D41" s="662"/>
      <c r="E41" s="662"/>
      <c r="F41" s="662"/>
      <c r="G41" s="662"/>
      <c r="H41" s="662"/>
      <c r="I41" s="662"/>
      <c r="J41" s="662"/>
      <c r="K41" s="662"/>
      <c r="L41" s="662"/>
      <c r="M41" s="662"/>
      <c r="N41" s="662"/>
      <c r="O41" s="591">
        <f>業務委託_設計書!B20</f>
        <v>0</v>
      </c>
      <c r="P41" s="591"/>
      <c r="Q41" s="591"/>
      <c r="R41" s="591"/>
      <c r="S41" s="591"/>
      <c r="T41" s="591"/>
      <c r="U41" s="591"/>
      <c r="V41" s="590">
        <f>業務委託_設計書!F20</f>
        <v>0</v>
      </c>
      <c r="W41" s="591"/>
      <c r="X41" s="591"/>
      <c r="Y41" s="128">
        <f>業務委託_設計書!H20</f>
        <v>0</v>
      </c>
    </row>
    <row r="42" spans="1:25" ht="14.65" customHeight="1" x14ac:dyDescent="0.15">
      <c r="A42" s="131"/>
      <c r="B42" s="595"/>
      <c r="C42" s="595"/>
      <c r="D42" s="595"/>
      <c r="E42" s="595"/>
      <c r="F42" s="595"/>
      <c r="G42" s="595"/>
      <c r="H42" s="595"/>
      <c r="I42" s="595"/>
      <c r="J42" s="595"/>
      <c r="K42" s="595"/>
      <c r="L42" s="595"/>
      <c r="M42" s="595"/>
      <c r="N42" s="595"/>
      <c r="O42" s="591">
        <f>業務委託_設計書!B21</f>
        <v>0</v>
      </c>
      <c r="P42" s="591"/>
      <c r="Q42" s="591"/>
      <c r="R42" s="591"/>
      <c r="S42" s="591"/>
      <c r="T42" s="591"/>
      <c r="U42" s="591"/>
      <c r="V42" s="590">
        <f>業務委託_設計書!F21</f>
        <v>0</v>
      </c>
      <c r="W42" s="591"/>
      <c r="X42" s="591"/>
      <c r="Y42" s="128">
        <f>業務委託_設計書!H21</f>
        <v>0</v>
      </c>
    </row>
    <row r="43" spans="1:25" ht="21" customHeight="1" x14ac:dyDescent="0.15">
      <c r="A43" s="598"/>
      <c r="B43" s="599"/>
      <c r="C43" s="599"/>
      <c r="D43" s="599"/>
      <c r="E43" s="599"/>
      <c r="F43" s="599"/>
      <c r="G43" s="599"/>
      <c r="H43" s="599"/>
      <c r="I43" s="599"/>
      <c r="J43" s="599"/>
      <c r="K43" s="599"/>
      <c r="L43" s="599"/>
      <c r="M43" s="599"/>
      <c r="N43" s="599"/>
      <c r="O43" s="599"/>
      <c r="P43" s="599"/>
      <c r="Q43" s="599"/>
      <c r="R43" s="599"/>
      <c r="S43" s="599"/>
      <c r="T43" s="599"/>
      <c r="U43" s="599"/>
      <c r="V43" s="599"/>
      <c r="W43" s="599"/>
      <c r="X43" s="599"/>
      <c r="Y43" s="600"/>
    </row>
    <row r="44" spans="1:25" ht="21" customHeight="1" x14ac:dyDescent="0.15">
      <c r="A44" s="601" t="str">
        <f>入力領域!B25</f>
        <v>　本市が認証を取得したＩＳＯ１４００１の主旨を理解し、業務全般にわたって環境への配慮に努めるものとする。
本市の情報資産の機密性、完全性及び可用性を維持するため、多治見市情報セキュリティポリシー基本規程等に規定した条項に基づき業務を行うこと。</v>
      </c>
      <c r="B44" s="654"/>
      <c r="C44" s="654"/>
      <c r="D44" s="654"/>
      <c r="E44" s="654"/>
      <c r="F44" s="654"/>
      <c r="G44" s="654"/>
      <c r="H44" s="654"/>
      <c r="I44" s="654"/>
      <c r="J44" s="654"/>
      <c r="K44" s="654"/>
      <c r="L44" s="654"/>
      <c r="M44" s="654"/>
      <c r="N44" s="654"/>
      <c r="O44" s="654"/>
      <c r="P44" s="654"/>
      <c r="Q44" s="654"/>
      <c r="R44" s="654"/>
      <c r="S44" s="654"/>
      <c r="T44" s="654"/>
      <c r="U44" s="654"/>
      <c r="V44" s="654"/>
      <c r="W44" s="654"/>
      <c r="X44" s="654"/>
      <c r="Y44" s="655"/>
    </row>
    <row r="45" spans="1:25" ht="21" customHeight="1" x14ac:dyDescent="0.15">
      <c r="A45" s="656"/>
      <c r="B45" s="654"/>
      <c r="C45" s="654"/>
      <c r="D45" s="654"/>
      <c r="E45" s="654"/>
      <c r="F45" s="654"/>
      <c r="G45" s="654"/>
      <c r="H45" s="654"/>
      <c r="I45" s="654"/>
      <c r="J45" s="654"/>
      <c r="K45" s="654"/>
      <c r="L45" s="654"/>
      <c r="M45" s="654"/>
      <c r="N45" s="654"/>
      <c r="O45" s="654"/>
      <c r="P45" s="654"/>
      <c r="Q45" s="654"/>
      <c r="R45" s="654"/>
      <c r="S45" s="654"/>
      <c r="T45" s="654"/>
      <c r="U45" s="654"/>
      <c r="V45" s="654"/>
      <c r="W45" s="654"/>
      <c r="X45" s="654"/>
      <c r="Y45" s="655"/>
    </row>
    <row r="46" spans="1:25" ht="21" customHeight="1" x14ac:dyDescent="0.15">
      <c r="A46" s="656"/>
      <c r="B46" s="654"/>
      <c r="C46" s="654"/>
      <c r="D46" s="654"/>
      <c r="E46" s="654"/>
      <c r="F46" s="654"/>
      <c r="G46" s="654"/>
      <c r="H46" s="654"/>
      <c r="I46" s="654"/>
      <c r="J46" s="654"/>
      <c r="K46" s="654"/>
      <c r="L46" s="654"/>
      <c r="M46" s="654"/>
      <c r="N46" s="654"/>
      <c r="O46" s="654"/>
      <c r="P46" s="654"/>
      <c r="Q46" s="654"/>
      <c r="R46" s="654"/>
      <c r="S46" s="654"/>
      <c r="T46" s="654"/>
      <c r="U46" s="654"/>
      <c r="V46" s="654"/>
      <c r="W46" s="654"/>
      <c r="X46" s="654"/>
      <c r="Y46" s="655"/>
    </row>
    <row r="47" spans="1:25" ht="21" customHeight="1" x14ac:dyDescent="0.15">
      <c r="A47" s="656"/>
      <c r="B47" s="654"/>
      <c r="C47" s="654"/>
      <c r="D47" s="654"/>
      <c r="E47" s="654"/>
      <c r="F47" s="654"/>
      <c r="G47" s="654"/>
      <c r="H47" s="654"/>
      <c r="I47" s="654"/>
      <c r="J47" s="654"/>
      <c r="K47" s="654"/>
      <c r="L47" s="654"/>
      <c r="M47" s="654"/>
      <c r="N47" s="654"/>
      <c r="O47" s="654"/>
      <c r="P47" s="654"/>
      <c r="Q47" s="654"/>
      <c r="R47" s="654"/>
      <c r="S47" s="654"/>
      <c r="T47" s="654"/>
      <c r="U47" s="654"/>
      <c r="V47" s="654"/>
      <c r="W47" s="654"/>
      <c r="X47" s="654"/>
      <c r="Y47" s="655"/>
    </row>
    <row r="48" spans="1:25" ht="21" customHeight="1" thickBot="1" x14ac:dyDescent="0.2">
      <c r="A48" s="657"/>
      <c r="B48" s="658"/>
      <c r="C48" s="658"/>
      <c r="D48" s="658"/>
      <c r="E48" s="658"/>
      <c r="F48" s="658"/>
      <c r="G48" s="658"/>
      <c r="H48" s="658"/>
      <c r="I48" s="658"/>
      <c r="J48" s="658"/>
      <c r="K48" s="658"/>
      <c r="L48" s="658"/>
      <c r="M48" s="658"/>
      <c r="N48" s="658"/>
      <c r="O48" s="658"/>
      <c r="P48" s="658"/>
      <c r="Q48" s="658"/>
      <c r="R48" s="658"/>
      <c r="S48" s="658"/>
      <c r="T48" s="658"/>
      <c r="U48" s="658"/>
      <c r="V48" s="658"/>
      <c r="W48" s="658"/>
      <c r="X48" s="658"/>
      <c r="Y48" s="659"/>
    </row>
    <row r="49" spans="1:26" ht="14.25" thickBot="1" x14ac:dyDescent="0.2">
      <c r="A49" s="93"/>
      <c r="B49" s="88"/>
      <c r="C49" s="88"/>
      <c r="D49" s="88"/>
      <c r="E49" s="88"/>
      <c r="F49" s="88"/>
      <c r="G49" s="88"/>
      <c r="H49" s="88"/>
      <c r="I49" s="88"/>
      <c r="J49" s="88"/>
      <c r="K49" s="88"/>
      <c r="L49" s="88"/>
      <c r="M49" s="88"/>
      <c r="N49" s="88"/>
      <c r="O49" s="88"/>
      <c r="P49" s="88"/>
      <c r="Q49" s="88"/>
      <c r="R49" s="88"/>
      <c r="S49" s="88"/>
      <c r="T49" s="88"/>
      <c r="U49" s="88"/>
      <c r="V49" s="88"/>
      <c r="W49" s="88"/>
      <c r="X49" s="88"/>
      <c r="Y49" s="88"/>
    </row>
    <row r="50" spans="1:26" ht="20.100000000000001" customHeight="1" x14ac:dyDescent="0.15">
      <c r="A50" s="495" t="s">
        <v>155</v>
      </c>
      <c r="B50" s="666"/>
      <c r="C50" s="666"/>
      <c r="D50" s="666"/>
      <c r="E50" s="666"/>
      <c r="F50" s="666"/>
      <c r="G50" s="666"/>
      <c r="H50" s="666"/>
      <c r="I50" s="666"/>
      <c r="J50" s="666"/>
      <c r="K50" s="666"/>
      <c r="L50" s="667"/>
      <c r="M50" s="668" t="s">
        <v>156</v>
      </c>
      <c r="N50" s="440"/>
      <c r="O50" s="440"/>
      <c r="P50" s="440"/>
      <c r="Q50" s="440"/>
      <c r="R50" s="440"/>
      <c r="S50" s="440"/>
      <c r="T50" s="440"/>
      <c r="U50" s="440"/>
      <c r="V50" s="440"/>
      <c r="W50" s="440"/>
      <c r="X50" s="440"/>
      <c r="Y50" s="441"/>
      <c r="Z50" s="132" t="str">
        <f>入力領域!Q30</f>
        <v>指名競争入札</v>
      </c>
    </row>
    <row r="51" spans="1:26" ht="20.100000000000001" customHeight="1" x14ac:dyDescent="0.15">
      <c r="A51" s="94" t="s">
        <v>157</v>
      </c>
      <c r="B51" s="452" t="str">
        <f>IF(入力領域!Q31="","","地方自治法施行令第167条の2第１項" &amp; 入力領域!Q31)</f>
        <v>地方自治法施行令第167条の2第１項第２号</v>
      </c>
      <c r="C51" s="452"/>
      <c r="D51" s="452"/>
      <c r="E51" s="429"/>
      <c r="F51" s="452"/>
      <c r="G51" s="452"/>
      <c r="H51" s="452"/>
      <c r="I51" s="452"/>
      <c r="J51" s="452"/>
      <c r="K51" s="452"/>
      <c r="L51" s="660"/>
      <c r="M51" s="507" t="s">
        <v>158</v>
      </c>
      <c r="N51" s="537"/>
      <c r="O51" s="537"/>
      <c r="P51" s="537" t="s">
        <v>159</v>
      </c>
      <c r="Q51" s="526"/>
      <c r="R51" s="526"/>
      <c r="S51" s="526"/>
      <c r="T51" s="526"/>
      <c r="U51" s="526"/>
      <c r="V51" s="526"/>
      <c r="W51" s="526"/>
      <c r="X51" s="526"/>
      <c r="Y51" s="661"/>
    </row>
    <row r="52" spans="1:26" ht="20.100000000000001" customHeight="1" thickBot="1" x14ac:dyDescent="0.2">
      <c r="A52" s="592" t="s">
        <v>160</v>
      </c>
      <c r="B52" s="593"/>
      <c r="C52" s="593"/>
      <c r="D52" s="593"/>
      <c r="E52" s="593"/>
      <c r="F52" s="593"/>
      <c r="G52" s="593"/>
      <c r="H52" s="593"/>
      <c r="I52" s="593"/>
      <c r="J52" s="593"/>
      <c r="K52" s="593"/>
      <c r="L52" s="594"/>
      <c r="M52" s="507" t="s">
        <v>161</v>
      </c>
      <c r="N52" s="406"/>
      <c r="O52" s="406"/>
      <c r="P52" s="452" t="s">
        <v>162</v>
      </c>
      <c r="Q52" s="406"/>
      <c r="R52" s="406"/>
      <c r="S52" s="406"/>
      <c r="T52" s="406"/>
      <c r="U52" s="406"/>
      <c r="V52" s="406"/>
      <c r="W52" s="406"/>
      <c r="X52" s="406"/>
      <c r="Y52" s="439"/>
    </row>
    <row r="53" spans="1:26" ht="20.100000000000001" customHeight="1" x14ac:dyDescent="0.15">
      <c r="A53" s="581"/>
      <c r="B53" s="582"/>
      <c r="C53" s="582"/>
      <c r="D53" s="582"/>
      <c r="E53" s="582"/>
      <c r="F53" s="582"/>
      <c r="G53" s="582"/>
      <c r="H53" s="582"/>
      <c r="I53" s="582"/>
      <c r="J53" s="582"/>
      <c r="K53" s="582"/>
      <c r="L53" s="583"/>
      <c r="M53" s="507" t="s">
        <v>163</v>
      </c>
      <c r="N53" s="537"/>
      <c r="O53" s="537"/>
      <c r="P53" s="452" t="s">
        <v>164</v>
      </c>
      <c r="Q53" s="406"/>
      <c r="R53" s="406"/>
      <c r="S53" s="406"/>
      <c r="T53" s="406"/>
      <c r="U53" s="406"/>
      <c r="V53" s="406"/>
      <c r="W53" s="406"/>
      <c r="X53" s="406"/>
      <c r="Y53" s="439"/>
    </row>
    <row r="54" spans="1:26" ht="20.100000000000001" customHeight="1" x14ac:dyDescent="0.15">
      <c r="A54" s="584"/>
      <c r="B54" s="585"/>
      <c r="C54" s="585"/>
      <c r="D54" s="585"/>
      <c r="E54" s="585"/>
      <c r="F54" s="585"/>
      <c r="G54" s="585"/>
      <c r="H54" s="585"/>
      <c r="I54" s="585"/>
      <c r="J54" s="585"/>
      <c r="K54" s="585"/>
      <c r="L54" s="586"/>
      <c r="M54" s="507" t="s">
        <v>165</v>
      </c>
      <c r="N54" s="537"/>
      <c r="O54" s="537"/>
      <c r="P54" s="452" t="s">
        <v>166</v>
      </c>
      <c r="Q54" s="406"/>
      <c r="R54" s="406"/>
      <c r="S54" s="406"/>
      <c r="T54" s="406"/>
      <c r="U54" s="406"/>
      <c r="V54" s="406"/>
      <c r="W54" s="406"/>
      <c r="X54" s="406"/>
      <c r="Y54" s="439"/>
    </row>
    <row r="55" spans="1:26" ht="20.100000000000001" customHeight="1" x14ac:dyDescent="0.15">
      <c r="A55" s="584"/>
      <c r="B55" s="585"/>
      <c r="C55" s="585"/>
      <c r="D55" s="585"/>
      <c r="E55" s="585"/>
      <c r="F55" s="585"/>
      <c r="G55" s="585"/>
      <c r="H55" s="585"/>
      <c r="I55" s="585"/>
      <c r="J55" s="585"/>
      <c r="K55" s="585"/>
      <c r="L55" s="586"/>
      <c r="M55" s="507" t="s">
        <v>167</v>
      </c>
      <c r="N55" s="537"/>
      <c r="O55" s="537"/>
      <c r="P55" s="452" t="s">
        <v>164</v>
      </c>
      <c r="Q55" s="406"/>
      <c r="R55" s="406"/>
      <c r="S55" s="406"/>
      <c r="T55" s="406"/>
      <c r="U55" s="406"/>
      <c r="V55" s="406"/>
      <c r="W55" s="406"/>
      <c r="X55" s="406"/>
      <c r="Y55" s="439"/>
    </row>
    <row r="56" spans="1:26" ht="20.100000000000001" customHeight="1" thickBot="1" x14ac:dyDescent="0.2">
      <c r="A56" s="587"/>
      <c r="B56" s="588"/>
      <c r="C56" s="588"/>
      <c r="D56" s="588"/>
      <c r="E56" s="588"/>
      <c r="F56" s="588"/>
      <c r="G56" s="588"/>
      <c r="H56" s="588"/>
      <c r="I56" s="588"/>
      <c r="J56" s="588"/>
      <c r="K56" s="588"/>
      <c r="L56" s="589"/>
      <c r="M56" s="493" t="s">
        <v>168</v>
      </c>
      <c r="N56" s="596"/>
      <c r="O56" s="596"/>
      <c r="P56" s="597" t="s">
        <v>169</v>
      </c>
      <c r="Q56" s="596"/>
      <c r="R56" s="481" t="s">
        <v>170</v>
      </c>
      <c r="S56" s="436"/>
      <c r="T56" s="436"/>
      <c r="U56" s="436"/>
      <c r="V56" s="436"/>
      <c r="W56" s="436"/>
      <c r="X56" s="481" t="s">
        <v>169</v>
      </c>
      <c r="Y56" s="482"/>
    </row>
    <row r="57" spans="1:26" ht="20.100000000000001" customHeight="1" x14ac:dyDescent="0.15">
      <c r="A57" s="522" t="s">
        <v>171</v>
      </c>
      <c r="B57" s="440"/>
      <c r="C57" s="440"/>
      <c r="D57" s="440"/>
      <c r="E57" s="440"/>
      <c r="F57" s="440"/>
      <c r="G57" s="440"/>
      <c r="H57" s="440"/>
      <c r="I57" s="440"/>
      <c r="J57" s="440"/>
      <c r="K57" s="440"/>
      <c r="L57" s="441"/>
      <c r="M57" s="523" t="s">
        <v>172</v>
      </c>
      <c r="N57" s="524"/>
      <c r="O57" s="524"/>
      <c r="P57" s="524"/>
      <c r="Q57" s="524"/>
      <c r="R57" s="524"/>
      <c r="S57" s="524"/>
      <c r="T57" s="524"/>
      <c r="U57" s="524"/>
      <c r="V57" s="524"/>
      <c r="W57" s="524"/>
      <c r="X57" s="524"/>
      <c r="Y57" s="525"/>
    </row>
    <row r="58" spans="1:26" ht="20.100000000000001" customHeight="1" x14ac:dyDescent="0.15">
      <c r="A58" s="507" t="s">
        <v>173</v>
      </c>
      <c r="B58" s="526"/>
      <c r="C58" s="452" t="s">
        <v>174</v>
      </c>
      <c r="D58" s="406"/>
      <c r="E58" s="406"/>
      <c r="F58" s="406"/>
      <c r="G58" s="406"/>
      <c r="H58" s="406"/>
      <c r="I58" s="406"/>
      <c r="J58" s="406"/>
      <c r="K58" s="406"/>
      <c r="L58" s="439"/>
      <c r="M58" s="410" t="s">
        <v>175</v>
      </c>
      <c r="N58" s="411"/>
      <c r="O58" s="411"/>
      <c r="P58" s="411"/>
      <c r="Q58" s="411"/>
      <c r="R58" s="411"/>
      <c r="S58" s="411"/>
      <c r="T58" s="411"/>
      <c r="U58" s="411"/>
      <c r="V58" s="411"/>
      <c r="W58" s="411"/>
      <c r="X58" s="411"/>
      <c r="Y58" s="412"/>
    </row>
    <row r="59" spans="1:26" ht="20.100000000000001" customHeight="1" x14ac:dyDescent="0.15">
      <c r="A59" s="507" t="s">
        <v>176</v>
      </c>
      <c r="B59" s="526"/>
      <c r="C59" s="452" t="s">
        <v>177</v>
      </c>
      <c r="D59" s="406"/>
      <c r="E59" s="406"/>
      <c r="F59" s="406"/>
      <c r="G59" s="406"/>
      <c r="H59" s="406"/>
      <c r="I59" s="406"/>
      <c r="J59" s="406"/>
      <c r="K59" s="406"/>
      <c r="L59" s="439"/>
      <c r="M59" s="413"/>
      <c r="N59" s="414"/>
      <c r="O59" s="414"/>
      <c r="P59" s="414"/>
      <c r="Q59" s="414"/>
      <c r="R59" s="414"/>
      <c r="S59" s="414"/>
      <c r="T59" s="414"/>
      <c r="U59" s="414"/>
      <c r="V59" s="414"/>
      <c r="W59" s="414"/>
      <c r="X59" s="414"/>
      <c r="Y59" s="415"/>
    </row>
    <row r="60" spans="1:26" ht="20.100000000000001" customHeight="1" x14ac:dyDescent="0.15">
      <c r="A60" s="507" t="s">
        <v>178</v>
      </c>
      <c r="B60" s="526"/>
      <c r="C60" s="452" t="s">
        <v>179</v>
      </c>
      <c r="D60" s="406"/>
      <c r="E60" s="406"/>
      <c r="F60" s="406"/>
      <c r="G60" s="406"/>
      <c r="H60" s="406"/>
      <c r="I60" s="406"/>
      <c r="J60" s="406"/>
      <c r="K60" s="406"/>
      <c r="L60" s="439"/>
      <c r="M60" s="527"/>
      <c r="N60" s="528"/>
      <c r="O60" s="528"/>
      <c r="P60" s="528"/>
      <c r="Q60" s="528"/>
      <c r="R60" s="528"/>
      <c r="S60" s="528"/>
      <c r="T60" s="528"/>
      <c r="U60" s="528"/>
      <c r="V60" s="528"/>
      <c r="W60" s="528"/>
      <c r="X60" s="528"/>
      <c r="Y60" s="529"/>
    </row>
    <row r="61" spans="1:26" ht="20.100000000000001" customHeight="1" x14ac:dyDescent="0.15">
      <c r="A61" s="507" t="s">
        <v>165</v>
      </c>
      <c r="B61" s="526"/>
      <c r="C61" s="537"/>
      <c r="D61" s="406"/>
      <c r="E61" s="406"/>
      <c r="F61" s="406"/>
      <c r="G61" s="406"/>
      <c r="H61" s="406"/>
      <c r="I61" s="406"/>
      <c r="J61" s="406"/>
      <c r="K61" s="406"/>
      <c r="L61" s="439"/>
      <c r="M61" s="527"/>
      <c r="N61" s="528"/>
      <c r="O61" s="528"/>
      <c r="P61" s="528"/>
      <c r="Q61" s="528"/>
      <c r="R61" s="528"/>
      <c r="S61" s="528"/>
      <c r="T61" s="528"/>
      <c r="U61" s="528"/>
      <c r="V61" s="528"/>
      <c r="W61" s="528"/>
      <c r="X61" s="528"/>
      <c r="Y61" s="529"/>
    </row>
    <row r="62" spans="1:26" ht="20.100000000000001" customHeight="1" thickBot="1" x14ac:dyDescent="0.2">
      <c r="A62" s="533" t="s">
        <v>168</v>
      </c>
      <c r="B62" s="534"/>
      <c r="C62" s="481" t="s">
        <v>180</v>
      </c>
      <c r="D62" s="421"/>
      <c r="E62" s="535" t="s">
        <v>170</v>
      </c>
      <c r="F62" s="536"/>
      <c r="G62" s="536"/>
      <c r="H62" s="536"/>
      <c r="I62" s="536"/>
      <c r="J62" s="536"/>
      <c r="K62" s="481" t="s">
        <v>180</v>
      </c>
      <c r="L62" s="484"/>
      <c r="M62" s="530"/>
      <c r="N62" s="531"/>
      <c r="O62" s="531"/>
      <c r="P62" s="531"/>
      <c r="Q62" s="531"/>
      <c r="R62" s="531"/>
      <c r="S62" s="531"/>
      <c r="T62" s="531"/>
      <c r="U62" s="531"/>
      <c r="V62" s="531"/>
      <c r="W62" s="531"/>
      <c r="X62" s="531"/>
      <c r="Y62" s="532"/>
    </row>
    <row r="63" spans="1:26" ht="14.25" thickBot="1" x14ac:dyDescent="0.2">
      <c r="A63" s="95"/>
      <c r="B63" s="88"/>
      <c r="C63" s="88"/>
      <c r="D63" s="88"/>
      <c r="E63" s="88"/>
      <c r="F63" s="88"/>
      <c r="G63" s="88"/>
      <c r="H63" s="88"/>
      <c r="I63" s="88"/>
      <c r="J63" s="88"/>
      <c r="K63" s="88"/>
      <c r="L63" s="88"/>
      <c r="M63" s="88"/>
      <c r="N63" s="88"/>
      <c r="O63" s="88"/>
      <c r="P63" s="88"/>
      <c r="Q63" s="88"/>
      <c r="R63" s="88"/>
      <c r="S63" s="88"/>
      <c r="T63" s="96"/>
      <c r="U63" s="88"/>
      <c r="V63" s="88"/>
      <c r="W63" s="88"/>
      <c r="X63" s="88"/>
      <c r="Y63" s="88"/>
    </row>
    <row r="64" spans="1:26" ht="20.100000000000001" customHeight="1" x14ac:dyDescent="0.15">
      <c r="A64" s="97" t="s">
        <v>181</v>
      </c>
      <c r="B64" s="98"/>
      <c r="C64" s="98"/>
      <c r="D64" s="98"/>
      <c r="E64" s="98"/>
      <c r="F64" s="98"/>
      <c r="G64" s="98"/>
      <c r="H64" s="98"/>
      <c r="I64" s="98"/>
      <c r="J64" s="98"/>
      <c r="K64" s="98"/>
      <c r="L64" s="98"/>
      <c r="M64" s="98"/>
      <c r="N64" s="98"/>
      <c r="O64" s="98"/>
      <c r="P64" s="98"/>
      <c r="Q64" s="98"/>
      <c r="R64" s="98"/>
      <c r="S64" s="98"/>
      <c r="T64" s="98"/>
      <c r="U64" s="98"/>
      <c r="V64" s="99"/>
      <c r="W64" s="99"/>
      <c r="X64" s="99"/>
      <c r="Y64" s="100"/>
    </row>
    <row r="65" spans="1:25" ht="24.95" customHeight="1" x14ac:dyDescent="0.15">
      <c r="A65" s="427" t="s">
        <v>182</v>
      </c>
      <c r="B65" s="429"/>
      <c r="C65" s="403"/>
      <c r="D65" s="517"/>
      <c r="E65" s="517"/>
      <c r="F65" s="517"/>
      <c r="G65" s="517"/>
      <c r="H65" s="508"/>
      <c r="I65" s="508"/>
      <c r="J65" s="508"/>
      <c r="K65" s="509"/>
      <c r="L65" s="518" t="s">
        <v>183</v>
      </c>
      <c r="M65" s="517"/>
      <c r="N65" s="438"/>
      <c r="O65" s="516"/>
      <c r="P65" s="429"/>
      <c r="Q65" s="516" t="s">
        <v>184</v>
      </c>
      <c r="R65" s="429"/>
      <c r="S65" s="429"/>
      <c r="T65" s="520"/>
      <c r="U65" s="521"/>
      <c r="V65" s="516" t="s">
        <v>185</v>
      </c>
      <c r="W65" s="429"/>
      <c r="X65" s="510"/>
      <c r="Y65" s="514"/>
    </row>
    <row r="66" spans="1:25" ht="24.95" customHeight="1" x14ac:dyDescent="0.15">
      <c r="A66" s="515" t="s">
        <v>186</v>
      </c>
      <c r="B66" s="519"/>
      <c r="C66" s="519"/>
      <c r="D66" s="519"/>
      <c r="E66" s="519"/>
      <c r="F66" s="519"/>
      <c r="G66" s="519"/>
      <c r="H66" s="519"/>
      <c r="I66" s="519"/>
      <c r="J66" s="406"/>
      <c r="K66" s="406"/>
      <c r="L66" s="516" t="s">
        <v>187</v>
      </c>
      <c r="M66" s="516"/>
      <c r="N66" s="516" t="s">
        <v>188</v>
      </c>
      <c r="O66" s="516"/>
      <c r="P66" s="516"/>
      <c r="Q66" s="516" t="s">
        <v>189</v>
      </c>
      <c r="R66" s="516"/>
      <c r="S66" s="516"/>
      <c r="T66" s="516" t="s">
        <v>190</v>
      </c>
      <c r="U66" s="429"/>
      <c r="V66" s="429"/>
      <c r="W66" s="516" t="s">
        <v>191</v>
      </c>
      <c r="X66" s="429"/>
      <c r="Y66" s="430"/>
    </row>
    <row r="67" spans="1:25" ht="24.95" customHeight="1" x14ac:dyDescent="0.15">
      <c r="A67" s="515"/>
      <c r="B67" s="406"/>
      <c r="C67" s="406"/>
      <c r="D67" s="406"/>
      <c r="E67" s="406"/>
      <c r="F67" s="406"/>
      <c r="G67" s="406"/>
      <c r="H67" s="406"/>
      <c r="I67" s="406"/>
      <c r="J67" s="406"/>
      <c r="K67" s="406"/>
      <c r="L67" s="516"/>
      <c r="M67" s="516"/>
      <c r="N67" s="516"/>
      <c r="O67" s="516"/>
      <c r="P67" s="516"/>
      <c r="Q67" s="516"/>
      <c r="R67" s="516"/>
      <c r="S67" s="516"/>
      <c r="T67" s="516"/>
      <c r="U67" s="429"/>
      <c r="V67" s="429"/>
      <c r="W67" s="452"/>
      <c r="X67" s="429"/>
      <c r="Y67" s="430"/>
    </row>
    <row r="68" spans="1:25" ht="24.95" customHeight="1" x14ac:dyDescent="0.15">
      <c r="A68" s="507"/>
      <c r="B68" s="406"/>
      <c r="C68" s="406"/>
      <c r="D68" s="406"/>
      <c r="E68" s="406"/>
      <c r="F68" s="406"/>
      <c r="G68" s="406"/>
      <c r="H68" s="406"/>
      <c r="I68" s="406"/>
      <c r="J68" s="406"/>
      <c r="K68" s="406"/>
      <c r="L68" s="452"/>
      <c r="M68" s="452"/>
      <c r="N68" s="452"/>
      <c r="O68" s="452"/>
      <c r="P68" s="452"/>
      <c r="Q68" s="452"/>
      <c r="R68" s="452"/>
      <c r="S68" s="452"/>
      <c r="T68" s="494"/>
      <c r="U68" s="406"/>
      <c r="V68" s="406"/>
      <c r="W68" s="452"/>
      <c r="X68" s="429"/>
      <c r="Y68" s="430"/>
    </row>
    <row r="69" spans="1:25" ht="24.95" customHeight="1" x14ac:dyDescent="0.15">
      <c r="A69" s="443"/>
      <c r="B69" s="508"/>
      <c r="C69" s="508"/>
      <c r="D69" s="508"/>
      <c r="E69" s="508"/>
      <c r="F69" s="508"/>
      <c r="G69" s="508"/>
      <c r="H69" s="508"/>
      <c r="I69" s="508"/>
      <c r="J69" s="508"/>
      <c r="K69" s="509"/>
      <c r="L69" s="510"/>
      <c r="M69" s="511"/>
      <c r="N69" s="510"/>
      <c r="O69" s="445"/>
      <c r="P69" s="511"/>
      <c r="Q69" s="510"/>
      <c r="R69" s="445"/>
      <c r="S69" s="511"/>
      <c r="T69" s="512"/>
      <c r="U69" s="508"/>
      <c r="V69" s="509"/>
      <c r="W69" s="510"/>
      <c r="X69" s="513"/>
      <c r="Y69" s="514"/>
    </row>
    <row r="70" spans="1:25" ht="24.95" customHeight="1" x14ac:dyDescent="0.15">
      <c r="A70" s="443"/>
      <c r="B70" s="508"/>
      <c r="C70" s="508"/>
      <c r="D70" s="508"/>
      <c r="E70" s="508"/>
      <c r="F70" s="508"/>
      <c r="G70" s="508"/>
      <c r="H70" s="508"/>
      <c r="I70" s="508"/>
      <c r="J70" s="508"/>
      <c r="K70" s="509"/>
      <c r="L70" s="510"/>
      <c r="M70" s="511"/>
      <c r="N70" s="510"/>
      <c r="O70" s="445"/>
      <c r="P70" s="511"/>
      <c r="Q70" s="510"/>
      <c r="R70" s="445"/>
      <c r="S70" s="511"/>
      <c r="T70" s="512"/>
      <c r="U70" s="508"/>
      <c r="V70" s="509"/>
      <c r="W70" s="510"/>
      <c r="X70" s="513"/>
      <c r="Y70" s="514"/>
    </row>
    <row r="71" spans="1:25" ht="24.95" customHeight="1" x14ac:dyDescent="0.15">
      <c r="A71" s="443"/>
      <c r="B71" s="508"/>
      <c r="C71" s="508"/>
      <c r="D71" s="508"/>
      <c r="E71" s="508"/>
      <c r="F71" s="508"/>
      <c r="G71" s="508"/>
      <c r="H71" s="508"/>
      <c r="I71" s="508"/>
      <c r="J71" s="508"/>
      <c r="K71" s="509"/>
      <c r="L71" s="510"/>
      <c r="M71" s="511"/>
      <c r="N71" s="510"/>
      <c r="O71" s="445"/>
      <c r="P71" s="511"/>
      <c r="Q71" s="510"/>
      <c r="R71" s="445"/>
      <c r="S71" s="511"/>
      <c r="T71" s="512"/>
      <c r="U71" s="508"/>
      <c r="V71" s="509"/>
      <c r="W71" s="510"/>
      <c r="X71" s="513"/>
      <c r="Y71" s="514"/>
    </row>
    <row r="72" spans="1:25" ht="24.95" customHeight="1" x14ac:dyDescent="0.15">
      <c r="A72" s="443"/>
      <c r="B72" s="508"/>
      <c r="C72" s="508"/>
      <c r="D72" s="508"/>
      <c r="E72" s="508"/>
      <c r="F72" s="508"/>
      <c r="G72" s="508"/>
      <c r="H72" s="508"/>
      <c r="I72" s="508"/>
      <c r="J72" s="508"/>
      <c r="K72" s="509"/>
      <c r="L72" s="510"/>
      <c r="M72" s="511"/>
      <c r="N72" s="510"/>
      <c r="O72" s="445"/>
      <c r="P72" s="511"/>
      <c r="Q72" s="510"/>
      <c r="R72" s="445"/>
      <c r="S72" s="511"/>
      <c r="T72" s="512"/>
      <c r="U72" s="508"/>
      <c r="V72" s="509"/>
      <c r="W72" s="510"/>
      <c r="X72" s="513"/>
      <c r="Y72" s="514"/>
    </row>
    <row r="73" spans="1:25" ht="24.95" customHeight="1" x14ac:dyDescent="0.15">
      <c r="A73" s="443"/>
      <c r="B73" s="508"/>
      <c r="C73" s="508"/>
      <c r="D73" s="508"/>
      <c r="E73" s="508"/>
      <c r="F73" s="508"/>
      <c r="G73" s="508"/>
      <c r="H73" s="508"/>
      <c r="I73" s="508"/>
      <c r="J73" s="508"/>
      <c r="K73" s="509"/>
      <c r="L73" s="510"/>
      <c r="M73" s="511"/>
      <c r="N73" s="510"/>
      <c r="O73" s="445"/>
      <c r="P73" s="511"/>
      <c r="Q73" s="510"/>
      <c r="R73" s="445"/>
      <c r="S73" s="511"/>
      <c r="T73" s="512"/>
      <c r="U73" s="508"/>
      <c r="V73" s="509"/>
      <c r="W73" s="510"/>
      <c r="X73" s="513"/>
      <c r="Y73" s="514"/>
    </row>
    <row r="74" spans="1:25" ht="24.95" customHeight="1" x14ac:dyDescent="0.15">
      <c r="A74" s="507"/>
      <c r="B74" s="406"/>
      <c r="C74" s="406"/>
      <c r="D74" s="406"/>
      <c r="E74" s="406"/>
      <c r="F74" s="406"/>
      <c r="G74" s="406"/>
      <c r="H74" s="406"/>
      <c r="I74" s="406"/>
      <c r="J74" s="406"/>
      <c r="K74" s="406"/>
      <c r="L74" s="452"/>
      <c r="M74" s="452"/>
      <c r="N74" s="452"/>
      <c r="O74" s="452"/>
      <c r="P74" s="452"/>
      <c r="Q74" s="452"/>
      <c r="R74" s="452"/>
      <c r="S74" s="452"/>
      <c r="T74" s="494"/>
      <c r="U74" s="406"/>
      <c r="V74" s="406"/>
      <c r="W74" s="452"/>
      <c r="X74" s="429"/>
      <c r="Y74" s="430"/>
    </row>
    <row r="75" spans="1:25" ht="24.95" customHeight="1" x14ac:dyDescent="0.15">
      <c r="A75" s="507"/>
      <c r="B75" s="406"/>
      <c r="C75" s="406"/>
      <c r="D75" s="406"/>
      <c r="E75" s="406"/>
      <c r="F75" s="406"/>
      <c r="G75" s="406"/>
      <c r="H75" s="406"/>
      <c r="I75" s="406"/>
      <c r="J75" s="406"/>
      <c r="K75" s="406"/>
      <c r="L75" s="452"/>
      <c r="M75" s="452"/>
      <c r="N75" s="452"/>
      <c r="O75" s="452"/>
      <c r="P75" s="452"/>
      <c r="Q75" s="452"/>
      <c r="R75" s="452"/>
      <c r="S75" s="452"/>
      <c r="T75" s="494"/>
      <c r="U75" s="406"/>
      <c r="V75" s="406"/>
      <c r="W75" s="452"/>
      <c r="X75" s="429"/>
      <c r="Y75" s="430"/>
    </row>
    <row r="76" spans="1:25" ht="24.95" customHeight="1" x14ac:dyDescent="0.15">
      <c r="A76" s="507"/>
      <c r="B76" s="406"/>
      <c r="C76" s="406"/>
      <c r="D76" s="406"/>
      <c r="E76" s="406"/>
      <c r="F76" s="406"/>
      <c r="G76" s="406"/>
      <c r="H76" s="406"/>
      <c r="I76" s="406"/>
      <c r="J76" s="406"/>
      <c r="K76" s="406"/>
      <c r="L76" s="452"/>
      <c r="M76" s="452"/>
      <c r="N76" s="452"/>
      <c r="O76" s="452"/>
      <c r="P76" s="452"/>
      <c r="Q76" s="452"/>
      <c r="R76" s="452"/>
      <c r="S76" s="452"/>
      <c r="T76" s="494"/>
      <c r="U76" s="406"/>
      <c r="V76" s="406"/>
      <c r="W76" s="452"/>
      <c r="X76" s="429"/>
      <c r="Y76" s="430"/>
    </row>
    <row r="77" spans="1:25" ht="24.95" customHeight="1" x14ac:dyDescent="0.15">
      <c r="A77" s="507"/>
      <c r="B77" s="406"/>
      <c r="C77" s="406"/>
      <c r="D77" s="406"/>
      <c r="E77" s="406"/>
      <c r="F77" s="406"/>
      <c r="G77" s="406"/>
      <c r="H77" s="406"/>
      <c r="I77" s="406"/>
      <c r="J77" s="406"/>
      <c r="K77" s="406"/>
      <c r="L77" s="452"/>
      <c r="M77" s="452"/>
      <c r="N77" s="452"/>
      <c r="O77" s="452"/>
      <c r="P77" s="452"/>
      <c r="Q77" s="452"/>
      <c r="R77" s="452"/>
      <c r="S77" s="452"/>
      <c r="T77" s="494"/>
      <c r="U77" s="406"/>
      <c r="V77" s="406"/>
      <c r="W77" s="452"/>
      <c r="X77" s="429"/>
      <c r="Y77" s="430"/>
    </row>
    <row r="78" spans="1:25" ht="24.95" customHeight="1" x14ac:dyDescent="0.15">
      <c r="A78" s="507"/>
      <c r="B78" s="406"/>
      <c r="C78" s="406"/>
      <c r="D78" s="406"/>
      <c r="E78" s="406"/>
      <c r="F78" s="406"/>
      <c r="G78" s="406"/>
      <c r="H78" s="406"/>
      <c r="I78" s="406"/>
      <c r="J78" s="406"/>
      <c r="K78" s="406"/>
      <c r="L78" s="452"/>
      <c r="M78" s="452"/>
      <c r="N78" s="452"/>
      <c r="O78" s="452"/>
      <c r="P78" s="452"/>
      <c r="Q78" s="452"/>
      <c r="R78" s="452"/>
      <c r="S78" s="452"/>
      <c r="T78" s="494"/>
      <c r="U78" s="406"/>
      <c r="V78" s="406"/>
      <c r="W78" s="452"/>
      <c r="X78" s="429"/>
      <c r="Y78" s="430"/>
    </row>
    <row r="79" spans="1:25" ht="24.95" customHeight="1" x14ac:dyDescent="0.15">
      <c r="A79" s="507"/>
      <c r="B79" s="406"/>
      <c r="C79" s="406"/>
      <c r="D79" s="406"/>
      <c r="E79" s="406"/>
      <c r="F79" s="406"/>
      <c r="G79" s="406"/>
      <c r="H79" s="406"/>
      <c r="I79" s="406"/>
      <c r="J79" s="406"/>
      <c r="K79" s="406"/>
      <c r="L79" s="452"/>
      <c r="M79" s="452"/>
      <c r="N79" s="452"/>
      <c r="O79" s="452"/>
      <c r="P79" s="452"/>
      <c r="Q79" s="452"/>
      <c r="R79" s="452"/>
      <c r="S79" s="452"/>
      <c r="T79" s="494"/>
      <c r="U79" s="406"/>
      <c r="V79" s="406"/>
      <c r="W79" s="452"/>
      <c r="X79" s="429"/>
      <c r="Y79" s="430"/>
    </row>
    <row r="80" spans="1:25" ht="24.95" customHeight="1" x14ac:dyDescent="0.15">
      <c r="A80" s="507"/>
      <c r="B80" s="406"/>
      <c r="C80" s="406"/>
      <c r="D80" s="406"/>
      <c r="E80" s="406"/>
      <c r="F80" s="406"/>
      <c r="G80" s="406"/>
      <c r="H80" s="406"/>
      <c r="I80" s="406"/>
      <c r="J80" s="406"/>
      <c r="K80" s="406"/>
      <c r="L80" s="452"/>
      <c r="M80" s="452"/>
      <c r="N80" s="452"/>
      <c r="O80" s="452"/>
      <c r="P80" s="452"/>
      <c r="Q80" s="452"/>
      <c r="R80" s="452"/>
      <c r="S80" s="452"/>
      <c r="T80" s="494"/>
      <c r="U80" s="406"/>
      <c r="V80" s="406"/>
      <c r="W80" s="452"/>
      <c r="X80" s="429"/>
      <c r="Y80" s="430"/>
    </row>
    <row r="81" spans="1:27" ht="24.95" customHeight="1" thickBot="1" x14ac:dyDescent="0.2">
      <c r="A81" s="493"/>
      <c r="B81" s="421"/>
      <c r="C81" s="421"/>
      <c r="D81" s="421"/>
      <c r="E81" s="421"/>
      <c r="F81" s="421"/>
      <c r="G81" s="421"/>
      <c r="H81" s="421"/>
      <c r="I81" s="421"/>
      <c r="J81" s="421"/>
      <c r="K81" s="421"/>
      <c r="L81" s="481"/>
      <c r="M81" s="481"/>
      <c r="N81" s="481"/>
      <c r="O81" s="481"/>
      <c r="P81" s="481"/>
      <c r="Q81" s="481"/>
      <c r="R81" s="481"/>
      <c r="S81" s="481"/>
      <c r="T81" s="483"/>
      <c r="U81" s="421"/>
      <c r="V81" s="421"/>
      <c r="W81" s="481"/>
      <c r="X81" s="436"/>
      <c r="Y81" s="484"/>
    </row>
    <row r="82" spans="1:27" ht="14.25" thickBot="1" x14ac:dyDescent="0.2">
      <c r="A82" s="95"/>
      <c r="B82" s="88"/>
      <c r="C82" s="88"/>
      <c r="D82" s="88"/>
      <c r="E82" s="88"/>
      <c r="F82" s="88"/>
      <c r="G82" s="88"/>
      <c r="H82" s="88"/>
      <c r="I82" s="88"/>
      <c r="J82" s="88"/>
      <c r="K82" s="88"/>
      <c r="L82" s="88"/>
      <c r="M82" s="88"/>
      <c r="N82" s="88"/>
      <c r="O82" s="88"/>
      <c r="P82" s="88"/>
      <c r="Q82" s="88"/>
      <c r="R82" s="88"/>
      <c r="S82" s="88"/>
      <c r="T82" s="96"/>
      <c r="U82" s="88"/>
      <c r="V82" s="88"/>
      <c r="W82" s="88"/>
      <c r="X82" s="88"/>
      <c r="Y82" s="88"/>
    </row>
    <row r="83" spans="1:27" ht="20.100000000000001" customHeight="1" x14ac:dyDescent="0.15">
      <c r="A83" s="495" t="s">
        <v>192</v>
      </c>
      <c r="B83" s="496"/>
      <c r="C83" s="496"/>
      <c r="D83" s="496"/>
      <c r="E83" s="496"/>
      <c r="F83" s="496"/>
      <c r="G83" s="496"/>
      <c r="H83" s="496"/>
      <c r="I83" s="496"/>
      <c r="J83" s="496"/>
      <c r="K83" s="496"/>
      <c r="L83" s="496"/>
      <c r="M83" s="496"/>
      <c r="N83" s="496"/>
      <c r="O83" s="496"/>
      <c r="P83" s="496"/>
      <c r="Q83" s="496"/>
      <c r="R83" s="496"/>
      <c r="S83" s="496"/>
      <c r="T83" s="496"/>
      <c r="U83" s="496"/>
      <c r="V83" s="496"/>
      <c r="W83" s="496"/>
      <c r="X83" s="496"/>
      <c r="Y83" s="497"/>
    </row>
    <row r="84" spans="1:27" ht="24.95" customHeight="1" x14ac:dyDescent="0.15">
      <c r="A84" s="498"/>
      <c r="B84" s="499"/>
      <c r="C84" s="499"/>
      <c r="D84" s="499"/>
      <c r="E84" s="499"/>
      <c r="F84" s="499"/>
      <c r="G84" s="499"/>
      <c r="H84" s="499"/>
      <c r="I84" s="499"/>
      <c r="J84" s="499"/>
      <c r="K84" s="499"/>
      <c r="L84" s="499"/>
      <c r="M84" s="499"/>
      <c r="N84" s="499"/>
      <c r="O84" s="499"/>
      <c r="P84" s="499"/>
      <c r="Q84" s="499"/>
      <c r="R84" s="499"/>
      <c r="S84" s="499"/>
      <c r="T84" s="499"/>
      <c r="U84" s="499"/>
      <c r="V84" s="499"/>
      <c r="W84" s="499"/>
      <c r="X84" s="499"/>
      <c r="Y84" s="500"/>
    </row>
    <row r="85" spans="1:27" ht="24.95" customHeight="1" x14ac:dyDescent="0.15">
      <c r="A85" s="501"/>
      <c r="B85" s="502"/>
      <c r="C85" s="502"/>
      <c r="D85" s="502"/>
      <c r="E85" s="502"/>
      <c r="F85" s="502"/>
      <c r="G85" s="502"/>
      <c r="H85" s="502"/>
      <c r="I85" s="502"/>
      <c r="J85" s="502"/>
      <c r="K85" s="502"/>
      <c r="L85" s="502"/>
      <c r="M85" s="502"/>
      <c r="N85" s="502"/>
      <c r="O85" s="502"/>
      <c r="P85" s="502"/>
      <c r="Q85" s="502"/>
      <c r="R85" s="502"/>
      <c r="S85" s="502"/>
      <c r="T85" s="502"/>
      <c r="U85" s="502"/>
      <c r="V85" s="502"/>
      <c r="W85" s="502"/>
      <c r="X85" s="502"/>
      <c r="Y85" s="503"/>
    </row>
    <row r="86" spans="1:27" ht="24.95" customHeight="1" thickBot="1" x14ac:dyDescent="0.2">
      <c r="A86" s="504"/>
      <c r="B86" s="505"/>
      <c r="C86" s="505"/>
      <c r="D86" s="505"/>
      <c r="E86" s="505"/>
      <c r="F86" s="505"/>
      <c r="G86" s="505"/>
      <c r="H86" s="505"/>
      <c r="I86" s="505"/>
      <c r="J86" s="505"/>
      <c r="K86" s="505"/>
      <c r="L86" s="505"/>
      <c r="M86" s="505"/>
      <c r="N86" s="505"/>
      <c r="O86" s="505"/>
      <c r="P86" s="505"/>
      <c r="Q86" s="505"/>
      <c r="R86" s="505"/>
      <c r="S86" s="505"/>
      <c r="T86" s="505"/>
      <c r="U86" s="505"/>
      <c r="V86" s="505"/>
      <c r="W86" s="505"/>
      <c r="X86" s="505"/>
      <c r="Y86" s="506"/>
    </row>
    <row r="87" spans="1:27" ht="14.25" thickBot="1" x14ac:dyDescent="0.2">
      <c r="A87" s="95"/>
      <c r="B87" s="88"/>
      <c r="C87" s="88"/>
      <c r="D87" s="88"/>
      <c r="E87" s="88"/>
      <c r="F87" s="88"/>
      <c r="G87" s="88"/>
      <c r="H87" s="88"/>
      <c r="I87" s="88"/>
      <c r="J87" s="88"/>
      <c r="K87" s="88"/>
      <c r="L87" s="88"/>
      <c r="M87" s="88"/>
      <c r="N87" s="88"/>
      <c r="O87" s="88"/>
      <c r="P87" s="88"/>
      <c r="Q87" s="88"/>
      <c r="R87" s="88"/>
      <c r="S87" s="88"/>
      <c r="T87" s="96"/>
      <c r="U87" s="88"/>
      <c r="V87" s="88"/>
      <c r="W87" s="88"/>
      <c r="X87" s="88"/>
      <c r="Y87" s="88"/>
    </row>
    <row r="88" spans="1:27" ht="20.100000000000001" customHeight="1" x14ac:dyDescent="0.15">
      <c r="A88" s="485" t="s">
        <v>193</v>
      </c>
      <c r="B88" s="486"/>
      <c r="C88" s="486"/>
      <c r="D88" s="487"/>
      <c r="E88" s="488"/>
      <c r="F88" s="488"/>
      <c r="G88" s="488"/>
      <c r="H88" s="488"/>
      <c r="I88" s="488"/>
      <c r="J88" s="488"/>
      <c r="K88" s="488"/>
      <c r="L88" s="488"/>
      <c r="M88" s="489"/>
      <c r="N88" s="89" t="s">
        <v>122</v>
      </c>
      <c r="O88" s="490" t="s">
        <v>194</v>
      </c>
      <c r="P88" s="398"/>
      <c r="Q88" s="491" t="s">
        <v>195</v>
      </c>
      <c r="R88" s="491"/>
      <c r="S88" s="491"/>
      <c r="T88" s="491"/>
      <c r="U88" s="491"/>
      <c r="V88" s="491"/>
      <c r="W88" s="491"/>
      <c r="X88" s="491"/>
      <c r="Y88" s="492"/>
      <c r="AA88" s="102"/>
    </row>
    <row r="89" spans="1:27" ht="20.100000000000001" customHeight="1" x14ac:dyDescent="0.15">
      <c r="A89" s="443" t="s">
        <v>196</v>
      </c>
      <c r="B89" s="444"/>
      <c r="C89" s="444"/>
      <c r="D89" s="445" t="s">
        <v>197</v>
      </c>
      <c r="E89" s="446"/>
      <c r="F89" s="446"/>
      <c r="G89" s="446"/>
      <c r="H89" s="446"/>
      <c r="I89" s="446"/>
      <c r="J89" s="446"/>
      <c r="K89" s="446"/>
      <c r="L89" s="446"/>
      <c r="M89" s="447"/>
      <c r="N89" s="90" t="s">
        <v>122</v>
      </c>
      <c r="O89" s="448" t="s">
        <v>198</v>
      </c>
      <c r="P89" s="449"/>
      <c r="Q89" s="452" t="s">
        <v>199</v>
      </c>
      <c r="R89" s="452"/>
      <c r="S89" s="452"/>
      <c r="T89" s="452"/>
      <c r="U89" s="452"/>
      <c r="V89" s="452"/>
      <c r="W89" s="452"/>
      <c r="X89" s="452"/>
      <c r="Y89" s="453"/>
      <c r="AA89" s="102" t="s">
        <v>200</v>
      </c>
    </row>
    <row r="90" spans="1:27" ht="20.100000000000001" customHeight="1" x14ac:dyDescent="0.15">
      <c r="A90" s="454" t="s">
        <v>201</v>
      </c>
      <c r="B90" s="455"/>
      <c r="C90" s="456"/>
      <c r="D90" s="91">
        <v>1</v>
      </c>
      <c r="E90" s="460" t="s">
        <v>202</v>
      </c>
      <c r="F90" s="446"/>
      <c r="G90" s="446"/>
      <c r="H90" s="446"/>
      <c r="I90" s="446"/>
      <c r="J90" s="446"/>
      <c r="K90" s="446"/>
      <c r="L90" s="446"/>
      <c r="M90" s="446"/>
      <c r="N90" s="447"/>
      <c r="O90" s="450"/>
      <c r="P90" s="451"/>
      <c r="Q90" s="452" t="s">
        <v>195</v>
      </c>
      <c r="R90" s="452"/>
      <c r="S90" s="452"/>
      <c r="T90" s="452"/>
      <c r="U90" s="452"/>
      <c r="V90" s="452"/>
      <c r="W90" s="452"/>
      <c r="X90" s="452"/>
      <c r="Y90" s="453"/>
      <c r="AA90" s="102" t="s">
        <v>203</v>
      </c>
    </row>
    <row r="91" spans="1:27" ht="20.100000000000001" customHeight="1" x14ac:dyDescent="0.15">
      <c r="A91" s="457"/>
      <c r="B91" s="458"/>
      <c r="C91" s="459"/>
      <c r="D91" s="91">
        <v>2</v>
      </c>
      <c r="E91" s="474" t="s">
        <v>204</v>
      </c>
      <c r="F91" s="475"/>
      <c r="G91" s="475"/>
      <c r="H91" s="475"/>
      <c r="I91" s="475"/>
      <c r="J91" s="475"/>
      <c r="K91" s="475"/>
      <c r="L91" s="475"/>
      <c r="M91" s="475"/>
      <c r="N91" s="476"/>
      <c r="O91" s="448" t="s">
        <v>205</v>
      </c>
      <c r="P91" s="449"/>
      <c r="Q91" s="452"/>
      <c r="R91" s="452"/>
      <c r="S91" s="452"/>
      <c r="T91" s="452"/>
      <c r="U91" s="452"/>
      <c r="V91" s="452"/>
      <c r="W91" s="452"/>
      <c r="X91" s="452"/>
      <c r="Y91" s="453"/>
    </row>
    <row r="92" spans="1:27" ht="20.100000000000001" customHeight="1" x14ac:dyDescent="0.15">
      <c r="A92" s="443" t="s">
        <v>206</v>
      </c>
      <c r="B92" s="446"/>
      <c r="C92" s="447"/>
      <c r="D92" s="87">
        <v>1</v>
      </c>
      <c r="E92" s="460" t="s">
        <v>207</v>
      </c>
      <c r="F92" s="460"/>
      <c r="G92" s="460"/>
      <c r="H92" s="460"/>
      <c r="I92" s="101">
        <v>2</v>
      </c>
      <c r="J92" s="461" t="s">
        <v>208</v>
      </c>
      <c r="K92" s="461"/>
      <c r="L92" s="461"/>
      <c r="M92" s="461"/>
      <c r="N92" s="462"/>
      <c r="O92" s="477"/>
      <c r="P92" s="478"/>
      <c r="Q92" s="452"/>
      <c r="R92" s="452"/>
      <c r="S92" s="452"/>
      <c r="T92" s="452"/>
      <c r="U92" s="452"/>
      <c r="V92" s="452"/>
      <c r="W92" s="452"/>
      <c r="X92" s="452"/>
      <c r="Y92" s="453"/>
    </row>
    <row r="93" spans="1:27" ht="20.100000000000001" customHeight="1" thickBot="1" x14ac:dyDescent="0.2">
      <c r="A93" s="463" t="s">
        <v>209</v>
      </c>
      <c r="B93" s="464"/>
      <c r="C93" s="464"/>
      <c r="D93" s="464"/>
      <c r="E93" s="465"/>
      <c r="F93" s="466"/>
      <c r="G93" s="467"/>
      <c r="H93" s="467"/>
      <c r="I93" s="468"/>
      <c r="J93" s="469" t="s">
        <v>210</v>
      </c>
      <c r="K93" s="470"/>
      <c r="L93" s="471"/>
      <c r="M93" s="470"/>
      <c r="N93" s="435"/>
      <c r="O93" s="479"/>
      <c r="P93" s="480"/>
      <c r="Q93" s="481"/>
      <c r="R93" s="481"/>
      <c r="S93" s="481"/>
      <c r="T93" s="481"/>
      <c r="U93" s="481"/>
      <c r="V93" s="481"/>
      <c r="W93" s="481"/>
      <c r="X93" s="481"/>
      <c r="Y93" s="482"/>
    </row>
    <row r="94" spans="1:27" ht="14.25" thickBot="1" x14ac:dyDescent="0.2">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row>
    <row r="95" spans="1:27" x14ac:dyDescent="0.15">
      <c r="A95" s="97" t="s">
        <v>211</v>
      </c>
      <c r="B95" s="104"/>
      <c r="C95" s="104"/>
      <c r="D95" s="104"/>
      <c r="E95" s="104"/>
      <c r="F95" s="104"/>
      <c r="G95" s="104"/>
      <c r="H95" s="104"/>
      <c r="I95" s="104"/>
      <c r="J95" s="104"/>
      <c r="K95" s="104"/>
      <c r="L95" s="104"/>
      <c r="M95" s="104"/>
      <c r="N95" s="104"/>
      <c r="O95" s="104"/>
      <c r="P95" s="105"/>
      <c r="Q95" s="440" t="s">
        <v>111</v>
      </c>
      <c r="R95" s="440"/>
      <c r="S95" s="440"/>
      <c r="T95" s="440"/>
      <c r="U95" s="440"/>
      <c r="V95" s="440"/>
      <c r="W95" s="440"/>
      <c r="X95" s="440"/>
      <c r="Y95" s="441"/>
    </row>
    <row r="96" spans="1:27" ht="35.1" customHeight="1" x14ac:dyDescent="0.15">
      <c r="A96" s="442" t="s">
        <v>212</v>
      </c>
      <c r="B96" s="429"/>
      <c r="C96" s="429"/>
      <c r="D96" s="429"/>
      <c r="E96" s="429" t="s">
        <v>213</v>
      </c>
      <c r="F96" s="429"/>
      <c r="G96" s="429"/>
      <c r="H96" s="429"/>
      <c r="I96" s="429"/>
      <c r="J96" s="429" t="s">
        <v>214</v>
      </c>
      <c r="K96" s="429"/>
      <c r="L96" s="429"/>
      <c r="M96" s="429"/>
      <c r="N96" s="429"/>
      <c r="O96" s="429" t="s">
        <v>215</v>
      </c>
      <c r="P96" s="430"/>
      <c r="Q96" s="438" t="s">
        <v>216</v>
      </c>
      <c r="R96" s="429"/>
      <c r="S96" s="429"/>
      <c r="T96" s="429"/>
      <c r="U96" s="472"/>
      <c r="V96" s="472"/>
      <c r="W96" s="472"/>
      <c r="X96" s="472"/>
      <c r="Y96" s="473"/>
    </row>
    <row r="97" spans="1:25" ht="35.1" customHeight="1" x14ac:dyDescent="0.15">
      <c r="A97" s="405" t="s">
        <v>217</v>
      </c>
      <c r="B97" s="406"/>
      <c r="C97" s="406"/>
      <c r="D97" s="406"/>
      <c r="E97" s="406" t="s">
        <v>218</v>
      </c>
      <c r="F97" s="406"/>
      <c r="G97" s="406"/>
      <c r="H97" s="406"/>
      <c r="I97" s="406"/>
      <c r="J97" s="406" t="s">
        <v>218</v>
      </c>
      <c r="K97" s="406"/>
      <c r="L97" s="406"/>
      <c r="M97" s="406"/>
      <c r="N97" s="406"/>
      <c r="O97" s="403" t="s">
        <v>112</v>
      </c>
      <c r="P97" s="404"/>
      <c r="Q97" s="438" t="s">
        <v>219</v>
      </c>
      <c r="R97" s="429"/>
      <c r="S97" s="429"/>
      <c r="T97" s="429"/>
      <c r="U97" s="406"/>
      <c r="V97" s="406"/>
      <c r="W97" s="406"/>
      <c r="X97" s="406"/>
      <c r="Y97" s="439"/>
    </row>
    <row r="98" spans="1:25" ht="35.1" customHeight="1" thickBot="1" x14ac:dyDescent="0.2">
      <c r="A98" s="405" t="s">
        <v>220</v>
      </c>
      <c r="B98" s="406"/>
      <c r="C98" s="406"/>
      <c r="D98" s="406"/>
      <c r="E98" s="406" t="s">
        <v>221</v>
      </c>
      <c r="F98" s="406"/>
      <c r="G98" s="406"/>
      <c r="H98" s="406"/>
      <c r="I98" s="406"/>
      <c r="J98" s="406" t="s">
        <v>222</v>
      </c>
      <c r="K98" s="406"/>
      <c r="L98" s="406"/>
      <c r="M98" s="406"/>
      <c r="N98" s="406"/>
      <c r="O98" s="403" t="s">
        <v>112</v>
      </c>
      <c r="P98" s="404"/>
      <c r="Q98" s="435" t="s">
        <v>223</v>
      </c>
      <c r="R98" s="436"/>
      <c r="S98" s="436"/>
      <c r="T98" s="436"/>
      <c r="U98" s="421"/>
      <c r="V98" s="421"/>
      <c r="W98" s="421"/>
      <c r="X98" s="421"/>
      <c r="Y98" s="437"/>
    </row>
    <row r="99" spans="1:25" ht="35.1" customHeight="1" x14ac:dyDescent="0.15">
      <c r="A99" s="405" t="s">
        <v>224</v>
      </c>
      <c r="B99" s="406"/>
      <c r="C99" s="406"/>
      <c r="D99" s="406"/>
      <c r="E99" s="402" t="s">
        <v>225</v>
      </c>
      <c r="F99" s="402"/>
      <c r="G99" s="402"/>
      <c r="H99" s="402"/>
      <c r="I99" s="402"/>
      <c r="J99" s="402" t="s">
        <v>225</v>
      </c>
      <c r="K99" s="402"/>
      <c r="L99" s="402"/>
      <c r="M99" s="402"/>
      <c r="N99" s="402"/>
      <c r="O99" s="403" t="s">
        <v>112</v>
      </c>
      <c r="P99" s="404"/>
      <c r="Q99" s="407" t="s">
        <v>226</v>
      </c>
      <c r="R99" s="408"/>
      <c r="S99" s="408"/>
      <c r="T99" s="408"/>
      <c r="U99" s="408"/>
      <c r="V99" s="408"/>
      <c r="W99" s="408"/>
      <c r="X99" s="408"/>
      <c r="Y99" s="409"/>
    </row>
    <row r="100" spans="1:25" ht="35.1" customHeight="1" x14ac:dyDescent="0.15">
      <c r="A100" s="405" t="s">
        <v>227</v>
      </c>
      <c r="B100" s="406"/>
      <c r="C100" s="406"/>
      <c r="D100" s="406"/>
      <c r="E100" s="406" t="s">
        <v>218</v>
      </c>
      <c r="F100" s="406"/>
      <c r="G100" s="406"/>
      <c r="H100" s="406"/>
      <c r="I100" s="406"/>
      <c r="J100" s="406" t="s">
        <v>218</v>
      </c>
      <c r="K100" s="406"/>
      <c r="L100" s="406"/>
      <c r="M100" s="406"/>
      <c r="N100" s="406"/>
      <c r="O100" s="403" t="s">
        <v>112</v>
      </c>
      <c r="P100" s="404"/>
      <c r="Q100" s="410"/>
      <c r="R100" s="411"/>
      <c r="S100" s="411"/>
      <c r="T100" s="411"/>
      <c r="U100" s="411"/>
      <c r="V100" s="411"/>
      <c r="W100" s="411"/>
      <c r="X100" s="411"/>
      <c r="Y100" s="412"/>
    </row>
    <row r="101" spans="1:25" ht="35.1" customHeight="1" x14ac:dyDescent="0.15">
      <c r="A101" s="419" t="s">
        <v>228</v>
      </c>
      <c r="B101" s="402"/>
      <c r="C101" s="402"/>
      <c r="D101" s="402"/>
      <c r="E101" s="402" t="s">
        <v>229</v>
      </c>
      <c r="F101" s="402"/>
      <c r="G101" s="402"/>
      <c r="H101" s="402"/>
      <c r="I101" s="402"/>
      <c r="J101" s="402" t="s">
        <v>225</v>
      </c>
      <c r="K101" s="402"/>
      <c r="L101" s="402"/>
      <c r="M101" s="402"/>
      <c r="N101" s="402"/>
      <c r="O101" s="403" t="s">
        <v>112</v>
      </c>
      <c r="P101" s="404"/>
      <c r="Q101" s="413"/>
      <c r="R101" s="414"/>
      <c r="S101" s="414"/>
      <c r="T101" s="414"/>
      <c r="U101" s="414"/>
      <c r="V101" s="414"/>
      <c r="W101" s="414"/>
      <c r="X101" s="414"/>
      <c r="Y101" s="415"/>
    </row>
    <row r="102" spans="1:25" ht="35.1" customHeight="1" x14ac:dyDescent="0.15">
      <c r="A102" s="419" t="s">
        <v>230</v>
      </c>
      <c r="B102" s="402"/>
      <c r="C102" s="402"/>
      <c r="D102" s="402"/>
      <c r="E102" s="406" t="s">
        <v>231</v>
      </c>
      <c r="F102" s="406"/>
      <c r="G102" s="406"/>
      <c r="H102" s="406"/>
      <c r="I102" s="406"/>
      <c r="J102" s="406" t="s">
        <v>231</v>
      </c>
      <c r="K102" s="406"/>
      <c r="L102" s="406"/>
      <c r="M102" s="406"/>
      <c r="N102" s="406"/>
      <c r="O102" s="403" t="s">
        <v>112</v>
      </c>
      <c r="P102" s="404"/>
      <c r="Q102" s="413"/>
      <c r="R102" s="414"/>
      <c r="S102" s="414"/>
      <c r="T102" s="414"/>
      <c r="U102" s="414"/>
      <c r="V102" s="414"/>
      <c r="W102" s="414"/>
      <c r="X102" s="414"/>
      <c r="Y102" s="415"/>
    </row>
    <row r="103" spans="1:25" ht="35.1" customHeight="1" x14ac:dyDescent="0.15">
      <c r="A103" s="405" t="s">
        <v>232</v>
      </c>
      <c r="B103" s="406"/>
      <c r="C103" s="406"/>
      <c r="D103" s="406"/>
      <c r="E103" s="402" t="s">
        <v>229</v>
      </c>
      <c r="F103" s="402"/>
      <c r="G103" s="402"/>
      <c r="H103" s="402"/>
      <c r="I103" s="402"/>
      <c r="J103" s="402" t="s">
        <v>225</v>
      </c>
      <c r="K103" s="402"/>
      <c r="L103" s="402"/>
      <c r="M103" s="402"/>
      <c r="N103" s="402"/>
      <c r="O103" s="403" t="s">
        <v>112</v>
      </c>
      <c r="P103" s="404"/>
      <c r="Q103" s="413"/>
      <c r="R103" s="414"/>
      <c r="S103" s="414"/>
      <c r="T103" s="414"/>
      <c r="U103" s="414"/>
      <c r="V103" s="414"/>
      <c r="W103" s="414"/>
      <c r="X103" s="414"/>
      <c r="Y103" s="415"/>
    </row>
    <row r="104" spans="1:25" ht="35.1" customHeight="1" x14ac:dyDescent="0.15">
      <c r="A104" s="405" t="s">
        <v>233</v>
      </c>
      <c r="B104" s="406"/>
      <c r="C104" s="406"/>
      <c r="D104" s="406"/>
      <c r="E104" s="402" t="s">
        <v>225</v>
      </c>
      <c r="F104" s="402"/>
      <c r="G104" s="402"/>
      <c r="H104" s="402"/>
      <c r="I104" s="402"/>
      <c r="J104" s="402" t="s">
        <v>225</v>
      </c>
      <c r="K104" s="402"/>
      <c r="L104" s="402"/>
      <c r="M104" s="402"/>
      <c r="N104" s="402"/>
      <c r="O104" s="403" t="s">
        <v>112</v>
      </c>
      <c r="P104" s="404"/>
      <c r="Q104" s="413"/>
      <c r="R104" s="414"/>
      <c r="S104" s="414"/>
      <c r="T104" s="414"/>
      <c r="U104" s="414"/>
      <c r="V104" s="414"/>
      <c r="W104" s="414"/>
      <c r="X104" s="414"/>
      <c r="Y104" s="415"/>
    </row>
    <row r="105" spans="1:25" ht="35.1" customHeight="1" thickBot="1" x14ac:dyDescent="0.2">
      <c r="A105" s="420" t="s">
        <v>234</v>
      </c>
      <c r="B105" s="421"/>
      <c r="C105" s="421"/>
      <c r="D105" s="421"/>
      <c r="E105" s="422" t="s">
        <v>225</v>
      </c>
      <c r="F105" s="422"/>
      <c r="G105" s="422"/>
      <c r="H105" s="422"/>
      <c r="I105" s="422"/>
      <c r="J105" s="422" t="s">
        <v>225</v>
      </c>
      <c r="K105" s="422"/>
      <c r="L105" s="422"/>
      <c r="M105" s="422"/>
      <c r="N105" s="422"/>
      <c r="O105" s="423" t="s">
        <v>112</v>
      </c>
      <c r="P105" s="424"/>
      <c r="Q105" s="416"/>
      <c r="R105" s="417"/>
      <c r="S105" s="417"/>
      <c r="T105" s="417"/>
      <c r="U105" s="417"/>
      <c r="V105" s="417"/>
      <c r="W105" s="417"/>
      <c r="X105" s="417"/>
      <c r="Y105" s="418"/>
    </row>
    <row r="106" spans="1:25" x14ac:dyDescent="0.15">
      <c r="A106" s="103" t="s">
        <v>235</v>
      </c>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row>
    <row r="107" spans="1:25" ht="14.25" thickBot="1" x14ac:dyDescent="0.2"/>
    <row r="108" spans="1:25" x14ac:dyDescent="0.15">
      <c r="A108" s="97" t="s">
        <v>236</v>
      </c>
      <c r="B108" s="106"/>
      <c r="C108" s="106"/>
      <c r="D108" s="106"/>
      <c r="E108" s="106"/>
      <c r="F108" s="106"/>
      <c r="G108" s="106"/>
      <c r="H108" s="106"/>
      <c r="I108" s="107"/>
    </row>
    <row r="109" spans="1:25" ht="35.1" customHeight="1" x14ac:dyDescent="0.15">
      <c r="A109" s="427" t="s">
        <v>212</v>
      </c>
      <c r="B109" s="428"/>
      <c r="C109" s="428"/>
      <c r="D109" s="428"/>
      <c r="E109" s="428"/>
      <c r="F109" s="428"/>
      <c r="G109" s="428"/>
      <c r="H109" s="429" t="s">
        <v>215</v>
      </c>
      <c r="I109" s="430"/>
    </row>
    <row r="110" spans="1:25" ht="35.1" customHeight="1" x14ac:dyDescent="0.15">
      <c r="A110" s="431" t="s">
        <v>237</v>
      </c>
      <c r="B110" s="432"/>
      <c r="C110" s="432"/>
      <c r="D110" s="432"/>
      <c r="E110" s="432"/>
      <c r="F110" s="432"/>
      <c r="G110" s="432"/>
      <c r="H110" s="433" t="s">
        <v>113</v>
      </c>
      <c r="I110" s="434"/>
    </row>
    <row r="111" spans="1:25" ht="35.1" customHeight="1" thickBot="1" x14ac:dyDescent="0.2">
      <c r="A111" s="420" t="s">
        <v>239</v>
      </c>
      <c r="B111" s="421"/>
      <c r="C111" s="421"/>
      <c r="D111" s="421"/>
      <c r="E111" s="421"/>
      <c r="F111" s="421"/>
      <c r="G111" s="421"/>
      <c r="H111" s="425" t="s">
        <v>238</v>
      </c>
      <c r="I111" s="426"/>
    </row>
  </sheetData>
  <mergeCells count="361">
    <mergeCell ref="M53:O53"/>
    <mergeCell ref="M54:O54"/>
    <mergeCell ref="A44:Y48"/>
    <mergeCell ref="B51:L51"/>
    <mergeCell ref="P51:Y51"/>
    <mergeCell ref="V36:X36"/>
    <mergeCell ref="B41:N41"/>
    <mergeCell ref="V39:X39"/>
    <mergeCell ref="V40:X40"/>
    <mergeCell ref="V41:X41"/>
    <mergeCell ref="B34:N40"/>
    <mergeCell ref="O37:U37"/>
    <mergeCell ref="O38:U38"/>
    <mergeCell ref="O39:U39"/>
    <mergeCell ref="O40:U40"/>
    <mergeCell ref="O34:U34"/>
    <mergeCell ref="O35:U35"/>
    <mergeCell ref="O36:U36"/>
    <mergeCell ref="A43:Y43"/>
    <mergeCell ref="A50:L50"/>
    <mergeCell ref="M50:Y50"/>
    <mergeCell ref="V38:X38"/>
    <mergeCell ref="A25:C25"/>
    <mergeCell ref="V33:X33"/>
    <mergeCell ref="V34:X34"/>
    <mergeCell ref="V35:X35"/>
    <mergeCell ref="A26:C26"/>
    <mergeCell ref="D26:K26"/>
    <mergeCell ref="A33:N33"/>
    <mergeCell ref="A22:C22"/>
    <mergeCell ref="L26:R26"/>
    <mergeCell ref="S26:Y26"/>
    <mergeCell ref="D22:K22"/>
    <mergeCell ref="L22:R22"/>
    <mergeCell ref="S22:Y22"/>
    <mergeCell ref="D23:K23"/>
    <mergeCell ref="L23:R23"/>
    <mergeCell ref="S23:Y23"/>
    <mergeCell ref="A23:C23"/>
    <mergeCell ref="A24:C24"/>
    <mergeCell ref="D25:K25"/>
    <mergeCell ref="D24:K24"/>
    <mergeCell ref="S25:Y25"/>
    <mergeCell ref="O33:U33"/>
    <mergeCell ref="A20:B20"/>
    <mergeCell ref="C20:L20"/>
    <mergeCell ref="M20:Y20"/>
    <mergeCell ref="A21:B21"/>
    <mergeCell ref="C21:I21"/>
    <mergeCell ref="J21:L21"/>
    <mergeCell ref="M21:N21"/>
    <mergeCell ref="R21:S21"/>
    <mergeCell ref="W21:Y21"/>
    <mergeCell ref="P2:Y2"/>
    <mergeCell ref="J11:O16"/>
    <mergeCell ref="A1:A2"/>
    <mergeCell ref="A19:B19"/>
    <mergeCell ref="C19:L19"/>
    <mergeCell ref="M19:P19"/>
    <mergeCell ref="Q19:Y19"/>
    <mergeCell ref="A18:B18"/>
    <mergeCell ref="C18:I18"/>
    <mergeCell ref="M18:Y18"/>
    <mergeCell ref="B1:F1"/>
    <mergeCell ref="G1:O1"/>
    <mergeCell ref="B7:H8"/>
    <mergeCell ref="H4:P4"/>
    <mergeCell ref="J5:L5"/>
    <mergeCell ref="N8:Q8"/>
    <mergeCell ref="J8:M8"/>
    <mergeCell ref="P1:Y1"/>
    <mergeCell ref="B2:F2"/>
    <mergeCell ref="G2:O2"/>
    <mergeCell ref="F11:F12"/>
    <mergeCell ref="F13:F14"/>
    <mergeCell ref="F15:F16"/>
    <mergeCell ref="I7:I8"/>
    <mergeCell ref="J18:L18"/>
    <mergeCell ref="V8:Y8"/>
    <mergeCell ref="V9:Y9"/>
    <mergeCell ref="V10:Y10"/>
    <mergeCell ref="N10:Q10"/>
    <mergeCell ref="R8:U8"/>
    <mergeCell ref="N9:Q9"/>
    <mergeCell ref="R9:U9"/>
    <mergeCell ref="J9:M9"/>
    <mergeCell ref="A17:Y17"/>
    <mergeCell ref="Q11:S16"/>
    <mergeCell ref="R10:U10"/>
    <mergeCell ref="T11:T13"/>
    <mergeCell ref="T14:T16"/>
    <mergeCell ref="U11:X16"/>
    <mergeCell ref="Y11:Y16"/>
    <mergeCell ref="P11:P16"/>
    <mergeCell ref="J10:M10"/>
    <mergeCell ref="M55:O55"/>
    <mergeCell ref="M51:O51"/>
    <mergeCell ref="L24:R24"/>
    <mergeCell ref="L25:R25"/>
    <mergeCell ref="A53:L56"/>
    <mergeCell ref="P53:Y53"/>
    <mergeCell ref="S24:Y24"/>
    <mergeCell ref="V42:X42"/>
    <mergeCell ref="A52:L52"/>
    <mergeCell ref="P52:Y52"/>
    <mergeCell ref="M52:O52"/>
    <mergeCell ref="B42:N42"/>
    <mergeCell ref="O41:U41"/>
    <mergeCell ref="O42:U42"/>
    <mergeCell ref="P54:Y54"/>
    <mergeCell ref="P55:Y55"/>
    <mergeCell ref="M56:O56"/>
    <mergeCell ref="P56:Q56"/>
    <mergeCell ref="R56:W56"/>
    <mergeCell ref="X56:Y56"/>
    <mergeCell ref="A27:Y27"/>
    <mergeCell ref="A28:Y31"/>
    <mergeCell ref="A32:Y32"/>
    <mergeCell ref="V37:X37"/>
    <mergeCell ref="A3:A4"/>
    <mergeCell ref="A11:A16"/>
    <mergeCell ref="B11:B13"/>
    <mergeCell ref="A5:A6"/>
    <mergeCell ref="A7:A8"/>
    <mergeCell ref="B4:C4"/>
    <mergeCell ref="B9:E9"/>
    <mergeCell ref="B10:E10"/>
    <mergeCell ref="B14:B16"/>
    <mergeCell ref="C5:H5"/>
    <mergeCell ref="C6:H6"/>
    <mergeCell ref="G11:G12"/>
    <mergeCell ref="F9:I9"/>
    <mergeCell ref="G13:G14"/>
    <mergeCell ref="G15:G16"/>
    <mergeCell ref="C11:E12"/>
    <mergeCell ref="A9:A10"/>
    <mergeCell ref="C13:E14"/>
    <mergeCell ref="C15:E16"/>
    <mergeCell ref="H11:I12"/>
    <mergeCell ref="H13:I14"/>
    <mergeCell ref="H15:I16"/>
    <mergeCell ref="F10:I10"/>
    <mergeCell ref="F4:G4"/>
    <mergeCell ref="U3:V3"/>
    <mergeCell ref="W3:X3"/>
    <mergeCell ref="Y5:Y6"/>
    <mergeCell ref="V7:Y7"/>
    <mergeCell ref="T4:Y4"/>
    <mergeCell ref="Q5:Q6"/>
    <mergeCell ref="N7:Q7"/>
    <mergeCell ref="R5:S6"/>
    <mergeCell ref="M5:P6"/>
    <mergeCell ref="J7:M7"/>
    <mergeCell ref="R7:U7"/>
    <mergeCell ref="T5:X5"/>
    <mergeCell ref="T6:X6"/>
    <mergeCell ref="J6:L6"/>
    <mergeCell ref="Q4:R4"/>
    <mergeCell ref="A57:L57"/>
    <mergeCell ref="M57:Y57"/>
    <mergeCell ref="A58:B58"/>
    <mergeCell ref="C58:L58"/>
    <mergeCell ref="M58:Y62"/>
    <mergeCell ref="A59:B59"/>
    <mergeCell ref="C59:L59"/>
    <mergeCell ref="A60:B60"/>
    <mergeCell ref="C60:L60"/>
    <mergeCell ref="A61:B61"/>
    <mergeCell ref="A62:B62"/>
    <mergeCell ref="C62:D62"/>
    <mergeCell ref="E62:J62"/>
    <mergeCell ref="C61:L61"/>
    <mergeCell ref="K62:L62"/>
    <mergeCell ref="C65:K65"/>
    <mergeCell ref="L65:N65"/>
    <mergeCell ref="O65:P65"/>
    <mergeCell ref="N67:P67"/>
    <mergeCell ref="Q65:S65"/>
    <mergeCell ref="X65:Y65"/>
    <mergeCell ref="A66:K66"/>
    <mergeCell ref="L66:M66"/>
    <mergeCell ref="N66:P66"/>
    <mergeCell ref="Q66:S66"/>
    <mergeCell ref="T66:V66"/>
    <mergeCell ref="W66:Y66"/>
    <mergeCell ref="A65:B65"/>
    <mergeCell ref="W67:Y67"/>
    <mergeCell ref="T65:U65"/>
    <mergeCell ref="V65:W65"/>
    <mergeCell ref="A68:K68"/>
    <mergeCell ref="L68:M68"/>
    <mergeCell ref="N68:P68"/>
    <mergeCell ref="Q68:S68"/>
    <mergeCell ref="T68:V68"/>
    <mergeCell ref="W68:Y68"/>
    <mergeCell ref="A67:K67"/>
    <mergeCell ref="L67:M67"/>
    <mergeCell ref="Q67:S67"/>
    <mergeCell ref="T67:V67"/>
    <mergeCell ref="A69:K69"/>
    <mergeCell ref="L69:M69"/>
    <mergeCell ref="N69:P69"/>
    <mergeCell ref="Q69:S69"/>
    <mergeCell ref="T71:V71"/>
    <mergeCell ref="W71:Y71"/>
    <mergeCell ref="A70:K70"/>
    <mergeCell ref="L70:M70"/>
    <mergeCell ref="N70:P70"/>
    <mergeCell ref="Q70:S70"/>
    <mergeCell ref="T69:V69"/>
    <mergeCell ref="W69:Y69"/>
    <mergeCell ref="T70:V70"/>
    <mergeCell ref="W70:Y70"/>
    <mergeCell ref="T72:V72"/>
    <mergeCell ref="W72:Y72"/>
    <mergeCell ref="A71:K71"/>
    <mergeCell ref="L71:M71"/>
    <mergeCell ref="A72:K72"/>
    <mergeCell ref="L72:M72"/>
    <mergeCell ref="N72:P72"/>
    <mergeCell ref="Q72:S72"/>
    <mergeCell ref="N71:P71"/>
    <mergeCell ref="Q71:S71"/>
    <mergeCell ref="A73:K73"/>
    <mergeCell ref="L73:M73"/>
    <mergeCell ref="N73:P73"/>
    <mergeCell ref="Q73:S73"/>
    <mergeCell ref="T75:V75"/>
    <mergeCell ref="W75:Y75"/>
    <mergeCell ref="A74:K74"/>
    <mergeCell ref="L74:M74"/>
    <mergeCell ref="N74:P74"/>
    <mergeCell ref="Q74:S74"/>
    <mergeCell ref="T73:V73"/>
    <mergeCell ref="W73:Y73"/>
    <mergeCell ref="T74:V74"/>
    <mergeCell ref="W74:Y74"/>
    <mergeCell ref="T76:V76"/>
    <mergeCell ref="W76:Y76"/>
    <mergeCell ref="A75:K75"/>
    <mergeCell ref="L75:M75"/>
    <mergeCell ref="A76:K76"/>
    <mergeCell ref="L76:M76"/>
    <mergeCell ref="N76:P76"/>
    <mergeCell ref="Q76:S76"/>
    <mergeCell ref="N75:P75"/>
    <mergeCell ref="Q75:S75"/>
    <mergeCell ref="N79:P79"/>
    <mergeCell ref="A77:K77"/>
    <mergeCell ref="L77:M77"/>
    <mergeCell ref="N77:P77"/>
    <mergeCell ref="Q77:S77"/>
    <mergeCell ref="T79:V79"/>
    <mergeCell ref="W79:Y79"/>
    <mergeCell ref="A78:K78"/>
    <mergeCell ref="L78:M78"/>
    <mergeCell ref="N78:P78"/>
    <mergeCell ref="Q78:S78"/>
    <mergeCell ref="Q79:S79"/>
    <mergeCell ref="T77:V77"/>
    <mergeCell ref="W77:Y77"/>
    <mergeCell ref="T78:V78"/>
    <mergeCell ref="W78:Y78"/>
    <mergeCell ref="A79:K79"/>
    <mergeCell ref="L79:M79"/>
    <mergeCell ref="T81:V81"/>
    <mergeCell ref="W81:Y81"/>
    <mergeCell ref="A88:C88"/>
    <mergeCell ref="D88:M88"/>
    <mergeCell ref="O88:P88"/>
    <mergeCell ref="Q88:Y88"/>
    <mergeCell ref="A81:K81"/>
    <mergeCell ref="T80:V80"/>
    <mergeCell ref="W80:Y80"/>
    <mergeCell ref="L81:M81"/>
    <mergeCell ref="N81:P81"/>
    <mergeCell ref="Q81:S81"/>
    <mergeCell ref="A83:Y83"/>
    <mergeCell ref="A84:Y86"/>
    <mergeCell ref="A80:K80"/>
    <mergeCell ref="L80:M80"/>
    <mergeCell ref="N80:P80"/>
    <mergeCell ref="Q80:S80"/>
    <mergeCell ref="Q95:Y95"/>
    <mergeCell ref="A96:D96"/>
    <mergeCell ref="E96:I96"/>
    <mergeCell ref="A89:C89"/>
    <mergeCell ref="D89:M89"/>
    <mergeCell ref="O89:P90"/>
    <mergeCell ref="Q89:Y89"/>
    <mergeCell ref="A90:C91"/>
    <mergeCell ref="E90:N90"/>
    <mergeCell ref="Q90:Y90"/>
    <mergeCell ref="A92:C92"/>
    <mergeCell ref="E92:H92"/>
    <mergeCell ref="J92:N92"/>
    <mergeCell ref="A93:E93"/>
    <mergeCell ref="F93:I93"/>
    <mergeCell ref="J93:K93"/>
    <mergeCell ref="L93:N93"/>
    <mergeCell ref="J96:N96"/>
    <mergeCell ref="O96:P96"/>
    <mergeCell ref="Q96:T96"/>
    <mergeCell ref="U96:Y96"/>
    <mergeCell ref="E91:N91"/>
    <mergeCell ref="O91:P93"/>
    <mergeCell ref="Q91:Y93"/>
    <mergeCell ref="Q98:T98"/>
    <mergeCell ref="U98:Y98"/>
    <mergeCell ref="O98:P98"/>
    <mergeCell ref="O97:P97"/>
    <mergeCell ref="Q97:T97"/>
    <mergeCell ref="U97:Y97"/>
    <mergeCell ref="A97:D97"/>
    <mergeCell ref="E97:I97"/>
    <mergeCell ref="J97:N97"/>
    <mergeCell ref="A98:D98"/>
    <mergeCell ref="E98:I98"/>
    <mergeCell ref="J98:N98"/>
    <mergeCell ref="J105:N105"/>
    <mergeCell ref="O105:P105"/>
    <mergeCell ref="A111:G111"/>
    <mergeCell ref="H111:I111"/>
    <mergeCell ref="A109:G109"/>
    <mergeCell ref="H109:I109"/>
    <mergeCell ref="A110:G110"/>
    <mergeCell ref="H110:I110"/>
    <mergeCell ref="A102:D102"/>
    <mergeCell ref="E102:I102"/>
    <mergeCell ref="J102:N102"/>
    <mergeCell ref="O102:P102"/>
    <mergeCell ref="A103:D103"/>
    <mergeCell ref="E103:I103"/>
    <mergeCell ref="J103:N103"/>
    <mergeCell ref="O103:P103"/>
    <mergeCell ref="A104:D104"/>
    <mergeCell ref="E104:I104"/>
    <mergeCell ref="C3:D3"/>
    <mergeCell ref="F3:G3"/>
    <mergeCell ref="I3:J3"/>
    <mergeCell ref="L3:M3"/>
    <mergeCell ref="O3:P3"/>
    <mergeCell ref="R3:S3"/>
    <mergeCell ref="J104:N104"/>
    <mergeCell ref="O104:P104"/>
    <mergeCell ref="A99:D99"/>
    <mergeCell ref="E99:I99"/>
    <mergeCell ref="J99:N99"/>
    <mergeCell ref="O99:P99"/>
    <mergeCell ref="Q99:Y99"/>
    <mergeCell ref="A100:D100"/>
    <mergeCell ref="E100:I100"/>
    <mergeCell ref="J100:N100"/>
    <mergeCell ref="O100:P100"/>
    <mergeCell ref="Q100:Y105"/>
    <mergeCell ref="A101:D101"/>
    <mergeCell ref="E101:I101"/>
    <mergeCell ref="J101:N101"/>
    <mergeCell ref="O101:P101"/>
    <mergeCell ref="A105:D105"/>
    <mergeCell ref="E105:I105"/>
  </mergeCells>
  <phoneticPr fontId="2"/>
  <conditionalFormatting sqref="A50:L56">
    <cfRule type="expression" dxfId="12" priority="13" stopIfTrue="1">
      <formula>($Z$50&lt;&gt;"随意契約")</formula>
    </cfRule>
  </conditionalFormatting>
  <conditionalFormatting sqref="A57:Y62">
    <cfRule type="expression" dxfId="11" priority="11" stopIfTrue="1">
      <formula>($Z$50&lt;&gt;"一般競争入札")</formula>
    </cfRule>
  </conditionalFormatting>
  <conditionalFormatting sqref="B11:B13">
    <cfRule type="expression" dxfId="10" priority="4" stopIfTrue="1">
      <formula>($J$11=0)</formula>
    </cfRule>
  </conditionalFormatting>
  <conditionalFormatting sqref="B14:B16">
    <cfRule type="expression" dxfId="9" priority="7" stopIfTrue="1">
      <formula>($J$11&gt;0)</formula>
    </cfRule>
  </conditionalFormatting>
  <conditionalFormatting sqref="C20:L20">
    <cfRule type="expression" dxfId="8" priority="1" stopIfTrue="1">
      <formula>(Z$19=0)</formula>
    </cfRule>
  </conditionalFormatting>
  <conditionalFormatting sqref="M20:Y20">
    <cfRule type="expression" dxfId="7" priority="2" stopIfTrue="1">
      <formula>($AA$20=0)</formula>
    </cfRule>
  </conditionalFormatting>
  <conditionalFormatting sqref="M50:Y56">
    <cfRule type="expression" dxfId="6" priority="12" stopIfTrue="1">
      <formula>($Z$50&lt;&gt;"指名競争入札")</formula>
    </cfRule>
  </conditionalFormatting>
  <conditionalFormatting sqref="O21">
    <cfRule type="expression" dxfId="5" priority="6" stopIfTrue="1">
      <formula>($Z$21="無")</formula>
    </cfRule>
  </conditionalFormatting>
  <conditionalFormatting sqref="Q21">
    <cfRule type="expression" dxfId="4" priority="9" stopIfTrue="1">
      <formula>($Z$21="有")</formula>
    </cfRule>
  </conditionalFormatting>
  <conditionalFormatting sqref="T11:T13">
    <cfRule type="expression" dxfId="3" priority="3" stopIfTrue="1">
      <formula>($U$11=0)</formula>
    </cfRule>
  </conditionalFormatting>
  <conditionalFormatting sqref="T14:T16">
    <cfRule type="expression" dxfId="2" priority="8" stopIfTrue="1">
      <formula>($U$11&gt;0)</formula>
    </cfRule>
  </conditionalFormatting>
  <conditionalFormatting sqref="T21">
    <cfRule type="expression" dxfId="1" priority="10" stopIfTrue="1">
      <formula>($AA$21="無")</formula>
    </cfRule>
  </conditionalFormatting>
  <conditionalFormatting sqref="V21">
    <cfRule type="expression" dxfId="0" priority="5" stopIfTrue="1">
      <formula>($AA$21="有")</formula>
    </cfRule>
  </conditionalFormatting>
  <dataValidations count="3">
    <dataValidation type="list" allowBlank="1" showInputMessage="1" showErrorMessage="1" sqref="D89:M89" xr:uid="{00000000-0002-0000-0500-000000000000}">
      <formula1>$AA$87:$AA$88</formula1>
    </dataValidation>
    <dataValidation type="list" allowBlank="1" showInputMessage="1" showErrorMessage="1" sqref="O97:P105" xr:uid="{00000000-0002-0000-0500-000001000000}">
      <formula1>"否,要,省略"</formula1>
    </dataValidation>
    <dataValidation type="list" allowBlank="1" showInputMessage="1" showErrorMessage="1" sqref="H110:I111" xr:uid="{00000000-0002-0000-0500-000002000000}">
      <formula1>"否,要"</formula1>
    </dataValidation>
  </dataValidations>
  <pageMargins left="0.75" right="0.75" top="1" bottom="1" header="0.51200000000000001" footer="0.51200000000000001"/>
  <pageSetup paperSize="9" scale="90" orientation="portrait" r:id="rId1"/>
  <headerFooter alignWithMargins="0">
    <oddHeader>&amp;C施行伺（業務委託）</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41"/>
  <sheetViews>
    <sheetView showGridLines="0" topLeftCell="B1" workbookViewId="0">
      <selection activeCell="B11" sqref="B11:H17"/>
    </sheetView>
  </sheetViews>
  <sheetFormatPr defaultRowHeight="13.5" x14ac:dyDescent="0.15"/>
  <cols>
    <col min="1" max="1" width="14.375" bestFit="1" customWidth="1"/>
    <col min="2" max="8" width="7.625" customWidth="1"/>
    <col min="9" max="9" width="4.125" customWidth="1"/>
    <col min="10" max="10" width="2.875" customWidth="1"/>
    <col min="11" max="15" width="7.625" customWidth="1"/>
    <col min="16" max="16" width="5.125" customWidth="1"/>
    <col min="17" max="17" width="3.125" customWidth="1"/>
    <col min="18" max="21" width="7.625" customWidth="1"/>
    <col min="22" max="22" width="5.125" customWidth="1"/>
    <col min="23" max="23" width="7.625" customWidth="1"/>
  </cols>
  <sheetData>
    <row r="1" spans="1:23" x14ac:dyDescent="0.15">
      <c r="A1" s="118" t="s">
        <v>37</v>
      </c>
      <c r="B1" s="687">
        <v>23</v>
      </c>
      <c r="C1" s="688"/>
      <c r="D1" s="688"/>
      <c r="E1" s="688"/>
      <c r="F1" s="688"/>
      <c r="G1" s="688"/>
      <c r="H1" s="688"/>
      <c r="J1" s="684" t="s">
        <v>71</v>
      </c>
      <c r="K1" s="112" t="s">
        <v>72</v>
      </c>
      <c r="L1" s="112" t="s">
        <v>73</v>
      </c>
      <c r="M1" s="112" t="s">
        <v>74</v>
      </c>
      <c r="N1" s="112" t="s">
        <v>75</v>
      </c>
      <c r="O1" s="113" t="s">
        <v>76</v>
      </c>
      <c r="P1" s="703" t="s">
        <v>77</v>
      </c>
      <c r="Q1" s="704"/>
      <c r="R1" s="112" t="s">
        <v>78</v>
      </c>
      <c r="S1" s="114" t="s">
        <v>79</v>
      </c>
      <c r="T1" s="115" t="s">
        <v>80</v>
      </c>
      <c r="U1" s="112" t="s">
        <v>81</v>
      </c>
      <c r="V1" s="64"/>
      <c r="W1" s="64"/>
    </row>
    <row r="2" spans="1:23" x14ac:dyDescent="0.15">
      <c r="A2" s="118" t="s">
        <v>39</v>
      </c>
      <c r="B2" s="688"/>
      <c r="C2" s="688"/>
      <c r="D2" s="688"/>
      <c r="E2" s="688"/>
      <c r="F2" s="688"/>
      <c r="G2" s="688"/>
      <c r="H2" s="688"/>
      <c r="J2" s="684"/>
      <c r="K2" s="62">
        <v>1</v>
      </c>
      <c r="L2" s="62">
        <v>2</v>
      </c>
      <c r="M2" s="62">
        <v>1</v>
      </c>
      <c r="N2" s="62">
        <v>1</v>
      </c>
      <c r="O2" s="63">
        <v>71</v>
      </c>
      <c r="P2" s="705">
        <v>13</v>
      </c>
      <c r="Q2" s="691"/>
      <c r="R2" s="62">
        <v>1</v>
      </c>
      <c r="S2" s="62">
        <v>4</v>
      </c>
      <c r="T2" s="62"/>
      <c r="U2" s="62"/>
      <c r="V2" s="64"/>
      <c r="W2" s="64"/>
    </row>
    <row r="3" spans="1:23" x14ac:dyDescent="0.15">
      <c r="A3" s="118" t="s">
        <v>38</v>
      </c>
      <c r="B3" s="688" t="s">
        <v>282</v>
      </c>
      <c r="C3" s="688"/>
      <c r="D3" s="688"/>
      <c r="E3" s="688"/>
      <c r="F3" s="688"/>
      <c r="G3" s="688"/>
      <c r="H3" s="688"/>
      <c r="J3" s="684"/>
      <c r="K3" s="675" t="s">
        <v>82</v>
      </c>
      <c r="L3" s="675"/>
      <c r="M3" s="682" t="s">
        <v>279</v>
      </c>
      <c r="N3" s="707"/>
      <c r="O3" s="707"/>
      <c r="P3" s="707"/>
      <c r="Q3" s="65"/>
      <c r="R3" s="65"/>
      <c r="S3" s="65"/>
      <c r="T3" s="65"/>
      <c r="U3" s="65"/>
      <c r="V3" s="66"/>
      <c r="W3" s="66"/>
    </row>
    <row r="4" spans="1:23" x14ac:dyDescent="0.15">
      <c r="A4" s="118" t="s">
        <v>40</v>
      </c>
      <c r="B4" s="689"/>
      <c r="C4" s="689"/>
      <c r="D4" s="689"/>
      <c r="E4" s="689"/>
      <c r="F4" s="689"/>
      <c r="G4" s="689"/>
      <c r="H4" s="689"/>
      <c r="J4" s="684"/>
      <c r="K4" s="675" t="s">
        <v>83</v>
      </c>
      <c r="L4" s="675"/>
      <c r="M4" s="682" t="s">
        <v>280</v>
      </c>
      <c r="N4" s="707"/>
      <c r="O4" s="707"/>
      <c r="P4" s="707"/>
      <c r="Q4" s="66"/>
      <c r="R4" s="66"/>
      <c r="S4" s="66"/>
      <c r="T4" s="66"/>
      <c r="U4" s="66"/>
      <c r="V4" s="66"/>
      <c r="W4" s="66"/>
    </row>
    <row r="5" spans="1:23" x14ac:dyDescent="0.15">
      <c r="A5" s="119" t="s">
        <v>41</v>
      </c>
      <c r="B5" s="60" t="s">
        <v>65</v>
      </c>
      <c r="C5" s="61">
        <v>22</v>
      </c>
      <c r="D5" s="121" t="s">
        <v>6</v>
      </c>
      <c r="E5" s="61">
        <v>3</v>
      </c>
      <c r="F5" s="121" t="s">
        <v>63</v>
      </c>
      <c r="G5" s="61">
        <v>4</v>
      </c>
      <c r="H5" s="122" t="s">
        <v>64</v>
      </c>
      <c r="J5" s="684"/>
      <c r="K5" s="673"/>
      <c r="L5" s="674"/>
      <c r="M5" s="675" t="s">
        <v>84</v>
      </c>
      <c r="N5" s="675"/>
      <c r="O5" s="675"/>
      <c r="P5" s="675"/>
      <c r="Q5" s="708"/>
      <c r="R5" s="673" t="s">
        <v>85</v>
      </c>
      <c r="S5" s="706"/>
      <c r="T5" s="706"/>
      <c r="U5" s="706"/>
      <c r="V5" s="674"/>
      <c r="W5" s="108"/>
    </row>
    <row r="6" spans="1:23" x14ac:dyDescent="0.15">
      <c r="A6" s="118" t="s">
        <v>53</v>
      </c>
      <c r="B6" s="59" t="s">
        <v>49</v>
      </c>
      <c r="J6" s="684"/>
      <c r="K6" s="675" t="s">
        <v>86</v>
      </c>
      <c r="L6" s="675"/>
      <c r="M6" s="709">
        <v>4242</v>
      </c>
      <c r="N6" s="682"/>
      <c r="O6" s="683"/>
      <c r="P6" s="123" t="s">
        <v>119</v>
      </c>
      <c r="Q6" s="708"/>
      <c r="R6" s="709">
        <v>4242</v>
      </c>
      <c r="S6" s="682"/>
      <c r="T6" s="682"/>
      <c r="U6" s="683"/>
      <c r="V6" s="123" t="s">
        <v>119</v>
      </c>
      <c r="W6" s="108"/>
    </row>
    <row r="7" spans="1:23" x14ac:dyDescent="0.15">
      <c r="A7" s="118" t="s">
        <v>66</v>
      </c>
      <c r="B7" s="58" t="s">
        <v>47</v>
      </c>
      <c r="J7" s="684"/>
      <c r="K7" s="675" t="s">
        <v>87</v>
      </c>
      <c r="L7" s="675"/>
      <c r="M7" s="676">
        <v>0</v>
      </c>
      <c r="N7" s="676"/>
      <c r="O7" s="677"/>
      <c r="P7" s="117" t="s">
        <v>119</v>
      </c>
      <c r="Q7" s="708"/>
      <c r="R7" s="676">
        <v>0</v>
      </c>
      <c r="S7" s="676"/>
      <c r="T7" s="676"/>
      <c r="U7" s="677"/>
      <c r="V7" s="123" t="s">
        <v>119</v>
      </c>
      <c r="W7" s="108"/>
    </row>
    <row r="8" spans="1:23" x14ac:dyDescent="0.15">
      <c r="A8" s="118" t="s">
        <v>62</v>
      </c>
      <c r="B8" s="691"/>
      <c r="C8" s="688"/>
      <c r="D8" s="688"/>
      <c r="E8" s="688"/>
      <c r="F8" s="688"/>
      <c r="G8" s="688"/>
      <c r="H8" s="688"/>
      <c r="J8" s="684"/>
      <c r="K8" s="113" t="s">
        <v>88</v>
      </c>
      <c r="L8" s="113"/>
      <c r="M8" s="676">
        <f>M6+M7</f>
        <v>4242</v>
      </c>
      <c r="N8" s="676"/>
      <c r="O8" s="677"/>
      <c r="P8" s="117" t="s">
        <v>119</v>
      </c>
      <c r="Q8" s="708"/>
      <c r="R8" s="676">
        <f>R6+R7</f>
        <v>4242</v>
      </c>
      <c r="S8" s="676"/>
      <c r="T8" s="676"/>
      <c r="U8" s="677"/>
      <c r="V8" s="123" t="s">
        <v>119</v>
      </c>
      <c r="W8" s="108"/>
    </row>
    <row r="9" spans="1:23" x14ac:dyDescent="0.15">
      <c r="A9" s="118" t="s">
        <v>42</v>
      </c>
      <c r="B9" s="690"/>
      <c r="C9" s="689"/>
      <c r="D9" s="689"/>
      <c r="E9" s="689"/>
      <c r="F9" s="689"/>
      <c r="G9" s="689"/>
      <c r="H9" s="689"/>
      <c r="J9" s="684"/>
      <c r="K9" s="675" t="s">
        <v>89</v>
      </c>
      <c r="L9" s="675"/>
      <c r="M9" s="675" t="s">
        <v>241</v>
      </c>
      <c r="N9" s="673"/>
      <c r="O9" s="68"/>
      <c r="P9" s="123" t="s">
        <v>240</v>
      </c>
      <c r="Q9" s="685"/>
      <c r="R9" s="686"/>
      <c r="S9" s="686"/>
      <c r="T9" s="686"/>
      <c r="U9" s="686"/>
      <c r="V9" s="111"/>
      <c r="W9" s="108"/>
    </row>
    <row r="10" spans="1:23" x14ac:dyDescent="0.15">
      <c r="A10" s="119" t="s">
        <v>43</v>
      </c>
      <c r="B10" s="60" t="s">
        <v>65</v>
      </c>
      <c r="C10" s="61"/>
      <c r="D10" s="121" t="s">
        <v>6</v>
      </c>
      <c r="E10" s="61"/>
      <c r="F10" s="121" t="s">
        <v>63</v>
      </c>
      <c r="G10" s="61"/>
      <c r="H10" s="122" t="s">
        <v>64</v>
      </c>
      <c r="J10" s="69"/>
      <c r="K10" s="69"/>
      <c r="L10" s="69"/>
      <c r="M10" s="69"/>
      <c r="N10" s="69"/>
      <c r="O10" s="69"/>
      <c r="P10" s="109"/>
      <c r="Q10" s="69"/>
      <c r="R10" s="69"/>
      <c r="S10" s="69"/>
      <c r="T10" s="69"/>
      <c r="U10" s="69"/>
      <c r="V10" s="69"/>
      <c r="W10" s="69"/>
    </row>
    <row r="11" spans="1:23" ht="13.5" customHeight="1" x14ac:dyDescent="0.15">
      <c r="A11" s="695" t="s">
        <v>109</v>
      </c>
      <c r="B11" s="699"/>
      <c r="C11" s="700"/>
      <c r="D11" s="700"/>
      <c r="E11" s="700"/>
      <c r="F11" s="700"/>
      <c r="G11" s="700"/>
      <c r="H11" s="700"/>
      <c r="J11" s="684" t="s">
        <v>90</v>
      </c>
      <c r="K11" s="675" t="s">
        <v>90</v>
      </c>
      <c r="L11" s="675"/>
      <c r="M11" s="676">
        <v>197925</v>
      </c>
      <c r="N11" s="676"/>
      <c r="O11" s="677"/>
      <c r="P11" s="117" t="s">
        <v>122</v>
      </c>
      <c r="Q11" s="70"/>
      <c r="R11" s="710"/>
      <c r="S11" s="685"/>
      <c r="T11" s="685"/>
      <c r="U11" s="685"/>
      <c r="V11" s="685"/>
      <c r="W11" s="685"/>
    </row>
    <row r="12" spans="1:23" x14ac:dyDescent="0.15">
      <c r="A12" s="693"/>
      <c r="B12" s="697"/>
      <c r="C12" s="688"/>
      <c r="D12" s="688"/>
      <c r="E12" s="688"/>
      <c r="F12" s="688"/>
      <c r="G12" s="688"/>
      <c r="H12" s="688"/>
      <c r="J12" s="684"/>
      <c r="K12" s="675" t="s">
        <v>91</v>
      </c>
      <c r="L12" s="675"/>
      <c r="M12" s="676">
        <v>0</v>
      </c>
      <c r="N12" s="676"/>
      <c r="O12" s="677"/>
      <c r="P12" s="117" t="s">
        <v>122</v>
      </c>
      <c r="Q12" s="70"/>
      <c r="R12" s="710"/>
      <c r="S12" s="685"/>
      <c r="T12" s="685"/>
      <c r="U12" s="685"/>
      <c r="V12" s="685"/>
      <c r="W12" s="685"/>
    </row>
    <row r="13" spans="1:23" x14ac:dyDescent="0.15">
      <c r="A13" s="693"/>
      <c r="B13" s="697"/>
      <c r="C13" s="688"/>
      <c r="D13" s="688"/>
      <c r="E13" s="688"/>
      <c r="F13" s="688"/>
      <c r="G13" s="688"/>
      <c r="H13" s="688"/>
      <c r="J13" s="684"/>
      <c r="K13" s="675" t="s">
        <v>92</v>
      </c>
      <c r="L13" s="675"/>
      <c r="M13" s="676">
        <v>0</v>
      </c>
      <c r="N13" s="676"/>
      <c r="O13" s="677"/>
      <c r="P13" s="117" t="s">
        <v>122</v>
      </c>
      <c r="Q13" s="70"/>
      <c r="R13" s="710"/>
      <c r="S13" s="72"/>
      <c r="T13" s="72"/>
      <c r="U13" s="72"/>
      <c r="V13" s="685"/>
      <c r="W13" s="685"/>
    </row>
    <row r="14" spans="1:23" x14ac:dyDescent="0.15">
      <c r="A14" s="693"/>
      <c r="B14" s="697"/>
      <c r="C14" s="688"/>
      <c r="D14" s="688"/>
      <c r="E14" s="688"/>
      <c r="F14" s="688"/>
      <c r="G14" s="688"/>
      <c r="H14" s="688"/>
      <c r="J14" s="684"/>
      <c r="K14" s="675" t="s">
        <v>24</v>
      </c>
      <c r="L14" s="675"/>
      <c r="M14" s="676">
        <v>0</v>
      </c>
      <c r="N14" s="676"/>
      <c r="O14" s="677"/>
      <c r="P14" s="117" t="s">
        <v>122</v>
      </c>
      <c r="Q14" s="70"/>
      <c r="R14" s="71"/>
      <c r="S14" s="71"/>
      <c r="T14" s="71"/>
      <c r="U14" s="71"/>
      <c r="V14" s="71"/>
      <c r="W14" s="71"/>
    </row>
    <row r="15" spans="1:23" x14ac:dyDescent="0.15">
      <c r="A15" s="693"/>
      <c r="B15" s="697"/>
      <c r="C15" s="688"/>
      <c r="D15" s="688"/>
      <c r="E15" s="688"/>
      <c r="F15" s="688"/>
      <c r="G15" s="688"/>
      <c r="H15" s="688"/>
      <c r="J15" s="684"/>
      <c r="K15" s="675" t="s">
        <v>93</v>
      </c>
      <c r="L15" s="675"/>
      <c r="M15" s="676">
        <f>SUM(M11:O14)</f>
        <v>197925</v>
      </c>
      <c r="N15" s="676"/>
      <c r="O15" s="677"/>
      <c r="P15" s="117" t="s">
        <v>122</v>
      </c>
      <c r="Q15" s="70"/>
      <c r="R15" s="71"/>
      <c r="S15" s="71"/>
      <c r="T15" s="71"/>
      <c r="U15" s="71"/>
      <c r="V15" s="71"/>
      <c r="W15" s="71"/>
    </row>
    <row r="16" spans="1:23" x14ac:dyDescent="0.15">
      <c r="A16" s="693"/>
      <c r="B16" s="697"/>
      <c r="C16" s="688"/>
      <c r="D16" s="688"/>
      <c r="E16" s="688"/>
      <c r="F16" s="688"/>
      <c r="G16" s="688"/>
      <c r="H16" s="688"/>
      <c r="J16" s="71"/>
      <c r="K16" s="71"/>
      <c r="L16" s="71"/>
      <c r="M16" s="71"/>
      <c r="N16" s="71"/>
      <c r="O16" s="71"/>
      <c r="P16" s="110"/>
      <c r="Q16" s="71"/>
      <c r="R16" s="71"/>
      <c r="S16" s="71"/>
      <c r="T16" s="71"/>
      <c r="U16" s="71"/>
      <c r="V16" s="71"/>
      <c r="W16" s="71"/>
    </row>
    <row r="17" spans="1:23" x14ac:dyDescent="0.15">
      <c r="A17" s="693"/>
      <c r="B17" s="697"/>
      <c r="C17" s="688"/>
      <c r="D17" s="688"/>
      <c r="E17" s="688"/>
      <c r="F17" s="688"/>
      <c r="G17" s="688"/>
      <c r="H17" s="688"/>
      <c r="J17" s="684" t="s">
        <v>94</v>
      </c>
      <c r="K17" s="675" t="s">
        <v>95</v>
      </c>
      <c r="L17" s="675"/>
      <c r="M17" s="676">
        <v>0</v>
      </c>
      <c r="N17" s="676"/>
      <c r="O17" s="677"/>
      <c r="P17" s="117" t="s">
        <v>122</v>
      </c>
      <c r="Q17" s="70"/>
      <c r="R17" s="71"/>
      <c r="S17" s="71"/>
      <c r="T17" s="71"/>
      <c r="U17" s="71"/>
      <c r="V17" s="71"/>
      <c r="W17" s="71"/>
    </row>
    <row r="18" spans="1:23" x14ac:dyDescent="0.15">
      <c r="A18" s="696" t="s">
        <v>44</v>
      </c>
      <c r="B18" s="697"/>
      <c r="C18" s="688"/>
      <c r="D18" s="688"/>
      <c r="E18" s="688"/>
      <c r="F18" s="688"/>
      <c r="G18" s="688"/>
      <c r="H18" s="688"/>
      <c r="J18" s="684"/>
      <c r="K18" s="675" t="s">
        <v>96</v>
      </c>
      <c r="L18" s="675"/>
      <c r="M18" s="676">
        <v>0</v>
      </c>
      <c r="N18" s="676"/>
      <c r="O18" s="677"/>
      <c r="P18" s="117" t="s">
        <v>122</v>
      </c>
      <c r="Q18" s="70"/>
      <c r="R18" s="71"/>
      <c r="S18" s="71"/>
      <c r="T18" s="71"/>
      <c r="U18" s="71"/>
      <c r="V18" s="71"/>
      <c r="W18" s="71"/>
    </row>
    <row r="19" spans="1:23" x14ac:dyDescent="0.15">
      <c r="A19" s="693"/>
      <c r="B19" s="697"/>
      <c r="C19" s="688"/>
      <c r="D19" s="688"/>
      <c r="E19" s="688"/>
      <c r="F19" s="688"/>
      <c r="G19" s="688"/>
      <c r="H19" s="688"/>
      <c r="J19" s="684"/>
      <c r="K19" s="675" t="s">
        <v>97</v>
      </c>
      <c r="L19" s="675"/>
      <c r="M19" s="676">
        <v>0</v>
      </c>
      <c r="N19" s="676"/>
      <c r="O19" s="677"/>
      <c r="P19" s="117" t="s">
        <v>122</v>
      </c>
      <c r="Q19" s="70"/>
      <c r="R19" s="71"/>
      <c r="S19" s="71"/>
      <c r="T19" s="71"/>
      <c r="U19" s="71"/>
      <c r="V19" s="71"/>
      <c r="W19" s="71"/>
    </row>
    <row r="20" spans="1:23" x14ac:dyDescent="0.15">
      <c r="A20" s="693"/>
      <c r="B20" s="697"/>
      <c r="C20" s="688"/>
      <c r="D20" s="688"/>
      <c r="E20" s="688"/>
      <c r="F20" s="688"/>
      <c r="G20" s="688"/>
      <c r="H20" s="688"/>
      <c r="J20" s="684"/>
      <c r="K20" s="675" t="s">
        <v>98</v>
      </c>
      <c r="L20" s="675"/>
      <c r="M20" s="676">
        <v>0</v>
      </c>
      <c r="N20" s="676"/>
      <c r="O20" s="677"/>
      <c r="P20" s="117" t="s">
        <v>122</v>
      </c>
      <c r="Q20" s="70"/>
      <c r="R20" s="71"/>
      <c r="S20" s="71"/>
      <c r="T20" s="71"/>
      <c r="U20" s="71"/>
      <c r="V20" s="71"/>
      <c r="W20" s="71"/>
    </row>
    <row r="21" spans="1:23" x14ac:dyDescent="0.15">
      <c r="A21" s="693"/>
      <c r="B21" s="697"/>
      <c r="C21" s="688"/>
      <c r="D21" s="688"/>
      <c r="E21" s="688"/>
      <c r="F21" s="688"/>
      <c r="G21" s="688"/>
      <c r="H21" s="688"/>
      <c r="J21" s="684"/>
      <c r="K21" s="675" t="s">
        <v>24</v>
      </c>
      <c r="L21" s="675"/>
      <c r="M21" s="676">
        <v>0</v>
      </c>
      <c r="N21" s="676"/>
      <c r="O21" s="677"/>
      <c r="P21" s="117" t="s">
        <v>122</v>
      </c>
      <c r="Q21" s="70"/>
      <c r="R21" s="71"/>
      <c r="S21" s="71"/>
      <c r="T21" s="71"/>
      <c r="U21" s="71"/>
      <c r="V21" s="71"/>
      <c r="W21" s="71"/>
    </row>
    <row r="22" spans="1:23" x14ac:dyDescent="0.15">
      <c r="A22" s="693"/>
      <c r="B22" s="697"/>
      <c r="C22" s="688"/>
      <c r="D22" s="688"/>
      <c r="E22" s="688"/>
      <c r="F22" s="688"/>
      <c r="G22" s="688"/>
      <c r="H22" s="688"/>
      <c r="J22" s="684"/>
      <c r="K22" s="675" t="s">
        <v>99</v>
      </c>
      <c r="L22" s="675"/>
      <c r="M22" s="676">
        <v>197925</v>
      </c>
      <c r="N22" s="676"/>
      <c r="O22" s="677"/>
      <c r="P22" s="117" t="s">
        <v>122</v>
      </c>
      <c r="Q22" s="70"/>
      <c r="R22" s="71"/>
      <c r="S22" s="71"/>
      <c r="T22" s="71"/>
      <c r="U22" s="71"/>
      <c r="V22" s="71"/>
      <c r="W22" s="71"/>
    </row>
    <row r="23" spans="1:23" x14ac:dyDescent="0.15">
      <c r="A23" s="693"/>
      <c r="B23" s="697"/>
      <c r="C23" s="688"/>
      <c r="D23" s="688"/>
      <c r="E23" s="688"/>
      <c r="F23" s="688"/>
      <c r="G23" s="688"/>
      <c r="H23" s="688"/>
      <c r="J23" s="684"/>
      <c r="K23" s="675" t="s">
        <v>100</v>
      </c>
      <c r="L23" s="675"/>
      <c r="M23" s="681">
        <f>SUM(M17:O22)</f>
        <v>197925</v>
      </c>
      <c r="N23" s="682"/>
      <c r="O23" s="683"/>
      <c r="P23" s="117" t="s">
        <v>122</v>
      </c>
      <c r="Q23" s="69"/>
      <c r="R23" s="71"/>
      <c r="S23" s="71"/>
      <c r="T23" s="71"/>
      <c r="U23" s="71"/>
      <c r="V23" s="71"/>
      <c r="W23" s="71"/>
    </row>
    <row r="24" spans="1:23" x14ac:dyDescent="0.15">
      <c r="A24" s="693"/>
      <c r="B24" s="697"/>
      <c r="C24" s="688"/>
      <c r="D24" s="688"/>
      <c r="E24" s="688"/>
      <c r="F24" s="688"/>
      <c r="G24" s="688"/>
      <c r="H24" s="688"/>
      <c r="J24" s="71"/>
      <c r="K24" s="71"/>
      <c r="L24" s="71"/>
      <c r="M24" s="71"/>
      <c r="N24" s="71"/>
      <c r="O24" s="71"/>
      <c r="P24" s="71"/>
      <c r="Q24" s="71"/>
      <c r="R24" s="71"/>
      <c r="S24" s="71"/>
      <c r="T24" s="71"/>
      <c r="U24" s="71"/>
      <c r="V24" s="71"/>
      <c r="W24" s="71"/>
    </row>
    <row r="25" spans="1:23" x14ac:dyDescent="0.15">
      <c r="A25" s="693" t="s">
        <v>45</v>
      </c>
      <c r="B25" s="697" t="s">
        <v>70</v>
      </c>
      <c r="C25" s="688"/>
      <c r="D25" s="688"/>
      <c r="E25" s="688"/>
      <c r="F25" s="688"/>
      <c r="G25" s="688"/>
      <c r="H25" s="688"/>
      <c r="J25" s="670" t="s">
        <v>101</v>
      </c>
      <c r="K25" s="673" t="s">
        <v>102</v>
      </c>
      <c r="L25" s="674"/>
      <c r="M25" s="68"/>
      <c r="N25" s="116" t="s">
        <v>103</v>
      </c>
      <c r="O25" s="67"/>
      <c r="P25" s="108"/>
      <c r="Q25" s="71"/>
      <c r="R25" s="678"/>
      <c r="S25" s="678"/>
      <c r="T25" s="678"/>
      <c r="U25" s="678"/>
      <c r="V25" s="71"/>
      <c r="W25" s="71"/>
    </row>
    <row r="26" spans="1:23" x14ac:dyDescent="0.15">
      <c r="A26" s="693"/>
      <c r="B26" s="698"/>
      <c r="C26" s="688"/>
      <c r="D26" s="688"/>
      <c r="E26" s="688"/>
      <c r="F26" s="688"/>
      <c r="G26" s="688"/>
      <c r="H26" s="688"/>
      <c r="J26" s="671"/>
      <c r="K26" s="673" t="s">
        <v>104</v>
      </c>
      <c r="L26" s="674"/>
      <c r="M26" s="68"/>
      <c r="N26" s="116" t="s">
        <v>105</v>
      </c>
      <c r="O26" s="67"/>
      <c r="P26" s="108"/>
      <c r="Q26" s="71"/>
      <c r="R26" s="71"/>
      <c r="S26" s="71"/>
      <c r="T26" s="71"/>
      <c r="U26" s="71"/>
      <c r="V26" s="71"/>
      <c r="W26" s="71"/>
    </row>
    <row r="27" spans="1:23" x14ac:dyDescent="0.15">
      <c r="A27" s="693"/>
      <c r="B27" s="698"/>
      <c r="C27" s="688"/>
      <c r="D27" s="688"/>
      <c r="E27" s="688"/>
      <c r="F27" s="688"/>
      <c r="G27" s="688"/>
      <c r="H27" s="688"/>
      <c r="J27" s="671"/>
      <c r="K27" s="673" t="s">
        <v>106</v>
      </c>
      <c r="L27" s="674"/>
      <c r="M27" s="68"/>
      <c r="N27" s="116" t="s">
        <v>107</v>
      </c>
      <c r="O27" s="67"/>
      <c r="P27" s="108"/>
      <c r="Q27" s="71"/>
      <c r="R27" s="71"/>
      <c r="S27" s="71"/>
      <c r="T27" s="71"/>
      <c r="U27" s="71"/>
      <c r="V27" s="71"/>
      <c r="W27" s="71"/>
    </row>
    <row r="28" spans="1:23" x14ac:dyDescent="0.15">
      <c r="A28" s="693"/>
      <c r="B28" s="698"/>
      <c r="C28" s="688"/>
      <c r="D28" s="688"/>
      <c r="E28" s="688"/>
      <c r="F28" s="688"/>
      <c r="G28" s="688"/>
      <c r="H28" s="688"/>
      <c r="J28" s="672"/>
      <c r="K28" s="673" t="s">
        <v>108</v>
      </c>
      <c r="L28" s="674"/>
      <c r="M28" s="679">
        <v>0</v>
      </c>
      <c r="N28" s="679"/>
      <c r="O28" s="680"/>
      <c r="P28" s="108"/>
      <c r="Q28" s="71"/>
      <c r="R28" s="71"/>
      <c r="S28" s="71"/>
      <c r="T28" s="71"/>
      <c r="U28" s="71"/>
      <c r="V28" s="71"/>
      <c r="W28" s="71"/>
    </row>
    <row r="29" spans="1:23" x14ac:dyDescent="0.15">
      <c r="A29" s="693"/>
      <c r="B29" s="698"/>
      <c r="C29" s="688"/>
      <c r="D29" s="688"/>
      <c r="E29" s="688"/>
      <c r="F29" s="688"/>
      <c r="G29" s="688"/>
      <c r="H29" s="688"/>
    </row>
    <row r="30" spans="1:23" ht="13.5" customHeight="1" x14ac:dyDescent="0.15">
      <c r="A30" s="693"/>
      <c r="B30" s="698"/>
      <c r="C30" s="688"/>
      <c r="D30" s="688"/>
      <c r="E30" s="688"/>
      <c r="F30" s="688"/>
      <c r="G30" s="688"/>
      <c r="H30" s="688"/>
      <c r="J30" s="702" t="s">
        <v>244</v>
      </c>
      <c r="K30" s="595"/>
      <c r="L30" s="595"/>
      <c r="M30" s="595"/>
      <c r="N30" s="595"/>
      <c r="O30" s="595"/>
      <c r="P30" s="306"/>
      <c r="Q30" s="688" t="s">
        <v>283</v>
      </c>
      <c r="R30" s="688"/>
      <c r="S30" s="688"/>
    </row>
    <row r="31" spans="1:23" ht="13.5" customHeight="1" x14ac:dyDescent="0.15">
      <c r="A31" s="693"/>
      <c r="B31" s="698"/>
      <c r="C31" s="688"/>
      <c r="D31" s="688"/>
      <c r="E31" s="688"/>
      <c r="F31" s="688"/>
      <c r="G31" s="688"/>
      <c r="H31" s="688"/>
      <c r="J31" s="711" t="s">
        <v>245</v>
      </c>
      <c r="K31" s="595"/>
      <c r="L31" s="595"/>
      <c r="M31" s="595"/>
      <c r="N31" s="595"/>
      <c r="O31" s="595"/>
      <c r="P31" s="306"/>
      <c r="Q31" s="688" t="s">
        <v>247</v>
      </c>
      <c r="R31" s="688"/>
      <c r="S31" s="688"/>
      <c r="T31" s="130"/>
      <c r="U31" s="130"/>
      <c r="V31" s="130"/>
    </row>
    <row r="32" spans="1:23" x14ac:dyDescent="0.15">
      <c r="A32" s="120" t="s">
        <v>46</v>
      </c>
      <c r="B32" s="126" t="s">
        <v>276</v>
      </c>
      <c r="K32" s="130"/>
      <c r="L32" s="130"/>
      <c r="R32" s="595"/>
      <c r="S32" s="595"/>
      <c r="T32" s="595"/>
      <c r="U32" s="595"/>
      <c r="V32" s="595"/>
    </row>
    <row r="33" spans="1:21" x14ac:dyDescent="0.15">
      <c r="A33" s="127" t="s">
        <v>242</v>
      </c>
      <c r="B33" s="694" t="s">
        <v>275</v>
      </c>
      <c r="C33" s="691"/>
      <c r="I33" s="701" t="s">
        <v>264</v>
      </c>
      <c r="J33" s="701"/>
      <c r="K33" s="701"/>
      <c r="L33" s="701"/>
      <c r="M33" s="712" t="s">
        <v>270</v>
      </c>
      <c r="N33" s="712"/>
      <c r="P33" s="112" t="s">
        <v>246</v>
      </c>
      <c r="Q33" s="701" t="s">
        <v>263</v>
      </c>
      <c r="R33" s="701"/>
      <c r="S33" s="701"/>
      <c r="T33" s="701"/>
      <c r="U33" s="701"/>
    </row>
    <row r="34" spans="1:21" x14ac:dyDescent="0.15">
      <c r="A34" s="112" t="s">
        <v>67</v>
      </c>
      <c r="B34" s="692">
        <f>業務委託_設計書!F26</f>
        <v>0</v>
      </c>
      <c r="C34" s="688"/>
      <c r="I34" s="701" t="s">
        <v>265</v>
      </c>
      <c r="J34" s="701"/>
      <c r="K34" s="701"/>
      <c r="L34" s="701"/>
      <c r="M34" s="712" t="s">
        <v>271</v>
      </c>
      <c r="N34" s="712"/>
      <c r="P34" s="112" t="s">
        <v>247</v>
      </c>
      <c r="Q34" s="701" t="s">
        <v>251</v>
      </c>
      <c r="R34" s="701"/>
      <c r="S34" s="701"/>
      <c r="T34" s="701"/>
      <c r="U34" s="701"/>
    </row>
    <row r="35" spans="1:21" x14ac:dyDescent="0.15">
      <c r="A35" s="112" t="s">
        <v>68</v>
      </c>
      <c r="B35" s="692">
        <f>業務委託_設計書!F27</f>
        <v>0</v>
      </c>
      <c r="C35" s="688"/>
      <c r="I35" s="701" t="s">
        <v>266</v>
      </c>
      <c r="J35" s="701"/>
      <c r="K35" s="701"/>
      <c r="L35" s="701"/>
      <c r="M35" s="712" t="s">
        <v>272</v>
      </c>
      <c r="N35" s="712"/>
      <c r="P35" s="112" t="s">
        <v>248</v>
      </c>
      <c r="Q35" s="701" t="s">
        <v>252</v>
      </c>
      <c r="R35" s="701"/>
      <c r="S35" s="701"/>
      <c r="T35" s="701"/>
      <c r="U35" s="701"/>
    </row>
    <row r="36" spans="1:21" x14ac:dyDescent="0.15">
      <c r="A36" s="112" t="s">
        <v>69</v>
      </c>
      <c r="B36" s="692">
        <f>業務委託_設計書!F28</f>
        <v>0</v>
      </c>
      <c r="C36" s="688"/>
      <c r="I36" s="701" t="s">
        <v>267</v>
      </c>
      <c r="J36" s="701"/>
      <c r="K36" s="701"/>
      <c r="L36" s="701"/>
      <c r="M36" s="712" t="s">
        <v>273</v>
      </c>
      <c r="N36" s="712"/>
      <c r="P36" s="112" t="s">
        <v>249</v>
      </c>
      <c r="Q36" s="701" t="s">
        <v>253</v>
      </c>
      <c r="R36" s="701"/>
      <c r="S36" s="701"/>
      <c r="T36" s="701"/>
      <c r="U36" s="701"/>
    </row>
    <row r="37" spans="1:21" x14ac:dyDescent="0.15">
      <c r="I37" s="701" t="s">
        <v>268</v>
      </c>
      <c r="J37" s="701"/>
      <c r="K37" s="701"/>
      <c r="L37" s="701"/>
      <c r="M37" s="712" t="s">
        <v>273</v>
      </c>
      <c r="N37" s="712"/>
      <c r="P37" s="112" t="s">
        <v>250</v>
      </c>
      <c r="Q37" s="701" t="s">
        <v>254</v>
      </c>
      <c r="R37" s="701"/>
      <c r="S37" s="701"/>
      <c r="T37" s="701"/>
      <c r="U37" s="701"/>
    </row>
    <row r="38" spans="1:21" x14ac:dyDescent="0.15">
      <c r="I38" s="713" t="s">
        <v>269</v>
      </c>
      <c r="J38" s="713"/>
      <c r="K38" s="713"/>
      <c r="L38" s="713"/>
      <c r="M38" s="712" t="s">
        <v>274</v>
      </c>
      <c r="N38" s="712"/>
      <c r="P38" s="112" t="s">
        <v>255</v>
      </c>
      <c r="Q38" s="701" t="s">
        <v>256</v>
      </c>
      <c r="R38" s="701"/>
      <c r="S38" s="701"/>
      <c r="T38" s="701"/>
      <c r="U38" s="701"/>
    </row>
    <row r="39" spans="1:21" x14ac:dyDescent="0.15">
      <c r="P39" s="112" t="s">
        <v>257</v>
      </c>
      <c r="Q39" s="701" t="s">
        <v>259</v>
      </c>
      <c r="R39" s="701"/>
      <c r="S39" s="701"/>
      <c r="T39" s="701"/>
      <c r="U39" s="701"/>
    </row>
    <row r="40" spans="1:21" x14ac:dyDescent="0.15">
      <c r="P40" s="112" t="s">
        <v>258</v>
      </c>
      <c r="Q40" s="701" t="s">
        <v>260</v>
      </c>
      <c r="R40" s="701"/>
      <c r="S40" s="701"/>
      <c r="T40" s="701"/>
      <c r="U40" s="701"/>
    </row>
    <row r="41" spans="1:21" x14ac:dyDescent="0.15">
      <c r="P41" s="112" t="s">
        <v>262</v>
      </c>
      <c r="Q41" s="701" t="s">
        <v>261</v>
      </c>
      <c r="R41" s="701"/>
      <c r="S41" s="701"/>
      <c r="T41" s="701"/>
      <c r="U41" s="701"/>
    </row>
  </sheetData>
  <mergeCells count="103">
    <mergeCell ref="J31:P31"/>
    <mergeCell ref="I34:L34"/>
    <mergeCell ref="I35:L35"/>
    <mergeCell ref="M34:N34"/>
    <mergeCell ref="M35:N35"/>
    <mergeCell ref="I33:L33"/>
    <mergeCell ref="Q41:U41"/>
    <mergeCell ref="M33:N33"/>
    <mergeCell ref="Q35:U35"/>
    <mergeCell ref="Q34:U34"/>
    <mergeCell ref="Q36:U36"/>
    <mergeCell ref="M36:N36"/>
    <mergeCell ref="M37:N37"/>
    <mergeCell ref="M38:N38"/>
    <mergeCell ref="Q40:U40"/>
    <mergeCell ref="Q39:U39"/>
    <mergeCell ref="I36:L36"/>
    <mergeCell ref="I37:L37"/>
    <mergeCell ref="I38:L38"/>
    <mergeCell ref="Q30:S30"/>
    <mergeCell ref="Q37:U37"/>
    <mergeCell ref="Q38:U38"/>
    <mergeCell ref="Q31:S31"/>
    <mergeCell ref="R32:V32"/>
    <mergeCell ref="Q33:U33"/>
    <mergeCell ref="J30:P30"/>
    <mergeCell ref="P1:Q1"/>
    <mergeCell ref="P2:Q2"/>
    <mergeCell ref="R5:V5"/>
    <mergeCell ref="M5:P5"/>
    <mergeCell ref="M4:P4"/>
    <mergeCell ref="M3:P3"/>
    <mergeCell ref="Q5:Q9"/>
    <mergeCell ref="M6:O6"/>
    <mergeCell ref="R6:U6"/>
    <mergeCell ref="M7:O7"/>
    <mergeCell ref="R7:U7"/>
    <mergeCell ref="M8:O8"/>
    <mergeCell ref="R8:U8"/>
    <mergeCell ref="J11:J15"/>
    <mergeCell ref="K11:L11"/>
    <mergeCell ref="M11:O11"/>
    <mergeCell ref="R11:R13"/>
    <mergeCell ref="B34:C34"/>
    <mergeCell ref="B35:C35"/>
    <mergeCell ref="B36:C36"/>
    <mergeCell ref="A25:A31"/>
    <mergeCell ref="B33:C33"/>
    <mergeCell ref="A11:A17"/>
    <mergeCell ref="A18:A24"/>
    <mergeCell ref="B25:H31"/>
    <mergeCell ref="B2:H2"/>
    <mergeCell ref="B11:H17"/>
    <mergeCell ref="B18:H24"/>
    <mergeCell ref="B1:H1"/>
    <mergeCell ref="B3:H3"/>
    <mergeCell ref="B4:H4"/>
    <mergeCell ref="B9:H9"/>
    <mergeCell ref="B8:H8"/>
    <mergeCell ref="J1:J9"/>
    <mergeCell ref="K3:L3"/>
    <mergeCell ref="K4:L4"/>
    <mergeCell ref="K5:L5"/>
    <mergeCell ref="K9:L9"/>
    <mergeCell ref="K6:L6"/>
    <mergeCell ref="K7:L7"/>
    <mergeCell ref="K13:L13"/>
    <mergeCell ref="M13:O13"/>
    <mergeCell ref="S11:U11"/>
    <mergeCell ref="M9:N9"/>
    <mergeCell ref="R9:U9"/>
    <mergeCell ref="V11:W11"/>
    <mergeCell ref="K12:L12"/>
    <mergeCell ref="M12:O12"/>
    <mergeCell ref="S12:U12"/>
    <mergeCell ref="V12:W12"/>
    <mergeCell ref="V13:W13"/>
    <mergeCell ref="K14:L14"/>
    <mergeCell ref="M14:O14"/>
    <mergeCell ref="K15:L15"/>
    <mergeCell ref="M15:O15"/>
    <mergeCell ref="J17:J23"/>
    <mergeCell ref="K17:L17"/>
    <mergeCell ref="M17:O17"/>
    <mergeCell ref="K18:L18"/>
    <mergeCell ref="M18:O18"/>
    <mergeCell ref="J25:J28"/>
    <mergeCell ref="K25:L25"/>
    <mergeCell ref="K19:L19"/>
    <mergeCell ref="M19:O19"/>
    <mergeCell ref="K20:L20"/>
    <mergeCell ref="M20:O20"/>
    <mergeCell ref="K21:L21"/>
    <mergeCell ref="M21:O21"/>
    <mergeCell ref="R25:U25"/>
    <mergeCell ref="K26:L26"/>
    <mergeCell ref="K27:L27"/>
    <mergeCell ref="K28:L28"/>
    <mergeCell ref="M28:O28"/>
    <mergeCell ref="K22:L22"/>
    <mergeCell ref="M22:O22"/>
    <mergeCell ref="K23:L23"/>
    <mergeCell ref="M23:O23"/>
  </mergeCells>
  <phoneticPr fontId="2"/>
  <dataValidations count="5">
    <dataValidation type="list" allowBlank="1" showInputMessage="1" showErrorMessage="1" sqref="B32" xr:uid="{00000000-0002-0000-0600-000000000000}">
      <formula1>"部長,課長,リーダー"</formula1>
    </dataValidation>
    <dataValidation type="list" allowBlank="1" showInputMessage="1" showErrorMessage="1" sqref="B6:B7" xr:uid="{00000000-0002-0000-0600-000001000000}">
      <formula1>"有,無"</formula1>
    </dataValidation>
    <dataValidation type="list" allowBlank="1" showInputMessage="1" showErrorMessage="1" sqref="B33:C33" xr:uid="{00000000-0002-0000-0600-000002000000}">
      <formula1>"十万円,一万円,千円,切捨なし"</formula1>
    </dataValidation>
    <dataValidation type="list" allowBlank="1" showInputMessage="1" showErrorMessage="1" sqref="Q30:S30" xr:uid="{00000000-0002-0000-0600-000003000000}">
      <formula1>",随意契約,指名競争入札,一般競争入札"</formula1>
    </dataValidation>
    <dataValidation type="list" allowBlank="1" showInputMessage="1" showErrorMessage="1" sqref="Q31:S31" xr:uid="{00000000-0002-0000-0600-000004000000}">
      <formula1>$P$33:$P$41</formula1>
    </dataValidation>
  </dataValidations>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業務委託_設計書</vt:lpstr>
      <vt:lpstr>業務内訳_総括</vt:lpstr>
      <vt:lpstr>業務内訳_詳細</vt:lpstr>
      <vt:lpstr>業務内訳_詳細 (2)</vt:lpstr>
      <vt:lpstr>業務内訳_詳細 (3)</vt:lpstr>
      <vt:lpstr>業務内訳_詳細(4)</vt:lpstr>
      <vt:lpstr>業務内訳_詳細 (5)</vt:lpstr>
      <vt:lpstr>業務委託_施行伺</vt:lpstr>
      <vt:lpstr>入力領域</vt:lpstr>
      <vt:lpstr>業務委託_施行伺!Print_Area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花井 康史</dc:creator>
  <cp:lastModifiedBy>宮地 敦</cp:lastModifiedBy>
  <cp:lastPrinted>2026-04-24T02:44:24Z</cp:lastPrinted>
  <dcterms:created xsi:type="dcterms:W3CDTF">2000-01-24T01:42:47Z</dcterms:created>
  <dcterms:modified xsi:type="dcterms:W3CDTF">2026-05-11T10:47:11Z</dcterms:modified>
</cp:coreProperties>
</file>