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D:\R8教育総務課（第３期）\01事業設計・工事監理\中学校\陶都中学校\起案\多教中ト第１号\"/>
    </mc:Choice>
  </mc:AlternateContent>
  <xr:revisionPtr revIDLastSave="0" documentId="13_ncr:1_{46A23FF5-0464-4635-9340-93FBFEF037BE}" xr6:coauthVersionLast="47" xr6:coauthVersionMax="47" xr10:uidLastSave="{00000000-0000-0000-0000-000000000000}"/>
  <bookViews>
    <workbookView xWindow="-20610" yWindow="-120" windowWidth="20730" windowHeight="11040" tabRatio="541" xr2:uid="{00000000-000D-0000-FFFF-FFFF00000000}"/>
  </bookViews>
  <sheets>
    <sheet name="工事費内訳書" sheetId="138" r:id="rId1"/>
  </sheets>
  <definedNames>
    <definedName name="__jyk1" localSheetId="0">#REF!</definedName>
    <definedName name="__jyk1">#REF!</definedName>
    <definedName name="__jyk2" localSheetId="0">#REF!</definedName>
    <definedName name="__jyk2">#REF!</definedName>
    <definedName name="__jyk3" localSheetId="0">#REF!</definedName>
    <definedName name="__jyk3">#REF!</definedName>
    <definedName name="__kh1" localSheetId="0">#REF!</definedName>
    <definedName name="__kh1">#REF!</definedName>
    <definedName name="__kh2" localSheetId="0">#REF!</definedName>
    <definedName name="__kh2">#REF!</definedName>
    <definedName name="__kh3" localSheetId="0">#REF!</definedName>
    <definedName name="__kh3">#REF!</definedName>
    <definedName name="_jyk1" localSheetId="0">#REF!</definedName>
    <definedName name="_jyk1">#REF!</definedName>
    <definedName name="_jyk2" localSheetId="0">#REF!</definedName>
    <definedName name="_jyk2">#REF!</definedName>
    <definedName name="_jyk3" localSheetId="0">#REF!</definedName>
    <definedName name="_jyk3">#REF!</definedName>
    <definedName name="_kh1" localSheetId="0">#REF!</definedName>
    <definedName name="_kh1">#REF!</definedName>
    <definedName name="_kh2" localSheetId="0">#REF!</definedName>
    <definedName name="_kh2">#REF!</definedName>
    <definedName name="_kh3" localSheetId="0">#REF!</definedName>
    <definedName name="_kh3">#REF!</definedName>
    <definedName name="_Regression_Int" localSheetId="0" hidden="1">1</definedName>
    <definedName name="_xlnm.Print_Area" localSheetId="0">工事費内訳書!$A$1:$H$110</definedName>
    <definedName name="Print_Area_MI" localSheetId="0">工事費内訳書!#REF!</definedName>
    <definedName name="_xlnm.Print_Titles" localSheetId="0">工事費内訳書!$8:$8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38" l="1"/>
  <c r="G40" i="138"/>
  <c r="G58" i="138"/>
  <c r="H94" i="138" l="1"/>
  <c r="H58" i="138"/>
  <c r="H40" i="138"/>
  <c r="H98" i="138"/>
  <c r="H96" i="138"/>
  <c r="H18" i="138"/>
  <c r="H92" i="138"/>
  <c r="G12" i="138" l="1"/>
  <c r="G88" i="138" s="1"/>
  <c r="G102" i="138" s="1"/>
  <c r="G110" i="138" s="1"/>
  <c r="H42" i="138"/>
  <c r="H44" i="138"/>
  <c r="H14" i="138"/>
  <c r="H60" i="138"/>
  <c r="H62" i="138"/>
  <c r="H16" i="138"/>
</calcChain>
</file>

<file path=xl/sharedStrings.xml><?xml version="1.0" encoding="utf-8"?>
<sst xmlns="http://schemas.openxmlformats.org/spreadsheetml/2006/main" count="114" uniqueCount="58">
  <si>
    <t>名　　　　称</t>
  </si>
  <si>
    <t>仕　　　様</t>
  </si>
  <si>
    <t>数量</t>
  </si>
  <si>
    <t>単位</t>
  </si>
  <si>
    <t>単価</t>
  </si>
  <si>
    <t>金　額</t>
  </si>
  <si>
    <t>摘　　要</t>
  </si>
  <si>
    <t>直接工事費</t>
    <rPh sb="0" eb="2">
      <t>チョクセツ</t>
    </rPh>
    <rPh sb="2" eb="5">
      <t>コウジヒ</t>
    </rPh>
    <phoneticPr fontId="3"/>
  </si>
  <si>
    <t>Ａ</t>
  </si>
  <si>
    <t>Ｂ</t>
  </si>
  <si>
    <t/>
  </si>
  <si>
    <t>式</t>
  </si>
  <si>
    <t>工事費内訳書</t>
    <rPh sb="0" eb="2">
      <t>コウジ</t>
    </rPh>
    <rPh sb="2" eb="3">
      <t>ヒ</t>
    </rPh>
    <rPh sb="3" eb="6">
      <t>ウチワケショ</t>
    </rPh>
    <phoneticPr fontId="3"/>
  </si>
  <si>
    <t>参加申請者の商号又は名称の記入をお願いします</t>
    <phoneticPr fontId="3"/>
  </si>
  <si>
    <t>Ｃ</t>
  </si>
  <si>
    <t>共通仮設費</t>
    <rPh sb="0" eb="2">
      <t>キョウツウ</t>
    </rPh>
    <rPh sb="2" eb="4">
      <t>カセツ</t>
    </rPh>
    <rPh sb="4" eb="5">
      <t>ヒ</t>
    </rPh>
    <phoneticPr fontId="4"/>
  </si>
  <si>
    <t>現場管理費</t>
    <rPh sb="0" eb="2">
      <t>ゲンバ</t>
    </rPh>
    <rPh sb="2" eb="5">
      <t>カンリヒ</t>
    </rPh>
    <phoneticPr fontId="4"/>
  </si>
  <si>
    <t>Ｄ</t>
  </si>
  <si>
    <t>一般管理費等</t>
    <rPh sb="0" eb="2">
      <t>イッパン</t>
    </rPh>
    <rPh sb="2" eb="5">
      <t>カンリヒ</t>
    </rPh>
    <rPh sb="5" eb="6">
      <t>トウ</t>
    </rPh>
    <phoneticPr fontId="4"/>
  </si>
  <si>
    <t>工事価格</t>
    <rPh sb="0" eb="2">
      <t>コウジ</t>
    </rPh>
    <rPh sb="2" eb="4">
      <t>カカク</t>
    </rPh>
    <phoneticPr fontId="4"/>
  </si>
  <si>
    <t>式</t>
    <rPh sb="0" eb="1">
      <t>シキ</t>
    </rPh>
    <phoneticPr fontId="4"/>
  </si>
  <si>
    <t>　　うち材料費</t>
    <rPh sb="4" eb="7">
      <t>ザイリョウヒ</t>
    </rPh>
    <phoneticPr fontId="6"/>
  </si>
  <si>
    <t>　　うち労務費</t>
    <rPh sb="4" eb="7">
      <t>ロウムヒ</t>
    </rPh>
    <phoneticPr fontId="6"/>
  </si>
  <si>
    <t>　　うち建退共制度の掛金</t>
    <phoneticPr fontId="4"/>
  </si>
  <si>
    <t>　　工事原価のうち安全衛生経費</t>
    <phoneticPr fontId="4"/>
  </si>
  <si>
    <t>　　工事原価のうち現場労働者の</t>
    <phoneticPr fontId="4"/>
  </si>
  <si>
    <t>　　　　法定福利費の事業主負担額</t>
    <phoneticPr fontId="4"/>
  </si>
  <si>
    <t>純工事費</t>
    <rPh sb="0" eb="1">
      <t>ジュン</t>
    </rPh>
    <rPh sb="1" eb="4">
      <t>コウジヒ</t>
    </rPh>
    <phoneticPr fontId="4"/>
  </si>
  <si>
    <t>工事原価</t>
    <rPh sb="0" eb="2">
      <t>コウジ</t>
    </rPh>
    <rPh sb="2" eb="4">
      <t>ゲンカ</t>
    </rPh>
    <phoneticPr fontId="4"/>
  </si>
  <si>
    <t>直接仮設工事</t>
    <rPh sb="0" eb="2">
      <t>チョクセツ</t>
    </rPh>
    <rPh sb="2" eb="4">
      <t>カセツ</t>
    </rPh>
    <rPh sb="4" eb="6">
      <t>コウジ</t>
    </rPh>
    <phoneticPr fontId="6"/>
  </si>
  <si>
    <t>防水・タイル・左官工事</t>
    <rPh sb="0" eb="2">
      <t>ボウスイ</t>
    </rPh>
    <rPh sb="7" eb="9">
      <t>サカン</t>
    </rPh>
    <rPh sb="9" eb="11">
      <t>コウジ</t>
    </rPh>
    <phoneticPr fontId="6"/>
  </si>
  <si>
    <t>金属工事</t>
    <rPh sb="0" eb="2">
      <t>キンゾク</t>
    </rPh>
    <rPh sb="2" eb="4">
      <t>コウジ</t>
    </rPh>
    <phoneticPr fontId="6"/>
  </si>
  <si>
    <t>建具工事</t>
    <rPh sb="0" eb="2">
      <t>タテグ</t>
    </rPh>
    <rPh sb="2" eb="4">
      <t>コウジ</t>
    </rPh>
    <phoneticPr fontId="6"/>
  </si>
  <si>
    <t>内装工事</t>
    <rPh sb="0" eb="2">
      <t>ナイソウ</t>
    </rPh>
    <rPh sb="2" eb="4">
      <t>コウジ</t>
    </rPh>
    <phoneticPr fontId="6"/>
  </si>
  <si>
    <t>直接工事費（建築工事）</t>
    <rPh sb="0" eb="2">
      <t>チョクセツ</t>
    </rPh>
    <rPh sb="2" eb="5">
      <t>コウジヒ</t>
    </rPh>
    <rPh sb="6" eb="8">
      <t>ケンチク</t>
    </rPh>
    <rPh sb="8" eb="10">
      <t>コウジ</t>
    </rPh>
    <phoneticPr fontId="3"/>
  </si>
  <si>
    <t>直接工事費（機械設備工事）</t>
    <rPh sb="0" eb="2">
      <t>チョクセツ</t>
    </rPh>
    <rPh sb="2" eb="5">
      <t>コウジヒ</t>
    </rPh>
    <rPh sb="6" eb="8">
      <t>キカイ</t>
    </rPh>
    <rPh sb="8" eb="10">
      <t>セツビ</t>
    </rPh>
    <rPh sb="10" eb="12">
      <t>コウジ</t>
    </rPh>
    <phoneticPr fontId="3"/>
  </si>
  <si>
    <t>給排水衛生器具設備工事</t>
    <rPh sb="5" eb="7">
      <t>キグ</t>
    </rPh>
    <phoneticPr fontId="7"/>
  </si>
  <si>
    <t>機器設備工事</t>
  </si>
  <si>
    <t>設備撤去、雑工事</t>
  </si>
  <si>
    <t>直接工事費（電気設備工事）</t>
    <rPh sb="0" eb="2">
      <t>チョクセツ</t>
    </rPh>
    <rPh sb="2" eb="5">
      <t>コウジヒ</t>
    </rPh>
    <rPh sb="6" eb="8">
      <t>デンキ</t>
    </rPh>
    <rPh sb="8" eb="10">
      <t>セツビ</t>
    </rPh>
    <rPh sb="10" eb="12">
      <t>コウジ</t>
    </rPh>
    <phoneticPr fontId="3"/>
  </si>
  <si>
    <t>A(a)</t>
    <phoneticPr fontId="4"/>
  </si>
  <si>
    <t>A(m)</t>
    <phoneticPr fontId="4"/>
  </si>
  <si>
    <t>A(e)</t>
    <phoneticPr fontId="4"/>
  </si>
  <si>
    <t>（直接工事費（建築工事）内訳）</t>
    <rPh sb="1" eb="3">
      <t>チョクセツ</t>
    </rPh>
    <rPh sb="3" eb="6">
      <t>コウジヒ</t>
    </rPh>
    <rPh sb="7" eb="9">
      <t>ケンチク</t>
    </rPh>
    <rPh sb="9" eb="11">
      <t>コウジ</t>
    </rPh>
    <rPh sb="12" eb="14">
      <t>ウチワケ</t>
    </rPh>
    <phoneticPr fontId="3"/>
  </si>
  <si>
    <t>（直接工事費（機械設備工事）内訳）</t>
    <rPh sb="1" eb="3">
      <t>チョクセツ</t>
    </rPh>
    <rPh sb="3" eb="6">
      <t>コウジヒ</t>
    </rPh>
    <rPh sb="7" eb="9">
      <t>キカイ</t>
    </rPh>
    <rPh sb="9" eb="11">
      <t>セツビ</t>
    </rPh>
    <rPh sb="11" eb="13">
      <t>コウジ</t>
    </rPh>
    <rPh sb="14" eb="16">
      <t>ウチワケ</t>
    </rPh>
    <phoneticPr fontId="3"/>
  </si>
  <si>
    <t>（直接工事費（電気設備工事）内訳）</t>
    <rPh sb="1" eb="3">
      <t>チョクセツ</t>
    </rPh>
    <rPh sb="3" eb="6">
      <t>コウジヒ</t>
    </rPh>
    <rPh sb="7" eb="9">
      <t>デンキ</t>
    </rPh>
    <rPh sb="9" eb="11">
      <t>セツビ</t>
    </rPh>
    <rPh sb="11" eb="13">
      <t>コウジ</t>
    </rPh>
    <rPh sb="14" eb="16">
      <t>ウチワケ</t>
    </rPh>
    <phoneticPr fontId="3"/>
  </si>
  <si>
    <t>工事番号　：　多教中ト　第１号</t>
    <rPh sb="7" eb="8">
      <t>タ</t>
    </rPh>
    <rPh sb="8" eb="9">
      <t>キョウ</t>
    </rPh>
    <rPh sb="9" eb="10">
      <t>チュウ</t>
    </rPh>
    <rPh sb="12" eb="13">
      <t>ダイ</t>
    </rPh>
    <rPh sb="14" eb="15">
      <t>ゴウ</t>
    </rPh>
    <phoneticPr fontId="4"/>
  </si>
  <si>
    <t>工事名称　：　陶都中学校トイレ洋式化改修工事</t>
    <rPh sb="7" eb="9">
      <t>トウト</t>
    </rPh>
    <phoneticPr fontId="4"/>
  </si>
  <si>
    <t>鉄筋・コンクリート工事</t>
    <rPh sb="9" eb="11">
      <t>コウジ</t>
    </rPh>
    <phoneticPr fontId="6"/>
  </si>
  <si>
    <t>木・塗装工事</t>
    <rPh sb="0" eb="1">
      <t>キ</t>
    </rPh>
    <rPh sb="2" eb="4">
      <t>トソウ</t>
    </rPh>
    <rPh sb="4" eb="6">
      <t>コウジ</t>
    </rPh>
    <phoneticPr fontId="6"/>
  </si>
  <si>
    <t>撤去工事</t>
    <rPh sb="0" eb="2">
      <t>テッキョ</t>
    </rPh>
    <rPh sb="2" eb="4">
      <t>コウジ</t>
    </rPh>
    <phoneticPr fontId="6"/>
  </si>
  <si>
    <t>1階トイレ1改修工事</t>
    <rPh sb="1" eb="2">
      <t>カイ</t>
    </rPh>
    <rPh sb="6" eb="8">
      <t>カイシュウ</t>
    </rPh>
    <rPh sb="8" eb="10">
      <t>コウジ</t>
    </rPh>
    <phoneticPr fontId="6"/>
  </si>
  <si>
    <t>1階トイレ2改修工事</t>
    <rPh sb="1" eb="2">
      <t>カイ</t>
    </rPh>
    <rPh sb="6" eb="8">
      <t>カイシュウ</t>
    </rPh>
    <rPh sb="8" eb="10">
      <t>コウジ</t>
    </rPh>
    <phoneticPr fontId="6"/>
  </si>
  <si>
    <t>2階トイレ1改修工事</t>
    <rPh sb="1" eb="2">
      <t>カイ</t>
    </rPh>
    <rPh sb="6" eb="8">
      <t>カイシュウ</t>
    </rPh>
    <rPh sb="8" eb="10">
      <t>コウジ</t>
    </rPh>
    <phoneticPr fontId="6"/>
  </si>
  <si>
    <t>2階トイレ2改修工事</t>
    <rPh sb="1" eb="2">
      <t>カイ</t>
    </rPh>
    <rPh sb="6" eb="8">
      <t>カイシュウ</t>
    </rPh>
    <rPh sb="8" eb="10">
      <t>コウジ</t>
    </rPh>
    <phoneticPr fontId="6"/>
  </si>
  <si>
    <t>2階職員トイレ改修工事</t>
    <rPh sb="1" eb="2">
      <t>カイ</t>
    </rPh>
    <rPh sb="2" eb="4">
      <t>ショクイン</t>
    </rPh>
    <rPh sb="7" eb="9">
      <t>カイシュウ</t>
    </rPh>
    <rPh sb="9" eb="11">
      <t>コウジ</t>
    </rPh>
    <phoneticPr fontId="6"/>
  </si>
  <si>
    <t>3階トイレ1改修工事</t>
    <rPh sb="1" eb="2">
      <t>カイ</t>
    </rPh>
    <rPh sb="6" eb="8">
      <t>カイシュウ</t>
    </rPh>
    <rPh sb="8" eb="10">
      <t>コウジ</t>
    </rPh>
    <phoneticPr fontId="5"/>
  </si>
  <si>
    <t>3階トイレ2改修工事</t>
    <rPh sb="1" eb="2">
      <t>カイ</t>
    </rPh>
    <rPh sb="6" eb="8">
      <t>カイシュウ</t>
    </rPh>
    <rPh sb="8" eb="10">
      <t>コウジ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</si>
</sst>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#,##0;\-#,##0;&quot;-&quot;"/>
    <numFmt numFmtId="177" formatCode="#,##0.0_ ;[Red]\-#,##0.0\ "/>
    <numFmt numFmtId="178" formatCode="#,##0_ ;[Red]\-#,##0\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10"/>
      <name val="ＭＳ 明朝"/>
      <family val="1"/>
      <charset val="128"/>
    </font>
    <font>
      <sz val="2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9">
    <xf numFmtId="0" fontId="0" fillId="0" borderId="0"/>
    <xf numFmtId="176" fontId="6" fillId="0" borderId="0" applyFill="0" applyBorder="0" applyAlignment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177" fontId="10" fillId="0" borderId="0" xfId="8" applyNumberFormat="1" applyFont="1" applyBorder="1" applyAlignment="1" applyProtection="1">
      <alignment horizontal="distributed"/>
    </xf>
    <xf numFmtId="177" fontId="5" fillId="0" borderId="0" xfId="8" applyNumberFormat="1" applyFont="1" applyAlignment="1"/>
    <xf numFmtId="177" fontId="5" fillId="2" borderId="0" xfId="8" applyNumberFormat="1" applyFont="1" applyFill="1" applyBorder="1" applyAlignment="1" applyProtection="1">
      <alignment horizontal="right"/>
    </xf>
    <xf numFmtId="177" fontId="5" fillId="0" borderId="5" xfId="8" applyNumberFormat="1" applyFont="1" applyFill="1" applyBorder="1" applyAlignment="1" applyProtection="1">
      <alignment horizontal="center"/>
    </xf>
    <xf numFmtId="177" fontId="5" fillId="0" borderId="3" xfId="8" applyNumberFormat="1" applyFont="1" applyFill="1" applyBorder="1" applyAlignment="1" applyProtection="1">
      <alignment horizontal="right"/>
    </xf>
    <xf numFmtId="177" fontId="5" fillId="0" borderId="4" xfId="8" applyNumberFormat="1" applyFont="1" applyFill="1" applyBorder="1" applyAlignment="1" applyProtection="1">
      <alignment horizontal="right"/>
    </xf>
    <xf numFmtId="177" fontId="9" fillId="0" borderId="3" xfId="8" applyNumberFormat="1" applyFont="1" applyFill="1" applyBorder="1" applyAlignment="1" applyProtection="1">
      <alignment horizontal="center"/>
    </xf>
    <xf numFmtId="177" fontId="9" fillId="0" borderId="3" xfId="8" applyNumberFormat="1" applyFont="1" applyFill="1" applyBorder="1" applyAlignment="1" applyProtection="1">
      <alignment horizontal="right"/>
      <protection locked="0"/>
    </xf>
    <xf numFmtId="177" fontId="5" fillId="0" borderId="4" xfId="8" applyNumberFormat="1" applyFont="1" applyFill="1" applyBorder="1" applyAlignment="1" applyProtection="1">
      <alignment horizontal="right"/>
      <protection locked="0"/>
    </xf>
    <xf numFmtId="177" fontId="5" fillId="0" borderId="0" xfId="8" applyNumberFormat="1" applyFont="1" applyFill="1" applyAlignment="1"/>
    <xf numFmtId="178" fontId="5" fillId="0" borderId="3" xfId="8" applyNumberFormat="1" applyFont="1" applyFill="1" applyBorder="1" applyAlignment="1" applyProtection="1">
      <alignment horizontal="right"/>
    </xf>
    <xf numFmtId="178" fontId="5" fillId="0" borderId="4" xfId="8" applyNumberFormat="1" applyFont="1" applyFill="1" applyBorder="1" applyAlignment="1" applyProtection="1">
      <alignment horizontal="right"/>
    </xf>
    <xf numFmtId="177" fontId="10" fillId="0" borderId="0" xfId="8" applyNumberFormat="1" applyFont="1" applyAlignment="1"/>
    <xf numFmtId="177" fontId="5" fillId="0" borderId="0" xfId="8" applyNumberFormat="1" applyFont="1" applyBorder="1" applyAlignment="1" applyProtection="1">
      <alignment horizontal="center"/>
    </xf>
    <xf numFmtId="177" fontId="5" fillId="2" borderId="0" xfId="8" applyNumberFormat="1" applyFont="1" applyFill="1" applyBorder="1" applyAlignment="1" applyProtection="1">
      <alignment horizontal="center"/>
    </xf>
    <xf numFmtId="177" fontId="5" fillId="0" borderId="0" xfId="8" applyNumberFormat="1" applyFont="1" applyAlignment="1">
      <alignment horizontal="left"/>
    </xf>
    <xf numFmtId="177" fontId="5" fillId="0" borderId="6" xfId="8" applyNumberFormat="1" applyFont="1" applyFill="1" applyBorder="1" applyAlignment="1" applyProtection="1">
      <alignment horizontal="center"/>
    </xf>
    <xf numFmtId="177" fontId="5" fillId="0" borderId="3" xfId="8" applyNumberFormat="1" applyFont="1" applyFill="1" applyBorder="1" applyAlignment="1" applyProtection="1">
      <alignment horizontal="center"/>
    </xf>
    <xf numFmtId="177" fontId="5" fillId="0" borderId="9" xfId="8" applyNumberFormat="1" applyFont="1" applyFill="1" applyBorder="1" applyAlignment="1" applyProtection="1">
      <alignment horizontal="right"/>
    </xf>
    <xf numFmtId="177" fontId="5" fillId="0" borderId="0" xfId="5" applyNumberFormat="1" applyFont="1" applyFill="1" applyAlignment="1">
      <alignment horizontal="center"/>
    </xf>
    <xf numFmtId="177" fontId="5" fillId="0" borderId="4" xfId="8" applyNumberFormat="1" applyFont="1" applyFill="1" applyBorder="1" applyAlignment="1" applyProtection="1">
      <alignment horizontal="center"/>
    </xf>
    <xf numFmtId="177" fontId="5" fillId="0" borderId="7" xfId="8" applyNumberFormat="1" applyFont="1" applyFill="1" applyBorder="1" applyAlignment="1" applyProtection="1">
      <alignment horizontal="right"/>
    </xf>
    <xf numFmtId="177" fontId="9" fillId="0" borderId="9" xfId="8" applyNumberFormat="1" applyFont="1" applyFill="1" applyBorder="1" applyAlignment="1" applyProtection="1">
      <alignment horizontal="right"/>
    </xf>
    <xf numFmtId="177" fontId="9" fillId="0" borderId="0" xfId="8" applyNumberFormat="1" applyFont="1" applyFill="1" applyAlignment="1"/>
    <xf numFmtId="177" fontId="9" fillId="0" borderId="3" xfId="8" applyNumberFormat="1" applyFont="1" applyFill="1" applyBorder="1" applyAlignment="1" applyProtection="1">
      <alignment horizontal="center"/>
      <protection locked="0"/>
    </xf>
    <xf numFmtId="177" fontId="5" fillId="0" borderId="4" xfId="8" applyNumberFormat="1" applyFont="1" applyFill="1" applyBorder="1" applyAlignment="1" applyProtection="1">
      <alignment horizontal="center"/>
      <protection locked="0"/>
    </xf>
    <xf numFmtId="177" fontId="5" fillId="0" borderId="11" xfId="8" applyNumberFormat="1" applyFont="1" applyFill="1" applyBorder="1" applyAlignment="1" applyProtection="1">
      <alignment horizontal="right"/>
    </xf>
    <xf numFmtId="178" fontId="5" fillId="0" borderId="0" xfId="5" applyNumberFormat="1" applyFont="1" applyFill="1" applyBorder="1" applyAlignment="1" applyProtection="1">
      <alignment horizontal="right"/>
    </xf>
    <xf numFmtId="178" fontId="5" fillId="0" borderId="5" xfId="8" applyNumberFormat="1" applyFont="1" applyFill="1" applyBorder="1" applyAlignment="1" applyProtection="1">
      <alignment horizontal="center"/>
    </xf>
    <xf numFmtId="178" fontId="5" fillId="0" borderId="10" xfId="5" applyNumberFormat="1" applyFont="1" applyFill="1" applyBorder="1" applyAlignment="1" applyProtection="1">
      <alignment horizontal="right"/>
    </xf>
    <xf numFmtId="178" fontId="5" fillId="0" borderId="4" xfId="5" applyNumberFormat="1" applyFont="1" applyFill="1" applyBorder="1" applyAlignment="1" applyProtection="1">
      <alignment horizontal="right"/>
      <protection locked="0"/>
    </xf>
    <xf numFmtId="178" fontId="9" fillId="0" borderId="3" xfId="8" applyNumberFormat="1" applyFont="1" applyFill="1" applyBorder="1" applyAlignment="1" applyProtection="1">
      <alignment horizontal="right"/>
    </xf>
    <xf numFmtId="178" fontId="5" fillId="0" borderId="4" xfId="5" applyNumberFormat="1" applyFont="1" applyFill="1" applyBorder="1" applyAlignment="1" applyProtection="1">
      <alignment horizontal="right"/>
    </xf>
    <xf numFmtId="178" fontId="9" fillId="0" borderId="3" xfId="5" applyNumberFormat="1" applyFont="1" applyFill="1" applyBorder="1" applyAlignment="1" applyProtection="1">
      <alignment horizontal="right"/>
    </xf>
    <xf numFmtId="178" fontId="5" fillId="3" borderId="4" xfId="5" applyNumberFormat="1" applyFont="1" applyFill="1" applyBorder="1" applyAlignment="1" applyProtection="1">
      <alignment horizontal="right"/>
    </xf>
    <xf numFmtId="178" fontId="5" fillId="0" borderId="3" xfId="5" applyNumberFormat="1" applyFont="1" applyFill="1" applyBorder="1" applyAlignment="1" applyProtection="1">
      <alignment horizontal="right"/>
      <protection locked="0"/>
    </xf>
    <xf numFmtId="178" fontId="5" fillId="4" borderId="4" xfId="5" applyNumberFormat="1" applyFont="1" applyFill="1" applyBorder="1" applyAlignment="1" applyProtection="1">
      <alignment horizontal="right"/>
    </xf>
    <xf numFmtId="177" fontId="11" fillId="0" borderId="7" xfId="8" applyNumberFormat="1" applyFont="1" applyFill="1" applyBorder="1" applyAlignment="1" applyProtection="1">
      <alignment horizontal="center"/>
    </xf>
    <xf numFmtId="177" fontId="5" fillId="2" borderId="3" xfId="8" applyNumberFormat="1" applyFont="1" applyFill="1" applyBorder="1" applyAlignment="1" applyProtection="1">
      <alignment horizontal="left"/>
    </xf>
    <xf numFmtId="177" fontId="5" fillId="0" borderId="9" xfId="8" applyNumberFormat="1" applyFont="1" applyBorder="1" applyAlignment="1" applyProtection="1">
      <alignment horizontal="left"/>
    </xf>
    <xf numFmtId="177" fontId="5" fillId="2" borderId="4" xfId="8" applyNumberFormat="1" applyFont="1" applyFill="1" applyBorder="1" applyAlignment="1" applyProtection="1">
      <alignment horizontal="left"/>
    </xf>
    <xf numFmtId="177" fontId="5" fillId="0" borderId="7" xfId="8" applyNumberFormat="1" applyFont="1" applyBorder="1" applyAlignment="1" applyProtection="1">
      <alignment horizontal="left"/>
    </xf>
    <xf numFmtId="0" fontId="10" fillId="0" borderId="0" xfId="8" applyNumberFormat="1" applyFont="1" applyBorder="1" applyAlignment="1" applyProtection="1">
      <alignment horizontal="center"/>
    </xf>
    <xf numFmtId="0" fontId="5" fillId="0" borderId="0" xfId="8" applyNumberFormat="1" applyFont="1" applyBorder="1" applyAlignment="1" applyProtection="1">
      <alignment horizontal="center"/>
    </xf>
    <xf numFmtId="0" fontId="5" fillId="0" borderId="5" xfId="8" applyNumberFormat="1" applyFont="1" applyFill="1" applyBorder="1" applyAlignment="1" applyProtection="1">
      <alignment horizontal="center"/>
    </xf>
    <xf numFmtId="0" fontId="5" fillId="0" borderId="3" xfId="8" applyNumberFormat="1" applyFont="1" applyFill="1" applyBorder="1" applyAlignment="1" applyProtection="1">
      <alignment horizontal="center"/>
    </xf>
    <xf numFmtId="0" fontId="5" fillId="0" borderId="4" xfId="8" applyNumberFormat="1" applyFont="1" applyFill="1" applyBorder="1" applyAlignment="1" applyProtection="1">
      <alignment horizontal="center"/>
    </xf>
    <xf numFmtId="0" fontId="9" fillId="0" borderId="3" xfId="8" applyNumberFormat="1" applyFont="1" applyFill="1" applyBorder="1" applyAlignment="1" applyProtection="1">
      <alignment horizontal="center"/>
    </xf>
    <xf numFmtId="0" fontId="5" fillId="0" borderId="3" xfId="8" applyNumberFormat="1" applyFont="1" applyBorder="1" applyAlignment="1" applyProtection="1">
      <alignment horizontal="center"/>
    </xf>
    <xf numFmtId="0" fontId="5" fillId="0" borderId="4" xfId="8" applyNumberFormat="1" applyFont="1" applyBorder="1" applyAlignment="1" applyProtection="1">
      <alignment horizontal="center"/>
    </xf>
    <xf numFmtId="0" fontId="5" fillId="0" borderId="0" xfId="8" applyNumberFormat="1" applyFont="1" applyFill="1" applyAlignment="1">
      <alignment horizontal="center"/>
    </xf>
    <xf numFmtId="0" fontId="5" fillId="0" borderId="0" xfId="8" applyNumberFormat="1" applyFont="1" applyBorder="1" applyAlignment="1" applyProtection="1">
      <alignment horizontal="left"/>
    </xf>
    <xf numFmtId="0" fontId="5" fillId="0" borderId="3" xfId="8" applyNumberFormat="1" applyFont="1" applyFill="1" applyBorder="1" applyAlignment="1" applyProtection="1">
      <alignment horizontal="left"/>
    </xf>
    <xf numFmtId="0" fontId="5" fillId="0" borderId="4" xfId="8" applyNumberFormat="1" applyFont="1" applyFill="1" applyBorder="1" applyAlignment="1" applyProtection="1">
      <alignment horizontal="left"/>
    </xf>
    <xf numFmtId="0" fontId="9" fillId="0" borderId="10" xfId="8" applyNumberFormat="1" applyFont="1" applyFill="1" applyBorder="1" applyAlignment="1" applyProtection="1">
      <alignment horizontal="left"/>
    </xf>
    <xf numFmtId="0" fontId="5" fillId="0" borderId="7" xfId="8" applyNumberFormat="1" applyFont="1" applyFill="1" applyBorder="1" applyAlignment="1" applyProtection="1">
      <alignment horizontal="left"/>
    </xf>
    <xf numFmtId="0" fontId="9" fillId="0" borderId="3" xfId="8" applyNumberFormat="1" applyFont="1" applyFill="1" applyBorder="1" applyAlignment="1" applyProtection="1">
      <alignment horizontal="left"/>
    </xf>
    <xf numFmtId="0" fontId="9" fillId="0" borderId="3" xfId="8" applyNumberFormat="1" applyFont="1" applyFill="1" applyBorder="1" applyAlignment="1" applyProtection="1">
      <alignment horizontal="left"/>
      <protection locked="0"/>
    </xf>
    <xf numFmtId="0" fontId="5" fillId="0" borderId="4" xfId="8" applyNumberFormat="1" applyFont="1" applyFill="1" applyBorder="1" applyAlignment="1" applyProtection="1">
      <alignment horizontal="left"/>
      <protection locked="0"/>
    </xf>
    <xf numFmtId="0" fontId="5" fillId="0" borderId="3" xfId="8" applyNumberFormat="1" applyFont="1" applyBorder="1" applyAlignment="1" applyProtection="1">
      <alignment horizontal="left"/>
    </xf>
    <xf numFmtId="0" fontId="5" fillId="0" borderId="4" xfId="8" applyNumberFormat="1" applyFont="1" applyBorder="1" applyAlignment="1" applyProtection="1">
      <alignment horizontal="left"/>
    </xf>
    <xf numFmtId="0" fontId="5" fillId="0" borderId="4" xfId="8" applyNumberFormat="1" applyFont="1" applyFill="1" applyBorder="1" applyAlignment="1" applyProtection="1">
      <alignment horizontal="left" wrapText="1"/>
    </xf>
    <xf numFmtId="0" fontId="10" fillId="0" borderId="0" xfId="8" applyNumberFormat="1" applyFont="1" applyBorder="1" applyAlignment="1" applyProtection="1">
      <alignment horizontal="left"/>
    </xf>
    <xf numFmtId="0" fontId="9" fillId="0" borderId="0" xfId="8" applyNumberFormat="1" applyFont="1" applyFill="1" applyBorder="1" applyAlignment="1" applyProtection="1">
      <alignment horizontal="left"/>
    </xf>
    <xf numFmtId="0" fontId="5" fillId="0" borderId="8" xfId="8" applyNumberFormat="1" applyFont="1" applyFill="1" applyBorder="1" applyAlignment="1" applyProtection="1">
      <alignment horizontal="left"/>
    </xf>
    <xf numFmtId="0" fontId="5" fillId="0" borderId="0" xfId="8" applyNumberFormat="1" applyFont="1" applyFill="1" applyAlignment="1">
      <alignment horizontal="left"/>
    </xf>
    <xf numFmtId="177" fontId="5" fillId="0" borderId="0" xfId="8" applyNumberFormat="1" applyFont="1" applyFill="1" applyAlignment="1">
      <alignment horizontal="center"/>
    </xf>
    <xf numFmtId="177" fontId="5" fillId="2" borderId="0" xfId="8" applyNumberFormat="1" applyFont="1" applyFill="1" applyBorder="1" applyAlignment="1" applyProtection="1">
      <alignment horizontal="left"/>
    </xf>
    <xf numFmtId="178" fontId="10" fillId="0" borderId="0" xfId="8" applyNumberFormat="1" applyFont="1" applyBorder="1" applyAlignment="1" applyProtection="1">
      <alignment horizontal="right"/>
    </xf>
    <xf numFmtId="178" fontId="5" fillId="2" borderId="0" xfId="8" applyNumberFormat="1" applyFont="1" applyFill="1" applyBorder="1" applyAlignment="1" applyProtection="1">
      <alignment horizontal="right"/>
    </xf>
    <xf numFmtId="178" fontId="5" fillId="2" borderId="3" xfId="8" applyNumberFormat="1" applyFont="1" applyFill="1" applyBorder="1" applyAlignment="1" applyProtection="1">
      <alignment horizontal="right"/>
    </xf>
    <xf numFmtId="178" fontId="5" fillId="2" borderId="4" xfId="8" applyNumberFormat="1" applyFont="1" applyFill="1" applyBorder="1" applyAlignment="1" applyProtection="1">
      <alignment horizontal="right"/>
    </xf>
    <xf numFmtId="178" fontId="5" fillId="0" borderId="0" xfId="8" applyNumberFormat="1" applyFont="1" applyFill="1" applyAlignment="1">
      <alignment horizontal="right"/>
    </xf>
    <xf numFmtId="177" fontId="11" fillId="0" borderId="7" xfId="8" applyNumberFormat="1" applyFont="1" applyFill="1" applyBorder="1" applyAlignment="1" applyProtection="1">
      <alignment horizontal="left"/>
    </xf>
    <xf numFmtId="178" fontId="5" fillId="0" borderId="18" xfId="5" applyNumberFormat="1" applyFont="1" applyFill="1" applyBorder="1" applyAlignment="1" applyProtection="1">
      <alignment horizontal="right"/>
      <protection locked="0"/>
    </xf>
    <xf numFmtId="178" fontId="5" fillId="0" borderId="10" xfId="8" applyNumberFormat="1" applyFont="1" applyFill="1" applyBorder="1" applyAlignment="1" applyProtection="1">
      <alignment horizontal="right"/>
    </xf>
    <xf numFmtId="178" fontId="5" fillId="0" borderId="19" xfId="5" applyNumberFormat="1" applyFont="1" applyFill="1" applyBorder="1" applyAlignment="1" applyProtection="1">
      <alignment horizontal="right"/>
    </xf>
    <xf numFmtId="177" fontId="5" fillId="0" borderId="10" xfId="8" applyNumberFormat="1" applyFont="1" applyFill="1" applyBorder="1" applyAlignment="1" applyProtection="1">
      <alignment horizontal="right"/>
    </xf>
    <xf numFmtId="177" fontId="10" fillId="0" borderId="0" xfId="8" applyNumberFormat="1" applyFont="1" applyBorder="1" applyAlignment="1" applyProtection="1">
      <alignment horizontal="distributed" vertical="center" indent="6"/>
    </xf>
    <xf numFmtId="177" fontId="5" fillId="3" borderId="12" xfId="8" applyNumberFormat="1" applyFont="1" applyFill="1" applyBorder="1" applyAlignment="1">
      <alignment horizontal="left" vertical="center" indent="1"/>
    </xf>
    <xf numFmtId="177" fontId="5" fillId="3" borderId="13" xfId="8" applyNumberFormat="1" applyFont="1" applyFill="1" applyBorder="1" applyAlignment="1">
      <alignment horizontal="left" vertical="center" indent="1"/>
    </xf>
    <xf numFmtId="177" fontId="5" fillId="3" borderId="14" xfId="8" applyNumberFormat="1" applyFont="1" applyFill="1" applyBorder="1" applyAlignment="1">
      <alignment horizontal="left" vertical="center" indent="1"/>
    </xf>
    <xf numFmtId="177" fontId="5" fillId="3" borderId="15" xfId="8" applyNumberFormat="1" applyFont="1" applyFill="1" applyBorder="1" applyAlignment="1">
      <alignment horizontal="left" vertical="center" indent="1"/>
    </xf>
    <xf numFmtId="177" fontId="5" fillId="3" borderId="16" xfId="8" applyNumberFormat="1" applyFont="1" applyFill="1" applyBorder="1" applyAlignment="1">
      <alignment horizontal="left" vertical="center" indent="1"/>
    </xf>
    <xf numFmtId="177" fontId="5" fillId="3" borderId="17" xfId="8" applyNumberFormat="1" applyFont="1" applyFill="1" applyBorder="1" applyAlignment="1">
      <alignment horizontal="left" vertical="center" indent="1"/>
    </xf>
  </cellXfs>
  <cellStyles count="9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桁区切り" xfId="5" builtinId="6"/>
    <cellStyle name="桁区切り 2" xfId="6" xr:uid="{00000000-0005-0000-0000-000005000000}"/>
    <cellStyle name="通貨 2" xfId="7" xr:uid="{00000000-0005-0000-0000-000006000000}"/>
    <cellStyle name="標準" xfId="0" builtinId="0"/>
    <cellStyle name="標準_県立多治見病院伝染病棟解体工事内訳書H10,12,10" xfId="8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/>
  <dimension ref="A2:K110"/>
  <sheetViews>
    <sheetView showGridLines="0" showZeros="0" tabSelected="1" view="pageBreakPreview" zoomScaleNormal="75" zoomScaleSheetLayoutView="100" workbookViewId="0"/>
  </sheetViews>
  <sheetFormatPr defaultColWidth="16.625" defaultRowHeight="15" customHeight="1" x14ac:dyDescent="0.15"/>
  <cols>
    <col min="1" max="1" width="4.625" style="51" customWidth="1"/>
    <col min="2" max="2" width="24.625" style="66" customWidth="1"/>
    <col min="3" max="3" width="12.625" style="66" customWidth="1"/>
    <col min="4" max="4" width="8.625" style="10" customWidth="1"/>
    <col min="5" max="5" width="4.625" style="10" customWidth="1"/>
    <col min="6" max="6" width="12.625" style="73" customWidth="1"/>
    <col min="7" max="7" width="16.625" style="73" customWidth="1"/>
    <col min="8" max="8" width="10.625" style="20" customWidth="1"/>
    <col min="9" max="9" width="16.625" style="20" customWidth="1"/>
    <col min="10" max="10" width="12.625" style="10" customWidth="1"/>
    <col min="11" max="16384" width="16.625" style="10"/>
  </cols>
  <sheetData>
    <row r="2" spans="1:11" s="13" customFormat="1" ht="15" customHeight="1" x14ac:dyDescent="0.25">
      <c r="A2" s="79" t="s">
        <v>12</v>
      </c>
      <c r="B2" s="79"/>
      <c r="C2" s="79"/>
      <c r="D2" s="79"/>
      <c r="E2" s="79"/>
      <c r="F2" s="79"/>
      <c r="G2" s="79"/>
      <c r="H2" s="79"/>
    </row>
    <row r="3" spans="1:11" s="2" customFormat="1" ht="15" customHeight="1" x14ac:dyDescent="0.15">
      <c r="A3" s="79"/>
      <c r="B3" s="79"/>
      <c r="C3" s="79"/>
      <c r="D3" s="79"/>
      <c r="E3" s="79"/>
      <c r="F3" s="79"/>
      <c r="G3" s="79"/>
      <c r="H3" s="79"/>
    </row>
    <row r="4" spans="1:11" s="2" customFormat="1" ht="15" customHeight="1" thickBot="1" x14ac:dyDescent="0.3">
      <c r="A4" s="43"/>
      <c r="B4" s="63"/>
      <c r="C4" s="63"/>
      <c r="D4" s="1"/>
      <c r="E4" s="1"/>
      <c r="F4" s="69"/>
      <c r="G4" s="69"/>
      <c r="H4" s="1"/>
    </row>
    <row r="5" spans="1:11" s="16" customFormat="1" ht="15" customHeight="1" x14ac:dyDescent="0.15">
      <c r="A5" s="52" t="s">
        <v>46</v>
      </c>
      <c r="B5" s="52"/>
      <c r="C5" s="52"/>
      <c r="E5" s="80" t="s">
        <v>13</v>
      </c>
      <c r="F5" s="81"/>
      <c r="G5" s="81"/>
      <c r="H5" s="82"/>
    </row>
    <row r="6" spans="1:11" s="16" customFormat="1" ht="15" customHeight="1" thickBot="1" x14ac:dyDescent="0.2">
      <c r="A6" s="52" t="s">
        <v>47</v>
      </c>
      <c r="B6" s="52"/>
      <c r="C6" s="52"/>
      <c r="D6" s="68"/>
      <c r="E6" s="83"/>
      <c r="F6" s="84"/>
      <c r="G6" s="84"/>
      <c r="H6" s="85"/>
    </row>
    <row r="7" spans="1:11" s="2" customFormat="1" ht="15" customHeight="1" x14ac:dyDescent="0.15">
      <c r="A7" s="44"/>
      <c r="B7" s="52"/>
      <c r="C7" s="52"/>
      <c r="D7" s="3"/>
      <c r="E7" s="15"/>
      <c r="F7" s="70"/>
      <c r="G7" s="28"/>
      <c r="H7" s="14"/>
      <c r="K7" s="16"/>
    </row>
    <row r="8" spans="1:11" s="67" customFormat="1" ht="15" customHeight="1" x14ac:dyDescent="0.15">
      <c r="A8" s="45"/>
      <c r="B8" s="45" t="s">
        <v>0</v>
      </c>
      <c r="C8" s="45" t="s">
        <v>1</v>
      </c>
      <c r="D8" s="4" t="s">
        <v>2</v>
      </c>
      <c r="E8" s="4" t="s">
        <v>3</v>
      </c>
      <c r="F8" s="29" t="s">
        <v>4</v>
      </c>
      <c r="G8" s="29" t="s">
        <v>5</v>
      </c>
      <c r="H8" s="17" t="s">
        <v>6</v>
      </c>
    </row>
    <row r="9" spans="1:11" ht="15" customHeight="1" x14ac:dyDescent="0.15">
      <c r="A9" s="46"/>
      <c r="B9" s="53"/>
      <c r="C9" s="53"/>
      <c r="D9" s="5"/>
      <c r="E9" s="18"/>
      <c r="F9" s="11"/>
      <c r="G9" s="30"/>
      <c r="H9" s="19"/>
    </row>
    <row r="10" spans="1:11" ht="15" customHeight="1" x14ac:dyDescent="0.15">
      <c r="A10" s="47"/>
      <c r="B10" s="54"/>
      <c r="C10" s="54"/>
      <c r="D10" s="6"/>
      <c r="E10" s="21"/>
      <c r="F10" s="12"/>
      <c r="G10" s="31"/>
      <c r="H10" s="22"/>
    </row>
    <row r="11" spans="1:11" ht="15" customHeight="1" x14ac:dyDescent="0.15">
      <c r="A11" s="46"/>
      <c r="B11" s="53"/>
      <c r="C11" s="53"/>
      <c r="D11" s="5" t="s">
        <v>10</v>
      </c>
      <c r="E11" s="18"/>
      <c r="F11" s="11"/>
      <c r="G11" s="30"/>
      <c r="H11" s="19"/>
    </row>
    <row r="12" spans="1:11" ht="15" customHeight="1" x14ac:dyDescent="0.15">
      <c r="A12" s="47" t="s">
        <v>8</v>
      </c>
      <c r="B12" s="54" t="s">
        <v>7</v>
      </c>
      <c r="C12" s="54"/>
      <c r="D12" s="6">
        <v>1</v>
      </c>
      <c r="E12" s="21" t="s">
        <v>11</v>
      </c>
      <c r="F12" s="12"/>
      <c r="G12" s="31">
        <f>G14+G40+G58</f>
        <v>0</v>
      </c>
      <c r="H12" s="22"/>
    </row>
    <row r="13" spans="1:11" s="24" customFormat="1" ht="15" customHeight="1" x14ac:dyDescent="0.15">
      <c r="A13" s="48"/>
      <c r="B13" s="55"/>
      <c r="C13" s="64"/>
      <c r="D13" s="7" t="s">
        <v>10</v>
      </c>
      <c r="E13" s="7"/>
      <c r="F13" s="32"/>
      <c r="G13" s="32"/>
      <c r="H13" s="23"/>
    </row>
    <row r="14" spans="1:11" ht="15" customHeight="1" x14ac:dyDescent="0.15">
      <c r="A14" s="47" t="s">
        <v>40</v>
      </c>
      <c r="B14" s="56" t="s">
        <v>34</v>
      </c>
      <c r="C14" s="65"/>
      <c r="D14" s="6">
        <v>1</v>
      </c>
      <c r="E14" s="21" t="s">
        <v>11</v>
      </c>
      <c r="F14" s="12"/>
      <c r="G14" s="33">
        <f>SUM(G22,G24,G26,G28,G30,G32,G34,G36,)</f>
        <v>0</v>
      </c>
      <c r="H14" s="38" t="str">
        <f>IF(G14="","",IF(G14&lt;SUM(G16,G18),"NG",""))</f>
        <v/>
      </c>
      <c r="I14" s="10"/>
    </row>
    <row r="15" spans="1:11" s="24" customFormat="1" ht="15" customHeight="1" x14ac:dyDescent="0.15">
      <c r="A15" s="48"/>
      <c r="B15" s="57"/>
      <c r="C15" s="57"/>
      <c r="D15" s="7" t="s">
        <v>10</v>
      </c>
      <c r="E15" s="7"/>
      <c r="F15" s="32"/>
      <c r="G15" s="34"/>
      <c r="H15" s="23"/>
    </row>
    <row r="16" spans="1:11" ht="15" customHeight="1" x14ac:dyDescent="0.15">
      <c r="A16" s="47"/>
      <c r="B16" s="54" t="s">
        <v>21</v>
      </c>
      <c r="C16" s="54"/>
      <c r="D16" s="6">
        <v>1</v>
      </c>
      <c r="E16" s="21" t="s">
        <v>11</v>
      </c>
      <c r="F16" s="12"/>
      <c r="G16" s="37"/>
      <c r="H16" s="74" t="str">
        <f>IF($G$14="","",IF(G16="","※記入をお願いします。",""))</f>
        <v/>
      </c>
      <c r="I16" s="10"/>
    </row>
    <row r="17" spans="1:9" s="24" customFormat="1" ht="15" customHeight="1" x14ac:dyDescent="0.15">
      <c r="A17" s="48"/>
      <c r="B17" s="57"/>
      <c r="C17" s="58"/>
      <c r="D17" s="8"/>
      <c r="E17" s="25"/>
      <c r="F17" s="34"/>
      <c r="G17" s="34"/>
      <c r="H17" s="23"/>
    </row>
    <row r="18" spans="1:9" ht="15" customHeight="1" x14ac:dyDescent="0.15">
      <c r="A18" s="47"/>
      <c r="B18" s="54" t="s">
        <v>22</v>
      </c>
      <c r="C18" s="59"/>
      <c r="D18" s="9">
        <v>1</v>
      </c>
      <c r="E18" s="26" t="s">
        <v>20</v>
      </c>
      <c r="F18" s="33"/>
      <c r="G18" s="37"/>
      <c r="H18" s="74" t="str">
        <f>IF($G$14="","",IF(G18="","※記入をお願いします。",""))</f>
        <v/>
      </c>
      <c r="I18" s="10"/>
    </row>
    <row r="19" spans="1:9" s="24" customFormat="1" ht="15" customHeight="1" x14ac:dyDescent="0.15">
      <c r="A19" s="48"/>
      <c r="B19" s="55"/>
      <c r="C19" s="64"/>
      <c r="D19" s="7"/>
      <c r="E19" s="7"/>
      <c r="F19" s="32"/>
      <c r="G19" s="32"/>
      <c r="H19" s="23"/>
    </row>
    <row r="20" spans="1:9" ht="15" customHeight="1" x14ac:dyDescent="0.15">
      <c r="A20" s="47"/>
      <c r="B20" s="56" t="s">
        <v>43</v>
      </c>
      <c r="C20" s="65"/>
      <c r="D20" s="6"/>
      <c r="E20" s="21"/>
      <c r="F20" s="12"/>
      <c r="G20" s="33"/>
      <c r="H20" s="38"/>
      <c r="I20" s="10"/>
    </row>
    <row r="21" spans="1:9" s="24" customFormat="1" ht="15" customHeight="1" x14ac:dyDescent="0.15">
      <c r="A21" s="48"/>
      <c r="B21" s="57"/>
      <c r="C21" s="57"/>
      <c r="D21" s="7" t="s">
        <v>10</v>
      </c>
      <c r="E21" s="7"/>
      <c r="F21" s="32"/>
      <c r="G21" s="34"/>
      <c r="H21" s="23"/>
    </row>
    <row r="22" spans="1:9" ht="15" customHeight="1" x14ac:dyDescent="0.15">
      <c r="A22" s="47">
        <v>1</v>
      </c>
      <c r="B22" s="54" t="s">
        <v>29</v>
      </c>
      <c r="C22" s="54"/>
      <c r="D22" s="6">
        <v>1</v>
      </c>
      <c r="E22" s="21" t="s">
        <v>11</v>
      </c>
      <c r="F22" s="12"/>
      <c r="G22" s="35"/>
      <c r="H22" s="22"/>
      <c r="I22" s="10"/>
    </row>
    <row r="23" spans="1:9" s="24" customFormat="1" ht="15" customHeight="1" x14ac:dyDescent="0.15">
      <c r="A23" s="48"/>
      <c r="B23" s="58"/>
      <c r="C23" s="58"/>
      <c r="D23" s="8"/>
      <c r="E23" s="25"/>
      <c r="F23" s="34"/>
      <c r="G23" s="34"/>
      <c r="H23" s="23"/>
    </row>
    <row r="24" spans="1:9" ht="15" customHeight="1" x14ac:dyDescent="0.15">
      <c r="A24" s="47">
        <v>2</v>
      </c>
      <c r="B24" s="54" t="s">
        <v>48</v>
      </c>
      <c r="C24" s="59"/>
      <c r="D24" s="9">
        <v>1</v>
      </c>
      <c r="E24" s="26" t="s">
        <v>20</v>
      </c>
      <c r="F24" s="33"/>
      <c r="G24" s="35"/>
      <c r="H24" s="22"/>
      <c r="I24" s="10"/>
    </row>
    <row r="25" spans="1:9" s="2" customFormat="1" ht="15" customHeight="1" x14ac:dyDescent="0.15">
      <c r="A25" s="48"/>
      <c r="B25" s="58"/>
      <c r="C25" s="58"/>
      <c r="D25" s="8" t="s">
        <v>10</v>
      </c>
      <c r="E25" s="25"/>
      <c r="F25" s="34"/>
      <c r="G25" s="34"/>
      <c r="H25" s="23"/>
    </row>
    <row r="26" spans="1:9" s="2" customFormat="1" ht="15" customHeight="1" x14ac:dyDescent="0.15">
      <c r="A26" s="47">
        <v>3</v>
      </c>
      <c r="B26" s="54" t="s">
        <v>30</v>
      </c>
      <c r="C26" s="59"/>
      <c r="D26" s="9">
        <v>1</v>
      </c>
      <c r="E26" s="26" t="s">
        <v>11</v>
      </c>
      <c r="F26" s="33"/>
      <c r="G26" s="35"/>
      <c r="H26" s="22"/>
    </row>
    <row r="27" spans="1:9" s="2" customFormat="1" ht="15" customHeight="1" x14ac:dyDescent="0.15">
      <c r="A27" s="48"/>
      <c r="B27" s="58"/>
      <c r="C27" s="58"/>
      <c r="D27" s="8"/>
      <c r="E27" s="25"/>
      <c r="F27" s="34"/>
      <c r="G27" s="34"/>
      <c r="H27" s="23"/>
    </row>
    <row r="28" spans="1:9" s="2" customFormat="1" ht="15" customHeight="1" x14ac:dyDescent="0.15">
      <c r="A28" s="47">
        <v>4</v>
      </c>
      <c r="B28" s="54" t="s">
        <v>31</v>
      </c>
      <c r="C28" s="59"/>
      <c r="D28" s="9">
        <v>1</v>
      </c>
      <c r="E28" s="26" t="s">
        <v>20</v>
      </c>
      <c r="F28" s="33"/>
      <c r="G28" s="35"/>
      <c r="H28" s="22"/>
    </row>
    <row r="29" spans="1:9" s="2" customFormat="1" ht="15" customHeight="1" x14ac:dyDescent="0.15">
      <c r="A29" s="48"/>
      <c r="B29" s="58"/>
      <c r="C29" s="58"/>
      <c r="D29" s="8" t="s">
        <v>10</v>
      </c>
      <c r="E29" s="25"/>
      <c r="F29" s="34"/>
      <c r="G29" s="34"/>
      <c r="H29" s="23"/>
    </row>
    <row r="30" spans="1:9" s="2" customFormat="1" ht="15" customHeight="1" x14ac:dyDescent="0.15">
      <c r="A30" s="47">
        <v>5</v>
      </c>
      <c r="B30" s="54" t="s">
        <v>32</v>
      </c>
      <c r="C30" s="59"/>
      <c r="D30" s="9">
        <v>1</v>
      </c>
      <c r="E30" s="26" t="s">
        <v>11</v>
      </c>
      <c r="F30" s="33"/>
      <c r="G30" s="35"/>
      <c r="H30" s="22"/>
    </row>
    <row r="31" spans="1:9" s="2" customFormat="1" ht="15" customHeight="1" x14ac:dyDescent="0.15">
      <c r="A31" s="48"/>
      <c r="B31" s="58"/>
      <c r="C31" s="58"/>
      <c r="D31" s="8"/>
      <c r="E31" s="25"/>
      <c r="F31" s="34"/>
      <c r="G31" s="34"/>
      <c r="H31" s="23"/>
    </row>
    <row r="32" spans="1:9" s="2" customFormat="1" ht="15" customHeight="1" x14ac:dyDescent="0.15">
      <c r="A32" s="47">
        <v>6</v>
      </c>
      <c r="B32" s="54" t="s">
        <v>49</v>
      </c>
      <c r="C32" s="59"/>
      <c r="D32" s="9">
        <v>1</v>
      </c>
      <c r="E32" s="26" t="s">
        <v>20</v>
      </c>
      <c r="F32" s="33"/>
      <c r="G32" s="35"/>
      <c r="H32" s="22"/>
    </row>
    <row r="33" spans="1:9" s="2" customFormat="1" ht="15" customHeight="1" x14ac:dyDescent="0.15">
      <c r="A33" s="48"/>
      <c r="B33" s="58"/>
      <c r="C33" s="58"/>
      <c r="D33" s="8" t="s">
        <v>10</v>
      </c>
      <c r="E33" s="25"/>
      <c r="F33" s="34"/>
      <c r="G33" s="34"/>
      <c r="H33" s="23"/>
    </row>
    <row r="34" spans="1:9" s="2" customFormat="1" ht="15" customHeight="1" x14ac:dyDescent="0.15">
      <c r="A34" s="47">
        <v>7</v>
      </c>
      <c r="B34" s="54" t="s">
        <v>33</v>
      </c>
      <c r="C34" s="59"/>
      <c r="D34" s="9">
        <v>1</v>
      </c>
      <c r="E34" s="26" t="s">
        <v>11</v>
      </c>
      <c r="F34" s="33"/>
      <c r="G34" s="35"/>
      <c r="H34" s="22"/>
    </row>
    <row r="35" spans="1:9" s="2" customFormat="1" ht="15" customHeight="1" x14ac:dyDescent="0.15">
      <c r="A35" s="48"/>
      <c r="B35" s="58"/>
      <c r="C35" s="58"/>
      <c r="D35" s="8"/>
      <c r="E35" s="25"/>
      <c r="F35" s="34"/>
      <c r="G35" s="34"/>
      <c r="H35" s="23"/>
    </row>
    <row r="36" spans="1:9" s="2" customFormat="1" ht="15" customHeight="1" x14ac:dyDescent="0.15">
      <c r="A36" s="47">
        <v>8</v>
      </c>
      <c r="B36" s="54" t="s">
        <v>50</v>
      </c>
      <c r="C36" s="59"/>
      <c r="D36" s="9">
        <v>1</v>
      </c>
      <c r="E36" s="26" t="s">
        <v>20</v>
      </c>
      <c r="F36" s="33"/>
      <c r="G36" s="35"/>
      <c r="H36" s="22"/>
    </row>
    <row r="37" spans="1:9" s="16" customFormat="1" ht="15" customHeight="1" x14ac:dyDescent="0.15">
      <c r="A37" s="49"/>
      <c r="B37" s="60"/>
      <c r="C37" s="60"/>
      <c r="D37" s="39"/>
      <c r="E37" s="39"/>
      <c r="F37" s="71"/>
      <c r="G37" s="30"/>
      <c r="H37" s="40"/>
    </row>
    <row r="38" spans="1:9" s="16" customFormat="1" ht="15" customHeight="1" x14ac:dyDescent="0.15">
      <c r="A38" s="50"/>
      <c r="B38" s="61"/>
      <c r="C38" s="61"/>
      <c r="D38" s="41"/>
      <c r="E38" s="41"/>
      <c r="F38" s="72"/>
      <c r="G38" s="33"/>
      <c r="H38" s="42"/>
    </row>
    <row r="39" spans="1:9" s="24" customFormat="1" ht="15" customHeight="1" x14ac:dyDescent="0.15">
      <c r="A39" s="48"/>
      <c r="B39" s="55"/>
      <c r="C39" s="64"/>
      <c r="D39" s="7" t="s">
        <v>10</v>
      </c>
      <c r="E39" s="7"/>
      <c r="F39" s="32"/>
      <c r="G39" s="32"/>
      <c r="H39" s="23"/>
    </row>
    <row r="40" spans="1:9" ht="15" customHeight="1" x14ac:dyDescent="0.15">
      <c r="A40" s="47" t="s">
        <v>41</v>
      </c>
      <c r="B40" s="56" t="s">
        <v>35</v>
      </c>
      <c r="C40" s="65"/>
      <c r="D40" s="6">
        <v>1</v>
      </c>
      <c r="E40" s="21" t="s">
        <v>11</v>
      </c>
      <c r="F40" s="12"/>
      <c r="G40" s="33">
        <f>SUM(G48,G50,G52)</f>
        <v>0</v>
      </c>
      <c r="H40" s="38" t="str">
        <f>IF(G40="","",IF(G40&lt;SUM(G42,G44),"NG",""))</f>
        <v/>
      </c>
      <c r="I40" s="10"/>
    </row>
    <row r="41" spans="1:9" s="24" customFormat="1" ht="15" customHeight="1" x14ac:dyDescent="0.15">
      <c r="A41" s="48"/>
      <c r="B41" s="57"/>
      <c r="C41" s="57"/>
      <c r="D41" s="7" t="s">
        <v>10</v>
      </c>
      <c r="E41" s="7"/>
      <c r="F41" s="32"/>
      <c r="G41" s="34"/>
      <c r="H41" s="23"/>
    </row>
    <row r="42" spans="1:9" ht="15" customHeight="1" x14ac:dyDescent="0.15">
      <c r="A42" s="47"/>
      <c r="B42" s="54" t="s">
        <v>21</v>
      </c>
      <c r="C42" s="54"/>
      <c r="D42" s="6">
        <v>1</v>
      </c>
      <c r="E42" s="21" t="s">
        <v>11</v>
      </c>
      <c r="F42" s="12"/>
      <c r="G42" s="37"/>
      <c r="H42" s="74" t="str">
        <f>IF($G$40="","",IF(G42="","※記入をお願いします。",""))</f>
        <v/>
      </c>
      <c r="I42" s="10"/>
    </row>
    <row r="43" spans="1:9" s="24" customFormat="1" ht="15" customHeight="1" x14ac:dyDescent="0.15">
      <c r="A43" s="48"/>
      <c r="B43" s="57"/>
      <c r="C43" s="58"/>
      <c r="D43" s="8"/>
      <c r="E43" s="25"/>
      <c r="F43" s="34"/>
      <c r="G43" s="34"/>
      <c r="H43" s="23"/>
    </row>
    <row r="44" spans="1:9" ht="15" customHeight="1" x14ac:dyDescent="0.15">
      <c r="A44" s="47"/>
      <c r="B44" s="54" t="s">
        <v>22</v>
      </c>
      <c r="C44" s="59"/>
      <c r="D44" s="9">
        <v>1</v>
      </c>
      <c r="E44" s="26" t="s">
        <v>20</v>
      </c>
      <c r="F44" s="33"/>
      <c r="G44" s="37"/>
      <c r="H44" s="74" t="str">
        <f>IF($G$40="","",IF(G44="","※記入をお願いします。",""))</f>
        <v/>
      </c>
      <c r="I44" s="10"/>
    </row>
    <row r="45" spans="1:9" s="24" customFormat="1" ht="15" customHeight="1" x14ac:dyDescent="0.15">
      <c r="A45" s="48"/>
      <c r="B45" s="55"/>
      <c r="C45" s="64"/>
      <c r="D45" s="7"/>
      <c r="E45" s="7"/>
      <c r="F45" s="32"/>
      <c r="G45" s="32"/>
      <c r="H45" s="23"/>
    </row>
    <row r="46" spans="1:9" ht="15" customHeight="1" x14ac:dyDescent="0.15">
      <c r="A46" s="47"/>
      <c r="B46" s="56" t="s">
        <v>44</v>
      </c>
      <c r="C46" s="65"/>
      <c r="D46" s="6"/>
      <c r="E46" s="21"/>
      <c r="F46" s="12"/>
      <c r="G46" s="33"/>
      <c r="H46" s="38"/>
      <c r="I46" s="10"/>
    </row>
    <row r="47" spans="1:9" s="24" customFormat="1" ht="15" customHeight="1" x14ac:dyDescent="0.15">
      <c r="A47" s="48"/>
      <c r="B47" s="57"/>
      <c r="C47" s="57"/>
      <c r="D47" s="7" t="s">
        <v>10</v>
      </c>
      <c r="E47" s="7"/>
      <c r="F47" s="32"/>
      <c r="G47" s="34"/>
      <c r="H47" s="23"/>
    </row>
    <row r="48" spans="1:9" ht="15" customHeight="1" x14ac:dyDescent="0.15">
      <c r="A48" s="47">
        <v>1</v>
      </c>
      <c r="B48" s="54" t="s">
        <v>36</v>
      </c>
      <c r="C48" s="54"/>
      <c r="D48" s="6">
        <v>1</v>
      </c>
      <c r="E48" s="21" t="s">
        <v>11</v>
      </c>
      <c r="F48" s="12"/>
      <c r="G48" s="35"/>
      <c r="H48" s="22"/>
      <c r="I48" s="10"/>
    </row>
    <row r="49" spans="1:9" s="24" customFormat="1" ht="15" customHeight="1" x14ac:dyDescent="0.15">
      <c r="A49" s="48"/>
      <c r="B49" s="58"/>
      <c r="C49" s="58"/>
      <c r="D49" s="8"/>
      <c r="E49" s="25"/>
      <c r="F49" s="34"/>
      <c r="G49" s="34"/>
      <c r="H49" s="23"/>
    </row>
    <row r="50" spans="1:9" ht="15" customHeight="1" x14ac:dyDescent="0.15">
      <c r="A50" s="47">
        <v>2</v>
      </c>
      <c r="B50" s="54" t="s">
        <v>37</v>
      </c>
      <c r="C50" s="59"/>
      <c r="D50" s="9">
        <v>1</v>
      </c>
      <c r="E50" s="26" t="s">
        <v>20</v>
      </c>
      <c r="F50" s="33"/>
      <c r="G50" s="35"/>
      <c r="H50" s="22"/>
      <c r="I50" s="10"/>
    </row>
    <row r="51" spans="1:9" s="2" customFormat="1" ht="15" customHeight="1" x14ac:dyDescent="0.15">
      <c r="A51" s="48"/>
      <c r="B51" s="58"/>
      <c r="C51" s="58"/>
      <c r="D51" s="8" t="s">
        <v>10</v>
      </c>
      <c r="E51" s="25"/>
      <c r="F51" s="34"/>
      <c r="G51" s="34"/>
      <c r="H51" s="23"/>
    </row>
    <row r="52" spans="1:9" s="2" customFormat="1" ht="15" customHeight="1" x14ac:dyDescent="0.15">
      <c r="A52" s="47">
        <v>3</v>
      </c>
      <c r="B52" s="54" t="s">
        <v>38</v>
      </c>
      <c r="C52" s="59"/>
      <c r="D52" s="9">
        <v>1</v>
      </c>
      <c r="E52" s="26" t="s">
        <v>11</v>
      </c>
      <c r="F52" s="33"/>
      <c r="G52" s="35"/>
      <c r="H52" s="22"/>
    </row>
    <row r="53" spans="1:9" s="16" customFormat="1" ht="15" customHeight="1" x14ac:dyDescent="0.15">
      <c r="A53" s="49"/>
      <c r="B53" s="60"/>
      <c r="C53" s="60"/>
      <c r="D53" s="39"/>
      <c r="E53" s="39"/>
      <c r="F53" s="71"/>
      <c r="G53" s="30"/>
      <c r="H53" s="40"/>
    </row>
    <row r="54" spans="1:9" s="16" customFormat="1" ht="15" customHeight="1" x14ac:dyDescent="0.15">
      <c r="A54" s="50"/>
      <c r="B54" s="61"/>
      <c r="C54" s="61"/>
      <c r="D54" s="41"/>
      <c r="E54" s="41"/>
      <c r="F54" s="72"/>
      <c r="G54" s="33"/>
      <c r="H54" s="42"/>
    </row>
    <row r="55" spans="1:9" s="16" customFormat="1" ht="15" customHeight="1" x14ac:dyDescent="0.15">
      <c r="A55" s="49"/>
      <c r="B55" s="60"/>
      <c r="C55" s="60"/>
      <c r="D55" s="39"/>
      <c r="E55" s="39"/>
      <c r="F55" s="71"/>
      <c r="G55" s="30"/>
      <c r="H55" s="40"/>
    </row>
    <row r="56" spans="1:9" s="16" customFormat="1" ht="15" customHeight="1" x14ac:dyDescent="0.15">
      <c r="A56" s="50"/>
      <c r="B56" s="61"/>
      <c r="C56" s="61"/>
      <c r="D56" s="41"/>
      <c r="E56" s="41"/>
      <c r="F56" s="72"/>
      <c r="G56" s="33"/>
      <c r="H56" s="42"/>
    </row>
    <row r="57" spans="1:9" s="24" customFormat="1" ht="15" customHeight="1" x14ac:dyDescent="0.15">
      <c r="A57" s="48"/>
      <c r="B57" s="55"/>
      <c r="C57" s="64"/>
      <c r="D57" s="7" t="s">
        <v>10</v>
      </c>
      <c r="E57" s="7"/>
      <c r="F57" s="32"/>
      <c r="G57" s="32"/>
      <c r="H57" s="23"/>
    </row>
    <row r="58" spans="1:9" ht="15" customHeight="1" x14ac:dyDescent="0.15">
      <c r="A58" s="47" t="s">
        <v>42</v>
      </c>
      <c r="B58" s="56" t="s">
        <v>39</v>
      </c>
      <c r="C58" s="65"/>
      <c r="D58" s="6">
        <v>1</v>
      </c>
      <c r="E58" s="21" t="s">
        <v>11</v>
      </c>
      <c r="F58" s="12"/>
      <c r="G58" s="33">
        <f>SUM(G66,G68,G70,G72,G74,G76,G78)</f>
        <v>0</v>
      </c>
      <c r="H58" s="38" t="str">
        <f>IF(G58="","",IF(G58&lt;SUM(G60,G62),"NG",""))</f>
        <v/>
      </c>
      <c r="I58" s="10"/>
    </row>
    <row r="59" spans="1:9" s="24" customFormat="1" ht="15" customHeight="1" x14ac:dyDescent="0.15">
      <c r="A59" s="48"/>
      <c r="B59" s="57"/>
      <c r="C59" s="57"/>
      <c r="D59" s="7" t="s">
        <v>10</v>
      </c>
      <c r="E59" s="7"/>
      <c r="F59" s="32"/>
      <c r="G59" s="34"/>
      <c r="H59" s="23"/>
    </row>
    <row r="60" spans="1:9" ht="15" customHeight="1" x14ac:dyDescent="0.15">
      <c r="A60" s="47"/>
      <c r="B60" s="54" t="s">
        <v>21</v>
      </c>
      <c r="C60" s="54"/>
      <c r="D60" s="6">
        <v>1</v>
      </c>
      <c r="E60" s="21" t="s">
        <v>11</v>
      </c>
      <c r="F60" s="12"/>
      <c r="G60" s="37"/>
      <c r="H60" s="74" t="str">
        <f>IF($G$58="","",IF(G60="","※記入をお願いします。",""))</f>
        <v/>
      </c>
      <c r="I60" s="10"/>
    </row>
    <row r="61" spans="1:9" s="24" customFormat="1" ht="15" customHeight="1" x14ac:dyDescent="0.15">
      <c r="A61" s="48"/>
      <c r="B61" s="57"/>
      <c r="C61" s="58"/>
      <c r="D61" s="8"/>
      <c r="E61" s="25"/>
      <c r="F61" s="34"/>
      <c r="G61" s="34"/>
      <c r="H61" s="23"/>
    </row>
    <row r="62" spans="1:9" ht="15" customHeight="1" x14ac:dyDescent="0.15">
      <c r="A62" s="47"/>
      <c r="B62" s="54" t="s">
        <v>22</v>
      </c>
      <c r="C62" s="59"/>
      <c r="D62" s="9">
        <v>1</v>
      </c>
      <c r="E62" s="26" t="s">
        <v>20</v>
      </c>
      <c r="F62" s="33"/>
      <c r="G62" s="37"/>
      <c r="H62" s="74" t="str">
        <f>IF($G$58="","",IF(G62="","※記入をお願いします。",""))</f>
        <v/>
      </c>
      <c r="I62" s="10"/>
    </row>
    <row r="63" spans="1:9" s="24" customFormat="1" ht="15" customHeight="1" x14ac:dyDescent="0.15">
      <c r="A63" s="48"/>
      <c r="B63" s="55"/>
      <c r="C63" s="64"/>
      <c r="D63" s="7"/>
      <c r="E63" s="7"/>
      <c r="F63" s="32"/>
      <c r="G63" s="32"/>
      <c r="H63" s="23"/>
    </row>
    <row r="64" spans="1:9" ht="15" customHeight="1" x14ac:dyDescent="0.15">
      <c r="A64" s="47"/>
      <c r="B64" s="56" t="s">
        <v>45</v>
      </c>
      <c r="C64" s="65"/>
      <c r="D64" s="6"/>
      <c r="E64" s="21"/>
      <c r="F64" s="12"/>
      <c r="G64" s="33"/>
      <c r="H64" s="38"/>
      <c r="I64" s="10"/>
    </row>
    <row r="65" spans="1:9" s="24" customFormat="1" ht="15" customHeight="1" x14ac:dyDescent="0.15">
      <c r="A65" s="48"/>
      <c r="B65" s="57"/>
      <c r="C65" s="57"/>
      <c r="D65" s="7" t="s">
        <v>10</v>
      </c>
      <c r="E65" s="7"/>
      <c r="F65" s="32"/>
      <c r="G65" s="34"/>
      <c r="H65" s="23"/>
    </row>
    <row r="66" spans="1:9" ht="15" customHeight="1" x14ac:dyDescent="0.15">
      <c r="A66" s="47">
        <v>1</v>
      </c>
      <c r="B66" s="54" t="s">
        <v>51</v>
      </c>
      <c r="C66" s="54"/>
      <c r="D66" s="6">
        <v>1</v>
      </c>
      <c r="E66" s="21" t="s">
        <v>11</v>
      </c>
      <c r="F66" s="12"/>
      <c r="G66" s="35"/>
      <c r="H66" s="22"/>
      <c r="I66" s="10"/>
    </row>
    <row r="67" spans="1:9" s="24" customFormat="1" ht="15" customHeight="1" x14ac:dyDescent="0.15">
      <c r="A67" s="48"/>
      <c r="B67" s="58"/>
      <c r="C67" s="58"/>
      <c r="D67" s="8"/>
      <c r="E67" s="25"/>
      <c r="F67" s="34"/>
      <c r="G67" s="34"/>
      <c r="H67" s="23"/>
    </row>
    <row r="68" spans="1:9" ht="15" customHeight="1" x14ac:dyDescent="0.15">
      <c r="A68" s="47">
        <v>2</v>
      </c>
      <c r="B68" s="54" t="s">
        <v>52</v>
      </c>
      <c r="C68" s="59"/>
      <c r="D68" s="9">
        <v>1</v>
      </c>
      <c r="E68" s="26" t="s">
        <v>20</v>
      </c>
      <c r="F68" s="33"/>
      <c r="G68" s="35"/>
      <c r="H68" s="22"/>
      <c r="I68" s="10"/>
    </row>
    <row r="69" spans="1:9" s="2" customFormat="1" ht="15" customHeight="1" x14ac:dyDescent="0.15">
      <c r="A69" s="48"/>
      <c r="B69" s="58"/>
      <c r="C69" s="58"/>
      <c r="D69" s="8" t="s">
        <v>10</v>
      </c>
      <c r="E69" s="25"/>
      <c r="F69" s="34"/>
      <c r="G69" s="34"/>
      <c r="H69" s="23"/>
    </row>
    <row r="70" spans="1:9" s="2" customFormat="1" ht="15" customHeight="1" x14ac:dyDescent="0.15">
      <c r="A70" s="47">
        <v>3</v>
      </c>
      <c r="B70" s="54" t="s">
        <v>53</v>
      </c>
      <c r="C70" s="59"/>
      <c r="D70" s="9">
        <v>1</v>
      </c>
      <c r="E70" s="26" t="s">
        <v>11</v>
      </c>
      <c r="F70" s="33"/>
      <c r="G70" s="35"/>
      <c r="H70" s="22"/>
    </row>
    <row r="71" spans="1:9" s="2" customFormat="1" ht="15" customHeight="1" x14ac:dyDescent="0.15">
      <c r="A71" s="48"/>
      <c r="B71" s="58"/>
      <c r="C71" s="58"/>
      <c r="D71" s="8"/>
      <c r="E71" s="25"/>
      <c r="F71" s="34"/>
      <c r="G71" s="34"/>
      <c r="H71" s="23"/>
    </row>
    <row r="72" spans="1:9" s="2" customFormat="1" ht="15" customHeight="1" x14ac:dyDescent="0.15">
      <c r="A72" s="47">
        <v>4</v>
      </c>
      <c r="B72" s="54" t="s">
        <v>54</v>
      </c>
      <c r="C72" s="59"/>
      <c r="D72" s="9">
        <v>1</v>
      </c>
      <c r="E72" s="26" t="s">
        <v>20</v>
      </c>
      <c r="F72" s="33"/>
      <c r="G72" s="35"/>
      <c r="H72" s="22"/>
    </row>
    <row r="73" spans="1:9" s="2" customFormat="1" ht="15" customHeight="1" x14ac:dyDescent="0.15">
      <c r="A73" s="48"/>
      <c r="B73" s="58"/>
      <c r="C73" s="58"/>
      <c r="D73" s="8"/>
      <c r="E73" s="25"/>
      <c r="F73" s="34"/>
      <c r="G73" s="34"/>
      <c r="H73" s="23"/>
    </row>
    <row r="74" spans="1:9" s="2" customFormat="1" ht="15" customHeight="1" x14ac:dyDescent="0.15">
      <c r="A74" s="47">
        <v>5</v>
      </c>
      <c r="B74" s="54" t="s">
        <v>55</v>
      </c>
      <c r="C74" s="59"/>
      <c r="D74" s="9">
        <v>1</v>
      </c>
      <c r="E74" s="26" t="s">
        <v>20</v>
      </c>
      <c r="F74" s="33"/>
      <c r="G74" s="35"/>
      <c r="H74" s="22"/>
    </row>
    <row r="75" spans="1:9" s="2" customFormat="1" ht="15" customHeight="1" x14ac:dyDescent="0.15">
      <c r="A75" s="48"/>
      <c r="B75" s="58"/>
      <c r="C75" s="58"/>
      <c r="D75" s="8"/>
      <c r="E75" s="25"/>
      <c r="F75" s="34"/>
      <c r="G75" s="34"/>
      <c r="H75" s="23"/>
    </row>
    <row r="76" spans="1:9" s="2" customFormat="1" ht="15" customHeight="1" x14ac:dyDescent="0.15">
      <c r="A76" s="47">
        <v>6</v>
      </c>
      <c r="B76" s="54" t="s">
        <v>56</v>
      </c>
      <c r="C76" s="59"/>
      <c r="D76" s="9">
        <v>1</v>
      </c>
      <c r="E76" s="26" t="s">
        <v>20</v>
      </c>
      <c r="F76" s="33"/>
      <c r="G76" s="35"/>
      <c r="H76" s="22"/>
    </row>
    <row r="77" spans="1:9" s="2" customFormat="1" ht="15" customHeight="1" x14ac:dyDescent="0.15">
      <c r="A77" s="48"/>
      <c r="B77" s="58"/>
      <c r="C77" s="58"/>
      <c r="D77" s="8"/>
      <c r="E77" s="25"/>
      <c r="F77" s="34"/>
      <c r="G77" s="34"/>
      <c r="H77" s="23"/>
    </row>
    <row r="78" spans="1:9" s="2" customFormat="1" ht="15" customHeight="1" x14ac:dyDescent="0.15">
      <c r="A78" s="47">
        <v>7</v>
      </c>
      <c r="B78" s="54" t="s">
        <v>57</v>
      </c>
      <c r="C78" s="59"/>
      <c r="D78" s="9">
        <v>1</v>
      </c>
      <c r="E78" s="26" t="s">
        <v>20</v>
      </c>
      <c r="F78" s="33"/>
      <c r="G78" s="35"/>
      <c r="H78" s="22"/>
    </row>
    <row r="79" spans="1:9" s="16" customFormat="1" ht="15" customHeight="1" x14ac:dyDescent="0.15">
      <c r="A79" s="49"/>
      <c r="B79" s="60"/>
      <c r="C79" s="60"/>
      <c r="D79" s="39"/>
      <c r="E79" s="39"/>
      <c r="F79" s="71"/>
      <c r="G79" s="30"/>
      <c r="H79" s="40"/>
    </row>
    <row r="80" spans="1:9" s="16" customFormat="1" ht="15" customHeight="1" x14ac:dyDescent="0.15">
      <c r="A80" s="50"/>
      <c r="B80" s="61"/>
      <c r="C80" s="61"/>
      <c r="D80" s="41"/>
      <c r="E80" s="41"/>
      <c r="F80" s="72"/>
      <c r="G80" s="33"/>
      <c r="H80" s="42"/>
    </row>
    <row r="81" spans="1:8" s="2" customFormat="1" ht="15" customHeight="1" x14ac:dyDescent="0.15">
      <c r="A81" s="46"/>
      <c r="B81" s="53"/>
      <c r="C81" s="53"/>
      <c r="D81" s="5"/>
      <c r="E81" s="18"/>
      <c r="F81" s="11"/>
      <c r="G81" s="30"/>
      <c r="H81" s="19"/>
    </row>
    <row r="82" spans="1:8" s="2" customFormat="1" ht="15" customHeight="1" x14ac:dyDescent="0.15">
      <c r="A82" s="47"/>
      <c r="B82" s="54"/>
      <c r="C82" s="54"/>
      <c r="D82" s="6"/>
      <c r="E82" s="21"/>
      <c r="F82" s="12"/>
      <c r="G82" s="31"/>
      <c r="H82" s="22"/>
    </row>
    <row r="83" spans="1:8" s="2" customFormat="1" ht="15" customHeight="1" x14ac:dyDescent="0.15">
      <c r="A83" s="46"/>
      <c r="B83" s="53"/>
      <c r="C83" s="53"/>
      <c r="D83" s="5" t="s">
        <v>10</v>
      </c>
      <c r="E83" s="18"/>
      <c r="F83" s="11"/>
      <c r="G83" s="34"/>
      <c r="H83" s="19"/>
    </row>
    <row r="84" spans="1:8" s="2" customFormat="1" ht="15" customHeight="1" x14ac:dyDescent="0.15">
      <c r="A84" s="47" t="s">
        <v>9</v>
      </c>
      <c r="B84" s="54" t="s">
        <v>15</v>
      </c>
      <c r="C84" s="54"/>
      <c r="D84" s="6">
        <v>1</v>
      </c>
      <c r="E84" s="21" t="s">
        <v>11</v>
      </c>
      <c r="F84" s="12"/>
      <c r="G84" s="35"/>
      <c r="H84" s="22"/>
    </row>
    <row r="85" spans="1:8" s="16" customFormat="1" ht="15" customHeight="1" x14ac:dyDescent="0.15">
      <c r="A85" s="49"/>
      <c r="B85" s="60"/>
      <c r="C85" s="60"/>
      <c r="D85" s="39"/>
      <c r="E85" s="39"/>
      <c r="F85" s="71"/>
      <c r="G85" s="30"/>
      <c r="H85" s="40"/>
    </row>
    <row r="86" spans="1:8" s="16" customFormat="1" ht="15" customHeight="1" x14ac:dyDescent="0.15">
      <c r="A86" s="50"/>
      <c r="B86" s="61"/>
      <c r="C86" s="61"/>
      <c r="D86" s="41"/>
      <c r="E86" s="41"/>
      <c r="F86" s="72"/>
      <c r="G86" s="33"/>
      <c r="H86" s="42"/>
    </row>
    <row r="87" spans="1:8" s="16" customFormat="1" ht="15" customHeight="1" x14ac:dyDescent="0.15">
      <c r="A87" s="49"/>
      <c r="B87" s="60"/>
      <c r="C87" s="60"/>
      <c r="D87" s="39"/>
      <c r="E87" s="39"/>
      <c r="F87" s="71"/>
      <c r="G87" s="30"/>
      <c r="H87" s="40"/>
    </row>
    <row r="88" spans="1:8" s="16" customFormat="1" ht="15" customHeight="1" x14ac:dyDescent="0.15">
      <c r="A88" s="50"/>
      <c r="B88" s="61" t="s">
        <v>27</v>
      </c>
      <c r="C88" s="61"/>
      <c r="D88" s="41"/>
      <c r="E88" s="41"/>
      <c r="F88" s="72"/>
      <c r="G88" s="33">
        <f>G12+G84</f>
        <v>0</v>
      </c>
      <c r="H88" s="42"/>
    </row>
    <row r="89" spans="1:8" s="2" customFormat="1" ht="15" customHeight="1" x14ac:dyDescent="0.15">
      <c r="A89" s="46"/>
      <c r="B89" s="53"/>
      <c r="C89" s="53"/>
      <c r="D89" s="5"/>
      <c r="E89" s="18"/>
      <c r="F89" s="11"/>
      <c r="G89" s="11"/>
      <c r="H89" s="19"/>
    </row>
    <row r="90" spans="1:8" s="2" customFormat="1" ht="15" customHeight="1" x14ac:dyDescent="0.15">
      <c r="A90" s="47"/>
      <c r="B90" s="54"/>
      <c r="C90" s="54"/>
      <c r="D90" s="6"/>
      <c r="E90" s="21"/>
      <c r="F90" s="12"/>
      <c r="G90" s="12"/>
      <c r="H90" s="22"/>
    </row>
    <row r="91" spans="1:8" s="2" customFormat="1" ht="15" customHeight="1" x14ac:dyDescent="0.15">
      <c r="A91" s="46"/>
      <c r="B91" s="53"/>
      <c r="C91" s="53"/>
      <c r="D91" s="7" t="s">
        <v>10</v>
      </c>
      <c r="E91" s="7"/>
      <c r="F91" s="11"/>
      <c r="G91" s="34"/>
      <c r="H91" s="19"/>
    </row>
    <row r="92" spans="1:8" s="2" customFormat="1" ht="15" customHeight="1" x14ac:dyDescent="0.15">
      <c r="A92" s="47" t="s">
        <v>14</v>
      </c>
      <c r="B92" s="54" t="s">
        <v>16</v>
      </c>
      <c r="C92" s="54"/>
      <c r="D92" s="6">
        <v>1</v>
      </c>
      <c r="E92" s="21" t="s">
        <v>11</v>
      </c>
      <c r="F92" s="12"/>
      <c r="G92" s="35"/>
      <c r="H92" s="38" t="str">
        <f>IF(G92="","",IF(G92&lt;=SUM(G94,G96,G98),"NG",""))</f>
        <v/>
      </c>
    </row>
    <row r="93" spans="1:8" s="2" customFormat="1" ht="15" customHeight="1" x14ac:dyDescent="0.15">
      <c r="A93" s="46"/>
      <c r="B93" s="53"/>
      <c r="C93" s="53"/>
      <c r="D93" s="7" t="s">
        <v>10</v>
      </c>
      <c r="E93" s="7"/>
      <c r="F93" s="11"/>
      <c r="G93" s="34"/>
      <c r="H93" s="19"/>
    </row>
    <row r="94" spans="1:8" s="2" customFormat="1" ht="15" customHeight="1" x14ac:dyDescent="0.15">
      <c r="A94" s="47"/>
      <c r="B94" s="62" t="s">
        <v>23</v>
      </c>
      <c r="C94" s="54"/>
      <c r="D94" s="6">
        <v>1</v>
      </c>
      <c r="E94" s="21" t="s">
        <v>11</v>
      </c>
      <c r="F94" s="12"/>
      <c r="G94" s="37"/>
      <c r="H94" s="74" t="str">
        <f>IF($G$92="","",IF(G94="","※記入をお願いします。",""))</f>
        <v/>
      </c>
    </row>
    <row r="95" spans="1:8" s="2" customFormat="1" ht="15" customHeight="1" x14ac:dyDescent="0.15">
      <c r="A95" s="46"/>
      <c r="B95" s="53" t="s">
        <v>25</v>
      </c>
      <c r="C95" s="53"/>
      <c r="D95" s="7" t="s">
        <v>10</v>
      </c>
      <c r="E95" s="7"/>
      <c r="F95" s="11"/>
      <c r="G95" s="34"/>
      <c r="H95" s="19"/>
    </row>
    <row r="96" spans="1:8" s="2" customFormat="1" ht="15" customHeight="1" x14ac:dyDescent="0.15">
      <c r="A96" s="47"/>
      <c r="B96" s="54" t="s">
        <v>26</v>
      </c>
      <c r="C96" s="54"/>
      <c r="D96" s="6">
        <v>1</v>
      </c>
      <c r="E96" s="21" t="s">
        <v>11</v>
      </c>
      <c r="F96" s="12"/>
      <c r="G96" s="37"/>
      <c r="H96" s="74" t="str">
        <f>IF($G$92="","",IF(G96="","※記入をお願いします。",""))</f>
        <v/>
      </c>
    </row>
    <row r="97" spans="1:8" s="2" customFormat="1" ht="15" customHeight="1" x14ac:dyDescent="0.15">
      <c r="A97" s="46"/>
      <c r="B97" s="53"/>
      <c r="C97" s="53"/>
      <c r="D97" s="7" t="s">
        <v>10</v>
      </c>
      <c r="E97" s="7"/>
      <c r="F97" s="11"/>
      <c r="G97" s="34"/>
      <c r="H97" s="19"/>
    </row>
    <row r="98" spans="1:8" s="2" customFormat="1" ht="15" customHeight="1" x14ac:dyDescent="0.15">
      <c r="A98" s="47"/>
      <c r="B98" s="54" t="s">
        <v>24</v>
      </c>
      <c r="C98" s="54"/>
      <c r="D98" s="6">
        <v>1</v>
      </c>
      <c r="E98" s="21" t="s">
        <v>11</v>
      </c>
      <c r="F98" s="12"/>
      <c r="G98" s="37"/>
      <c r="H98" s="74" t="str">
        <f>IF($G$92="","",IF(G98="","※記入をお願いします。",""))</f>
        <v/>
      </c>
    </row>
    <row r="99" spans="1:8" s="16" customFormat="1" ht="15" customHeight="1" x14ac:dyDescent="0.15">
      <c r="A99" s="49"/>
      <c r="B99" s="60"/>
      <c r="C99" s="60"/>
      <c r="D99" s="39"/>
      <c r="E99" s="39"/>
      <c r="F99" s="71"/>
      <c r="G99" s="30"/>
      <c r="H99" s="40"/>
    </row>
    <row r="100" spans="1:8" s="16" customFormat="1" ht="15" customHeight="1" x14ac:dyDescent="0.15">
      <c r="A100" s="50"/>
      <c r="B100" s="61"/>
      <c r="C100" s="61"/>
      <c r="D100" s="41"/>
      <c r="E100" s="41"/>
      <c r="F100" s="72"/>
      <c r="G100" s="33"/>
      <c r="H100" s="42"/>
    </row>
    <row r="101" spans="1:8" s="16" customFormat="1" ht="15" customHeight="1" x14ac:dyDescent="0.15">
      <c r="A101" s="49"/>
      <c r="B101" s="60"/>
      <c r="C101" s="60"/>
      <c r="D101" s="39"/>
      <c r="E101" s="39"/>
      <c r="F101" s="71"/>
      <c r="G101" s="30"/>
      <c r="H101" s="40"/>
    </row>
    <row r="102" spans="1:8" s="16" customFormat="1" ht="15" customHeight="1" x14ac:dyDescent="0.15">
      <c r="A102" s="50"/>
      <c r="B102" s="61" t="s">
        <v>28</v>
      </c>
      <c r="C102" s="61"/>
      <c r="D102" s="41"/>
      <c r="E102" s="41"/>
      <c r="F102" s="72"/>
      <c r="G102" s="33">
        <f>G88+G92</f>
        <v>0</v>
      </c>
      <c r="H102" s="42"/>
    </row>
    <row r="103" spans="1:8" s="2" customFormat="1" ht="15" customHeight="1" x14ac:dyDescent="0.15">
      <c r="A103" s="46"/>
      <c r="B103" s="53"/>
      <c r="C103" s="53"/>
      <c r="D103" s="5"/>
      <c r="E103" s="18"/>
      <c r="F103" s="11"/>
      <c r="G103" s="30"/>
      <c r="H103" s="19"/>
    </row>
    <row r="104" spans="1:8" s="2" customFormat="1" ht="15" customHeight="1" x14ac:dyDescent="0.15">
      <c r="A104" s="47"/>
      <c r="B104" s="54"/>
      <c r="C104" s="54"/>
      <c r="D104" s="6"/>
      <c r="E104" s="21"/>
      <c r="F104" s="12"/>
      <c r="G104" s="31"/>
      <c r="H104" s="22"/>
    </row>
    <row r="105" spans="1:8" ht="15" customHeight="1" x14ac:dyDescent="0.15">
      <c r="A105" s="46"/>
      <c r="B105" s="53"/>
      <c r="C105" s="53"/>
      <c r="D105" s="7" t="s">
        <v>10</v>
      </c>
      <c r="E105" s="7"/>
      <c r="F105" s="11"/>
      <c r="G105" s="34"/>
      <c r="H105" s="19"/>
    </row>
    <row r="106" spans="1:8" ht="15" customHeight="1" x14ac:dyDescent="0.15">
      <c r="A106" s="47" t="s">
        <v>17</v>
      </c>
      <c r="B106" s="54" t="s">
        <v>18</v>
      </c>
      <c r="C106" s="54"/>
      <c r="D106" s="6">
        <v>1</v>
      </c>
      <c r="E106" s="21" t="s">
        <v>11</v>
      </c>
      <c r="F106" s="12"/>
      <c r="G106" s="35"/>
      <c r="H106" s="22"/>
    </row>
    <row r="107" spans="1:8" ht="15" customHeight="1" x14ac:dyDescent="0.15">
      <c r="A107" s="46"/>
      <c r="B107" s="53"/>
      <c r="C107" s="53"/>
      <c r="D107" s="5"/>
      <c r="E107" s="18"/>
      <c r="F107" s="11"/>
      <c r="G107" s="30"/>
      <c r="H107" s="19"/>
    </row>
    <row r="108" spans="1:8" ht="15" customHeight="1" x14ac:dyDescent="0.15">
      <c r="A108" s="47"/>
      <c r="B108" s="54"/>
      <c r="C108" s="54"/>
      <c r="D108" s="6"/>
      <c r="E108" s="21"/>
      <c r="F108" s="12"/>
      <c r="G108" s="36"/>
      <c r="H108" s="22"/>
    </row>
    <row r="109" spans="1:8" ht="15" customHeight="1" thickBot="1" x14ac:dyDescent="0.2">
      <c r="A109" s="46"/>
      <c r="B109" s="53"/>
      <c r="C109" s="53"/>
      <c r="D109" s="5"/>
      <c r="E109" s="18"/>
      <c r="F109" s="76"/>
      <c r="G109" s="77"/>
      <c r="H109" s="78"/>
    </row>
    <row r="110" spans="1:8" ht="15" customHeight="1" thickBot="1" x14ac:dyDescent="0.2">
      <c r="A110" s="47"/>
      <c r="B110" s="54" t="s">
        <v>19</v>
      </c>
      <c r="C110" s="54"/>
      <c r="D110" s="6"/>
      <c r="E110" s="21"/>
      <c r="F110" s="12"/>
      <c r="G110" s="75">
        <f>G102+G106</f>
        <v>0</v>
      </c>
      <c r="H110" s="27"/>
    </row>
  </sheetData>
  <dataConsolidate link="1"/>
  <mergeCells count="2">
    <mergeCell ref="A2:H3"/>
    <mergeCell ref="E5:H6"/>
  </mergeCells>
  <phoneticPr fontId="4"/>
  <printOptions horizontalCentered="1"/>
  <pageMargins left="0.39370078740157483" right="0.39370078740157483" top="0.59055118110236227" bottom="0.39370078740157483" header="0.59055118110236227" footer="0"/>
  <pageSetup paperSize="9" orientation="portrait" blackAndWhite="1" horizontalDpi="300" verticalDpi="300" r:id="rId1"/>
  <rowBreaks count="1" manualBreakCount="1">
    <brk id="5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工事費内訳書</vt:lpstr>
      <vt:lpstr>工事費内訳書!Print_Area</vt:lpstr>
      <vt:lpstr>工事費内訳書!Print_Titles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2026-03-26T11:00:19Z</cp:lastPrinted>
  <dcterms:created xsi:type="dcterms:W3CDTF">2001-08-09T10:30:08Z</dcterms:created>
  <dcterms:modified xsi:type="dcterms:W3CDTF">2026-06-10T04:20:39Z</dcterms:modified>
</cp:coreProperties>
</file>