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0" documentId="8_{AB7D5C68-4117-45D7-9A4B-1943DF889D3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  <sheet name="Sheet2" sheetId="2" r:id="rId2"/>
  </sheets>
  <definedNames>
    <definedName name="_xlnm.Print_Area" localSheetId="0">Sheet1!$A$1:$F$54</definedName>
    <definedName name="_xlnm.Print_Area" localSheetId="1">Sheet2!$A$1:$AO$94</definedName>
    <definedName name="_xlnm.Print_Titles" localSheetId="1">Sheet2!$1:$4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94" i="2" l="1"/>
  <c r="D38" i="1" s="1"/>
  <c r="AK94" i="2"/>
  <c r="AL94" i="2"/>
  <c r="D40" i="1" s="1"/>
  <c r="AM94" i="2"/>
  <c r="R94" i="2" l="1"/>
  <c r="X94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S94" i="2"/>
  <c r="T94" i="2"/>
  <c r="U94" i="2"/>
  <c r="V94" i="2"/>
  <c r="W94" i="2"/>
  <c r="Y94" i="2"/>
  <c r="Z94" i="2"/>
  <c r="AA94" i="2"/>
  <c r="AB94" i="2"/>
  <c r="AC94" i="2"/>
  <c r="AD94" i="2"/>
  <c r="AE94" i="2"/>
  <c r="AF94" i="2"/>
  <c r="AG94" i="2"/>
  <c r="AH94" i="2"/>
  <c r="AI94" i="2"/>
  <c r="AN94" i="2"/>
  <c r="AO94" i="2"/>
  <c r="B94" i="2"/>
  <c r="D27" i="1" l="1"/>
  <c r="D20" i="1" l="1"/>
  <c r="D19" i="1" l="1"/>
  <c r="D18" i="1"/>
  <c r="D17" i="1"/>
  <c r="D16" i="1"/>
  <c r="D8" i="1" l="1"/>
  <c r="D15" i="1"/>
  <c r="D14" i="1"/>
  <c r="D13" i="1"/>
  <c r="D12" i="1"/>
  <c r="D11" i="1"/>
  <c r="D10" i="1"/>
  <c r="D9" i="1"/>
  <c r="J47" i="1" l="1"/>
  <c r="D43" i="1" l="1"/>
  <c r="D45" i="1" s="1"/>
  <c r="D42" i="1"/>
  <c r="D44" i="1" s="1"/>
  <c r="D35" i="1"/>
  <c r="D31" i="1"/>
  <c r="D28" i="1"/>
  <c r="D22" i="1"/>
  <c r="D23" i="1"/>
  <c r="D24" i="1"/>
  <c r="D25" i="1"/>
  <c r="D26" i="1"/>
  <c r="D21" i="1"/>
  <c r="D6" i="1" l="1"/>
  <c r="D37" i="1" l="1"/>
  <c r="D5" i="1"/>
  <c r="D29" i="1"/>
  <c r="D30" i="1"/>
  <c r="D32" i="1"/>
  <c r="D33" i="1"/>
  <c r="D34" i="1"/>
  <c r="D36" i="1"/>
  <c r="D39" i="1"/>
  <c r="D41" i="1"/>
  <c r="D4" i="1"/>
  <c r="D7" i="1" l="1"/>
  <c r="M7" i="1" s="1"/>
  <c r="J35" i="1"/>
  <c r="J49" i="1" s="1"/>
  <c r="M6" i="1" l="1"/>
  <c r="J46" i="1"/>
  <c r="J34" i="1"/>
  <c r="J48" i="1" s="1"/>
</calcChain>
</file>

<file path=xl/sharedStrings.xml><?xml version="1.0" encoding="utf-8"?>
<sst xmlns="http://schemas.openxmlformats.org/spreadsheetml/2006/main" count="267" uniqueCount="142">
  <si>
    <t>数　量　総　括　表</t>
    <rPh sb="0" eb="1">
      <t>カズ</t>
    </rPh>
    <rPh sb="2" eb="3">
      <t>リョウ</t>
    </rPh>
    <rPh sb="4" eb="5">
      <t>ソウ</t>
    </rPh>
    <rPh sb="6" eb="7">
      <t>カツ</t>
    </rPh>
    <rPh sb="8" eb="9">
      <t>オモテ</t>
    </rPh>
    <phoneticPr fontId="1"/>
  </si>
  <si>
    <t>数量</t>
    <rPh sb="0" eb="2">
      <t>スウリョウ</t>
    </rPh>
    <phoneticPr fontId="3"/>
  </si>
  <si>
    <t>単位</t>
    <rPh sb="0" eb="2">
      <t>タンイ</t>
    </rPh>
    <phoneticPr fontId="3"/>
  </si>
  <si>
    <t>給水装置切替工</t>
    <rPh sb="0" eb="4">
      <t>キュウスイソウチ</t>
    </rPh>
    <rPh sb="4" eb="6">
      <t>キリカエ</t>
    </rPh>
    <rPh sb="6" eb="7">
      <t>コウ</t>
    </rPh>
    <phoneticPr fontId="1"/>
  </si>
  <si>
    <t>No</t>
    <phoneticPr fontId="1"/>
  </si>
  <si>
    <t>給水管延長</t>
    <rPh sb="0" eb="3">
      <t>キュウスイカン</t>
    </rPh>
    <rPh sb="3" eb="5">
      <t>エンチョウ</t>
    </rPh>
    <phoneticPr fontId="1"/>
  </si>
  <si>
    <t>PPΦ20</t>
    <phoneticPr fontId="1"/>
  </si>
  <si>
    <t>不断水・分岐栓サドル</t>
    <rPh sb="0" eb="3">
      <t>フダンスイ</t>
    </rPh>
    <rPh sb="4" eb="6">
      <t>ブンキ</t>
    </rPh>
    <rPh sb="6" eb="7">
      <t>セン</t>
    </rPh>
    <phoneticPr fontId="1"/>
  </si>
  <si>
    <t>量水器筐</t>
    <rPh sb="0" eb="3">
      <t>リョウスイキ</t>
    </rPh>
    <rPh sb="3" eb="4">
      <t>ガタミ</t>
    </rPh>
    <phoneticPr fontId="1"/>
  </si>
  <si>
    <t>Φ25</t>
    <phoneticPr fontId="1"/>
  </si>
  <si>
    <t>Φ20</t>
    <phoneticPr fontId="1"/>
  </si>
  <si>
    <t>MB-20(FRP)</t>
    <phoneticPr fontId="1"/>
  </si>
  <si>
    <t>TB-5</t>
  </si>
  <si>
    <t>合計</t>
    <rPh sb="0" eb="2">
      <t>ゴウケイ</t>
    </rPh>
    <phoneticPr fontId="1"/>
  </si>
  <si>
    <t>Φ50</t>
    <phoneticPr fontId="1"/>
  </si>
  <si>
    <t>仕切弁・止水栓</t>
    <rPh sb="0" eb="3">
      <t>シキリベン</t>
    </rPh>
    <rPh sb="4" eb="7">
      <t>シスイセン</t>
    </rPh>
    <phoneticPr fontId="1"/>
  </si>
  <si>
    <t>DIP(GX)Φ75</t>
    <phoneticPr fontId="1"/>
  </si>
  <si>
    <t>PPΦ50</t>
    <phoneticPr fontId="1"/>
  </si>
  <si>
    <t>PPΦ25</t>
    <phoneticPr fontId="1"/>
  </si>
  <si>
    <t>Φ50</t>
    <phoneticPr fontId="1"/>
  </si>
  <si>
    <t>TB-12(FCD)</t>
    <phoneticPr fontId="1"/>
  </si>
  <si>
    <t>仕切弁・止水栓</t>
    <phoneticPr fontId="1"/>
  </si>
  <si>
    <t>量水器筐　TB-12(FCD)</t>
    <phoneticPr fontId="1"/>
  </si>
  <si>
    <t>　　　　　MB-20(FRP)</t>
    <phoneticPr fontId="1"/>
  </si>
  <si>
    <t>m</t>
    <phoneticPr fontId="1"/>
  </si>
  <si>
    <t>m</t>
    <phoneticPr fontId="1"/>
  </si>
  <si>
    <t>箇所</t>
    <rPh sb="0" eb="2">
      <t>カショ</t>
    </rPh>
    <phoneticPr fontId="1"/>
  </si>
  <si>
    <t>規格</t>
    <rPh sb="0" eb="2">
      <t>キカク</t>
    </rPh>
    <phoneticPr fontId="3"/>
  </si>
  <si>
    <t>備考</t>
    <rPh sb="0" eb="2">
      <t>ビコウ</t>
    </rPh>
    <phoneticPr fontId="3"/>
  </si>
  <si>
    <t>名称</t>
    <rPh sb="0" eb="2">
      <t>メイショウ</t>
    </rPh>
    <phoneticPr fontId="3"/>
  </si>
  <si>
    <t>テーパーソケット</t>
    <phoneticPr fontId="1"/>
  </si>
  <si>
    <t>個</t>
    <rPh sb="0" eb="1">
      <t>コ</t>
    </rPh>
    <phoneticPr fontId="1"/>
  </si>
  <si>
    <t>Φ75×Φ20</t>
    <phoneticPr fontId="1"/>
  </si>
  <si>
    <t>φ20</t>
    <phoneticPr fontId="1"/>
  </si>
  <si>
    <t>PP20</t>
    <phoneticPr fontId="1"/>
  </si>
  <si>
    <t>PP25</t>
    <phoneticPr fontId="1"/>
  </si>
  <si>
    <t>PP50</t>
    <phoneticPr fontId="1"/>
  </si>
  <si>
    <t>DIP75</t>
    <phoneticPr fontId="1"/>
  </si>
  <si>
    <t>20-13</t>
    <phoneticPr fontId="1"/>
  </si>
  <si>
    <t>Φ50×Φ25</t>
    <phoneticPr fontId="1"/>
  </si>
  <si>
    <t>Φ50×Φ20</t>
    <phoneticPr fontId="1"/>
  </si>
  <si>
    <t>Φ20-13</t>
    <phoneticPr fontId="1"/>
  </si>
  <si>
    <t>Φ25</t>
    <phoneticPr fontId="1"/>
  </si>
  <si>
    <t>テーパー</t>
    <phoneticPr fontId="1"/>
  </si>
  <si>
    <t>φ25</t>
    <phoneticPr fontId="1"/>
  </si>
  <si>
    <t>φ20</t>
    <phoneticPr fontId="1"/>
  </si>
  <si>
    <t>仮設給水工</t>
    <rPh sb="0" eb="2">
      <t>カセツ</t>
    </rPh>
    <rPh sb="2" eb="4">
      <t>キュウスイ</t>
    </rPh>
    <rPh sb="4" eb="5">
      <t>コウ</t>
    </rPh>
    <phoneticPr fontId="1"/>
  </si>
  <si>
    <t>PPΦ13</t>
    <phoneticPr fontId="1"/>
  </si>
  <si>
    <t>異形管チーズ</t>
    <rPh sb="0" eb="3">
      <t>イケイカン</t>
    </rPh>
    <phoneticPr fontId="1"/>
  </si>
  <si>
    <t>Φ25×Φ13</t>
    <phoneticPr fontId="1"/>
  </si>
  <si>
    <t>ポリパイプ据付撤去</t>
    <phoneticPr fontId="1"/>
  </si>
  <si>
    <t>Φ13</t>
    <phoneticPr fontId="1"/>
  </si>
  <si>
    <t>メーター用ソケット</t>
    <rPh sb="4" eb="5">
      <t>ヨウ</t>
    </rPh>
    <phoneticPr fontId="1"/>
  </si>
  <si>
    <t>ゲートバルブ</t>
    <phoneticPr fontId="1"/>
  </si>
  <si>
    <t>メカニカル接手工</t>
    <rPh sb="5" eb="7">
      <t>ツギテ</t>
    </rPh>
    <rPh sb="7" eb="8">
      <t>コウ</t>
    </rPh>
    <phoneticPr fontId="1"/>
  </si>
  <si>
    <t>口</t>
    <rPh sb="0" eb="1">
      <t>クチ</t>
    </rPh>
    <phoneticPr fontId="1"/>
  </si>
  <si>
    <t>Φ20×Φ13</t>
    <phoneticPr fontId="1"/>
  </si>
  <si>
    <t>Φ100×Φ20</t>
    <phoneticPr fontId="1"/>
  </si>
  <si>
    <t>Φ75×Φ25</t>
    <phoneticPr fontId="1"/>
  </si>
  <si>
    <t>Φ150×Φ25</t>
    <phoneticPr fontId="1"/>
  </si>
  <si>
    <t>Φ150×Φ20</t>
    <phoneticPr fontId="1"/>
  </si>
  <si>
    <t>道路部</t>
    <rPh sb="0" eb="2">
      <t>ドウロ</t>
    </rPh>
    <rPh sb="2" eb="3">
      <t>ブ</t>
    </rPh>
    <phoneticPr fontId="1"/>
  </si>
  <si>
    <t>民地（土）</t>
    <rPh sb="0" eb="2">
      <t>ミンチ</t>
    </rPh>
    <rPh sb="3" eb="4">
      <t>ツチ</t>
    </rPh>
    <phoneticPr fontId="1"/>
  </si>
  <si>
    <t>民地（CO）</t>
    <rPh sb="0" eb="2">
      <t>ミンチ</t>
    </rPh>
    <phoneticPr fontId="1"/>
  </si>
  <si>
    <t>150×</t>
    <phoneticPr fontId="1"/>
  </si>
  <si>
    <t>100×</t>
    <phoneticPr fontId="1"/>
  </si>
  <si>
    <t>75×</t>
    <phoneticPr fontId="1"/>
  </si>
  <si>
    <t>50×</t>
    <phoneticPr fontId="1"/>
  </si>
  <si>
    <t>給水管布設（AS）</t>
    <rPh sb="0" eb="3">
      <t>キュウスイカン</t>
    </rPh>
    <rPh sb="3" eb="5">
      <t>フセツ</t>
    </rPh>
    <phoneticPr fontId="1"/>
  </si>
  <si>
    <t>給水管布設（土）</t>
    <rPh sb="0" eb="3">
      <t>キュウスイカン</t>
    </rPh>
    <rPh sb="3" eb="5">
      <t>フセツ</t>
    </rPh>
    <rPh sb="6" eb="7">
      <t>ツチ</t>
    </rPh>
    <phoneticPr fontId="1"/>
  </si>
  <si>
    <t>給水管布設（CO）</t>
    <rPh sb="0" eb="3">
      <t>キュウスイカン</t>
    </rPh>
    <rPh sb="3" eb="5">
      <t>フセツ</t>
    </rPh>
    <phoneticPr fontId="1"/>
  </si>
  <si>
    <t>民地（AS）</t>
    <rPh sb="0" eb="2">
      <t>ミンチ</t>
    </rPh>
    <phoneticPr fontId="1"/>
  </si>
  <si>
    <t>Φ100×Φ50</t>
    <phoneticPr fontId="1"/>
  </si>
  <si>
    <t>Φ150×Φ50</t>
    <phoneticPr fontId="1"/>
  </si>
  <si>
    <t>Φ30-40</t>
    <phoneticPr fontId="1"/>
  </si>
  <si>
    <t>管帽PP</t>
    <rPh sb="0" eb="2">
      <t>カンボウ</t>
    </rPh>
    <phoneticPr fontId="1"/>
  </si>
  <si>
    <t>φ50</t>
    <phoneticPr fontId="1"/>
  </si>
  <si>
    <t>個</t>
    <rPh sb="0" eb="1">
      <t>コ</t>
    </rPh>
    <phoneticPr fontId="1"/>
  </si>
  <si>
    <t>オステーパー</t>
    <phoneticPr fontId="1"/>
  </si>
  <si>
    <t>ソケット</t>
    <phoneticPr fontId="1"/>
  </si>
  <si>
    <t>1</t>
    <phoneticPr fontId="1"/>
  </si>
  <si>
    <t>2</t>
    <phoneticPr fontId="1"/>
  </si>
  <si>
    <t>3</t>
    <phoneticPr fontId="1"/>
  </si>
  <si>
    <t>4</t>
    <phoneticPr fontId="1"/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</si>
  <si>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</si>
  <si>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</si>
  <si>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</si>
  <si>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</si>
  <si>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</si>
  <si>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</si>
  <si>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</si>
  <si>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</si>
  <si>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</si>
  <si>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</si>
  <si>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</si>
  <si>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</si>
  <si>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</si>
  <si>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</si>
  <si>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</si>
  <si>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</si>
  <si>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</si>
  <si>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</si>
  <si>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</si>
  <si>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</si>
  <si>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</si>
  <si>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</si>
  <si>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</si>
  <si>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</si>
  <si>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</si>
  <si>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</si>
  <si>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</si>
  <si>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</si>
  <si>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</si>
  <si>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</si>
  <si>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</si>
  <si>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</si>
  <si>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</si>
  <si>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</si>
  <si>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</si>
  <si>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</si>
  <si>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</si>
  <si>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</si>
  <si>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</si>
  <si>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</si>
  <si>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Φ50×Φ25</t>
    <phoneticPr fontId="1"/>
  </si>
  <si>
    <t>φ25-20　</t>
    <phoneticPr fontId="1"/>
  </si>
  <si>
    <t>チーズ</t>
    <phoneticPr fontId="1"/>
  </si>
  <si>
    <t>φ25-20　</t>
    <phoneticPr fontId="1"/>
  </si>
  <si>
    <t>ポリエチレン継手工</t>
    <rPh sb="6" eb="8">
      <t>ツギテ</t>
    </rPh>
    <rPh sb="8" eb="9">
      <t>コウ</t>
    </rPh>
    <phoneticPr fontId="1"/>
  </si>
  <si>
    <t>φ25</t>
    <phoneticPr fontId="1"/>
  </si>
  <si>
    <t>口</t>
    <rPh sb="0" eb="1">
      <t>クチ</t>
    </rPh>
    <phoneticPr fontId="1"/>
  </si>
  <si>
    <t>φ20</t>
    <phoneticPr fontId="1"/>
  </si>
  <si>
    <t>手入力分</t>
    <rPh sb="0" eb="1">
      <t>テ</t>
    </rPh>
    <rPh sb="1" eb="3">
      <t>ニュウリョク</t>
    </rPh>
    <rPh sb="3" eb="4">
      <t>ブン</t>
    </rPh>
    <phoneticPr fontId="1"/>
  </si>
  <si>
    <t>25(両)</t>
    <rPh sb="3" eb="4">
      <t>リョウ</t>
    </rPh>
    <phoneticPr fontId="1"/>
  </si>
  <si>
    <t>25(止)</t>
    <rPh sb="3" eb="4">
      <t>トメ</t>
    </rPh>
    <phoneticPr fontId="1"/>
  </si>
  <si>
    <t>20(両)</t>
    <rPh sb="3" eb="4">
      <t>リョウ</t>
    </rPh>
    <phoneticPr fontId="1"/>
  </si>
  <si>
    <t>20(止)</t>
    <rPh sb="3" eb="4">
      <t>トメ</t>
    </rPh>
    <phoneticPr fontId="1"/>
  </si>
  <si>
    <t>両つなぎ</t>
    <rPh sb="0" eb="1">
      <t>リョウ</t>
    </rPh>
    <phoneticPr fontId="1"/>
  </si>
  <si>
    <t>甲止水止め</t>
    <rPh sb="0" eb="1">
      <t>コウ</t>
    </rPh>
    <rPh sb="1" eb="3">
      <t>シスイ</t>
    </rPh>
    <rPh sb="3" eb="4">
      <t>ド</t>
    </rPh>
    <phoneticPr fontId="1"/>
  </si>
  <si>
    <t>Φ25</t>
    <phoneticPr fontId="1"/>
  </si>
  <si>
    <t>Φ20</t>
    <phoneticPr fontId="1"/>
  </si>
  <si>
    <t>φ50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</si>
</sst>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_ "/>
  </numFmts>
  <fonts count="11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6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9"/>
      <color theme="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7" fillId="0" borderId="0" xfId="0" applyFont="1"/>
    <xf numFmtId="0" fontId="7" fillId="0" borderId="2" xfId="0" applyFont="1" applyBorder="1"/>
    <xf numFmtId="0" fontId="8" fillId="2" borderId="3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13" xfId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176" fontId="7" fillId="0" borderId="2" xfId="0" applyNumberFormat="1" applyFont="1" applyBorder="1"/>
    <xf numFmtId="176" fontId="7" fillId="0" borderId="0" xfId="0" applyNumberFormat="1" applyFont="1"/>
    <xf numFmtId="0" fontId="8" fillId="2" borderId="2" xfId="1" applyFont="1" applyFill="1" applyBorder="1" applyAlignment="1">
      <alignment horizontal="right"/>
    </xf>
    <xf numFmtId="0" fontId="7" fillId="0" borderId="2" xfId="0" applyFont="1" applyBorder="1" applyAlignment="1"/>
    <xf numFmtId="0" fontId="7" fillId="0" borderId="0" xfId="0" applyFont="1" applyAlignment="1">
      <alignment horizontal="center"/>
    </xf>
    <xf numFmtId="0" fontId="4" fillId="2" borderId="2" xfId="0" applyFont="1" applyFill="1" applyBorder="1"/>
    <xf numFmtId="0" fontId="5" fillId="2" borderId="0" xfId="0" applyFont="1" applyFill="1"/>
    <xf numFmtId="176" fontId="4" fillId="2" borderId="0" xfId="0" applyNumberFormat="1" applyFont="1" applyFill="1"/>
    <xf numFmtId="0" fontId="4" fillId="2" borderId="0" xfId="0" applyFont="1" applyFill="1"/>
    <xf numFmtId="0" fontId="4" fillId="2" borderId="3" xfId="0" applyFont="1" applyFill="1" applyBorder="1"/>
    <xf numFmtId="0" fontId="4" fillId="2" borderId="8" xfId="0" applyFont="1" applyFill="1" applyBorder="1"/>
    <xf numFmtId="0" fontId="4" fillId="2" borderId="10" xfId="0" applyFont="1" applyFill="1" applyBorder="1" applyAlignment="1"/>
    <xf numFmtId="0" fontId="4" fillId="2" borderId="9" xfId="0" applyFont="1" applyFill="1" applyBorder="1" applyAlignment="1">
      <alignment horizontal="center"/>
    </xf>
    <xf numFmtId="176" fontId="4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76" fontId="4" fillId="2" borderId="2" xfId="0" applyNumberFormat="1" applyFont="1" applyFill="1" applyBorder="1"/>
    <xf numFmtId="0" fontId="4" fillId="2" borderId="14" xfId="0" applyFont="1" applyFill="1" applyBorder="1" applyAlignment="1">
      <alignment horizontal="center"/>
    </xf>
    <xf numFmtId="176" fontId="4" fillId="2" borderId="15" xfId="0" applyNumberFormat="1" applyFont="1" applyFill="1" applyBorder="1"/>
    <xf numFmtId="0" fontId="4" fillId="3" borderId="2" xfId="0" applyFont="1" applyFill="1" applyBorder="1"/>
    <xf numFmtId="176" fontId="4" fillId="3" borderId="2" xfId="0" applyNumberFormat="1" applyFont="1" applyFill="1" applyBorder="1"/>
    <xf numFmtId="0" fontId="4" fillId="3" borderId="0" xfId="0" applyFont="1" applyFill="1"/>
    <xf numFmtId="176" fontId="4" fillId="3" borderId="2" xfId="0" applyNumberFormat="1" applyFont="1" applyFill="1" applyBorder="1" applyAlignment="1"/>
    <xf numFmtId="49" fontId="4" fillId="2" borderId="2" xfId="0" applyNumberFormat="1" applyFont="1" applyFill="1" applyBorder="1" applyAlignment="1">
      <alignment horizontal="right"/>
    </xf>
    <xf numFmtId="177" fontId="4" fillId="2" borderId="2" xfId="0" applyNumberFormat="1" applyFont="1" applyFill="1" applyBorder="1" applyAlignment="1">
      <alignment horizontal="center"/>
    </xf>
    <xf numFmtId="177" fontId="4" fillId="2" borderId="2" xfId="0" applyNumberFormat="1" applyFont="1" applyFill="1" applyBorder="1"/>
    <xf numFmtId="177" fontId="4" fillId="3" borderId="2" xfId="0" applyNumberFormat="1" applyFont="1" applyFill="1" applyBorder="1"/>
    <xf numFmtId="0" fontId="7" fillId="4" borderId="2" xfId="0" applyFont="1" applyFill="1" applyBorder="1"/>
    <xf numFmtId="176" fontId="7" fillId="0" borderId="2" xfId="0" applyNumberFormat="1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4" fillId="2" borderId="2" xfId="0" applyFont="1" applyFill="1" applyBorder="1" applyAlignment="1">
      <alignment horizontal="center"/>
    </xf>
    <xf numFmtId="49" fontId="4" fillId="5" borderId="2" xfId="0" applyNumberFormat="1" applyFont="1" applyFill="1" applyBorder="1" applyAlignment="1">
      <alignment horizontal="right"/>
    </xf>
    <xf numFmtId="0" fontId="9" fillId="0" borderId="0" xfId="0" applyFont="1"/>
    <xf numFmtId="0" fontId="7" fillId="0" borderId="2" xfId="0" applyFont="1" applyFill="1" applyBorder="1"/>
    <xf numFmtId="0" fontId="10" fillId="2" borderId="2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176" fontId="4" fillId="2" borderId="6" xfId="0" applyNumberFormat="1" applyFont="1" applyFill="1" applyBorder="1" applyAlignment="1">
      <alignment horizontal="center"/>
    </xf>
    <xf numFmtId="176" fontId="4" fillId="2" borderId="1" xfId="0" applyNumberFormat="1" applyFont="1" applyFill="1" applyBorder="1" applyAlignment="1">
      <alignment horizontal="center"/>
    </xf>
    <xf numFmtId="176" fontId="4" fillId="2" borderId="7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176" fontId="4" fillId="2" borderId="3" xfId="0" applyNumberFormat="1" applyFont="1" applyFill="1" applyBorder="1" applyAlignment="1">
      <alignment horizontal="center"/>
    </xf>
    <xf numFmtId="176" fontId="4" fillId="2" borderId="4" xfId="0" applyNumberFormat="1" applyFont="1" applyFill="1" applyBorder="1" applyAlignment="1">
      <alignment horizontal="center"/>
    </xf>
    <xf numFmtId="176" fontId="4" fillId="2" borderId="5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</cellXfs>
  <cellStyles count="2">
    <cellStyle name="標準" xfId="0" builtinId="0"/>
    <cellStyle name="標準_管材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"/>
  <sheetViews>
    <sheetView showZeros="0" tabSelected="1" view="pageBreakPreview" topLeftCell="A7" zoomScale="85" zoomScaleNormal="100" zoomScaleSheetLayoutView="85" workbookViewId="0">
      <selection activeCell="C53" sqref="C53"/>
    </sheetView>
  </sheetViews>
  <sheetFormatPr defaultRowHeight="13.5" x14ac:dyDescent="0.15"/>
  <cols>
    <col min="1" max="1" width="16.125" style="1" bestFit="1" customWidth="1"/>
    <col min="2" max="2" width="22.75" style="1" bestFit="1" customWidth="1"/>
    <col min="3" max="3" width="12.75" style="1" bestFit="1" customWidth="1"/>
    <col min="4" max="4" width="7.625" style="1" customWidth="1"/>
    <col min="5" max="5" width="5.625" style="11" customWidth="1"/>
    <col min="6" max="6" width="5.625" style="1" customWidth="1"/>
    <col min="7" max="7" width="15.125" style="1" bestFit="1" customWidth="1"/>
    <col min="8" max="8" width="21.5" style="1" bestFit="1" customWidth="1"/>
    <col min="9" max="9" width="14.375" style="1" bestFit="1" customWidth="1"/>
    <col min="10" max="10" width="7.5" style="1" bestFit="1" customWidth="1"/>
    <col min="11" max="11" width="5.25" style="11" bestFit="1" customWidth="1"/>
    <col min="12" max="12" width="9.625" style="1" bestFit="1" customWidth="1"/>
    <col min="13" max="13" width="9.125" style="1" bestFit="1" customWidth="1"/>
    <col min="14" max="16384" width="9" style="1"/>
  </cols>
  <sheetData>
    <row r="1" spans="1:13" ht="18.75" x14ac:dyDescent="0.2">
      <c r="A1" s="42" t="s">
        <v>0</v>
      </c>
      <c r="B1" s="42"/>
      <c r="C1" s="42"/>
      <c r="D1" s="42"/>
      <c r="E1" s="42"/>
      <c r="F1" s="42"/>
      <c r="G1" s="42" t="s">
        <v>0</v>
      </c>
      <c r="H1" s="42"/>
      <c r="I1" s="42"/>
      <c r="J1" s="42"/>
      <c r="K1" s="42"/>
      <c r="L1" s="42"/>
    </row>
    <row r="2" spans="1:13" x14ac:dyDescent="0.15">
      <c r="A2" s="2"/>
      <c r="B2" s="3" t="s">
        <v>29</v>
      </c>
      <c r="C2" s="4" t="s">
        <v>27</v>
      </c>
      <c r="D2" s="5" t="s">
        <v>1</v>
      </c>
      <c r="E2" s="5" t="s">
        <v>2</v>
      </c>
      <c r="F2" s="5" t="s">
        <v>28</v>
      </c>
      <c r="G2" s="2"/>
      <c r="H2" s="3" t="s">
        <v>29</v>
      </c>
      <c r="I2" s="4" t="s">
        <v>27</v>
      </c>
      <c r="J2" s="5" t="s">
        <v>1</v>
      </c>
      <c r="K2" s="5" t="s">
        <v>2</v>
      </c>
      <c r="L2" s="5" t="s">
        <v>28</v>
      </c>
    </row>
    <row r="3" spans="1:13" x14ac:dyDescent="0.15">
      <c r="A3" s="2" t="s">
        <v>3</v>
      </c>
      <c r="B3" s="2"/>
      <c r="C3" s="2"/>
      <c r="D3" s="2"/>
      <c r="E3" s="6"/>
      <c r="F3" s="2"/>
      <c r="G3" s="2" t="s">
        <v>46</v>
      </c>
      <c r="H3" s="2"/>
      <c r="I3" s="2"/>
      <c r="J3" s="2"/>
      <c r="K3" s="6"/>
      <c r="L3" s="2"/>
    </row>
    <row r="4" spans="1:13" x14ac:dyDescent="0.15">
      <c r="A4" s="2"/>
      <c r="B4" s="2" t="s">
        <v>68</v>
      </c>
      <c r="C4" s="2" t="s">
        <v>16</v>
      </c>
      <c r="D4" s="35">
        <f>Sheet2!B94</f>
        <v>0</v>
      </c>
      <c r="E4" s="6" t="s">
        <v>24</v>
      </c>
      <c r="F4" s="2"/>
      <c r="G4" s="2"/>
      <c r="H4" s="2" t="s">
        <v>50</v>
      </c>
      <c r="I4" s="2" t="s">
        <v>17</v>
      </c>
      <c r="J4" s="7"/>
      <c r="K4" s="6" t="s">
        <v>24</v>
      </c>
      <c r="L4" s="2"/>
      <c r="M4" s="8"/>
    </row>
    <row r="5" spans="1:13" x14ac:dyDescent="0.15">
      <c r="A5" s="2"/>
      <c r="B5" s="2"/>
      <c r="C5" s="2" t="s">
        <v>17</v>
      </c>
      <c r="D5" s="35">
        <f>Sheet2!C94</f>
        <v>0</v>
      </c>
      <c r="E5" s="6" t="s">
        <v>24</v>
      </c>
      <c r="F5" s="2"/>
      <c r="G5" s="2"/>
      <c r="H5" s="2"/>
      <c r="I5" s="2" t="s">
        <v>18</v>
      </c>
      <c r="J5" s="7"/>
      <c r="K5" s="6" t="s">
        <v>24</v>
      </c>
      <c r="L5" s="2"/>
      <c r="M5" s="8"/>
    </row>
    <row r="6" spans="1:13" x14ac:dyDescent="0.15">
      <c r="A6" s="2"/>
      <c r="B6" s="2"/>
      <c r="C6" s="2" t="s">
        <v>18</v>
      </c>
      <c r="D6" s="35">
        <f>Sheet2!D94</f>
        <v>0</v>
      </c>
      <c r="E6" s="6" t="s">
        <v>24</v>
      </c>
      <c r="F6" s="2"/>
      <c r="G6" s="2"/>
      <c r="H6" s="2"/>
      <c r="I6" s="2" t="s">
        <v>6</v>
      </c>
      <c r="J6" s="7"/>
      <c r="K6" s="6" t="s">
        <v>24</v>
      </c>
      <c r="L6" s="2"/>
      <c r="M6" s="8">
        <f>D7*(D31+D35)/(D31+D32+D35+D36)</f>
        <v>132</v>
      </c>
    </row>
    <row r="7" spans="1:13" x14ac:dyDescent="0.15">
      <c r="A7" s="2"/>
      <c r="B7" s="2"/>
      <c r="C7" s="2" t="s">
        <v>6</v>
      </c>
      <c r="D7" s="35">
        <f>Sheet2!E94</f>
        <v>132</v>
      </c>
      <c r="E7" s="6" t="s">
        <v>25</v>
      </c>
      <c r="F7" s="2"/>
      <c r="G7" s="2"/>
      <c r="H7" s="2"/>
      <c r="I7" s="2" t="s">
        <v>47</v>
      </c>
      <c r="J7" s="7"/>
      <c r="K7" s="6" t="s">
        <v>24</v>
      </c>
      <c r="L7" s="2"/>
      <c r="M7" s="8">
        <f>D7*(D32+D36)/(D31+D32+D35+D36)</f>
        <v>0</v>
      </c>
    </row>
    <row r="8" spans="1:13" x14ac:dyDescent="0.15">
      <c r="A8" s="2"/>
      <c r="B8" s="2" t="s">
        <v>69</v>
      </c>
      <c r="C8" s="2" t="s">
        <v>16</v>
      </c>
      <c r="D8" s="35">
        <f>Sheet2!F94</f>
        <v>0</v>
      </c>
      <c r="E8" s="6" t="s">
        <v>24</v>
      </c>
      <c r="F8" s="2"/>
      <c r="G8" s="2"/>
      <c r="H8" s="2"/>
      <c r="I8" s="2"/>
      <c r="J8" s="2"/>
      <c r="K8" s="6"/>
      <c r="L8" s="2"/>
    </row>
    <row r="9" spans="1:13" x14ac:dyDescent="0.15">
      <c r="A9" s="2"/>
      <c r="B9" s="2"/>
      <c r="C9" s="2" t="s">
        <v>17</v>
      </c>
      <c r="D9" s="35">
        <f>Sheet2!G94</f>
        <v>0</v>
      </c>
      <c r="E9" s="6" t="s">
        <v>24</v>
      </c>
      <c r="F9" s="2"/>
      <c r="G9" s="2"/>
      <c r="H9" s="2"/>
      <c r="I9" s="2"/>
      <c r="J9" s="2"/>
      <c r="K9" s="6"/>
      <c r="L9" s="2"/>
    </row>
    <row r="10" spans="1:13" x14ac:dyDescent="0.15">
      <c r="A10" s="2"/>
      <c r="B10" s="2"/>
      <c r="C10" s="2" t="s">
        <v>18</v>
      </c>
      <c r="D10" s="35">
        <f>Sheet2!H94</f>
        <v>0</v>
      </c>
      <c r="E10" s="6" t="s">
        <v>24</v>
      </c>
      <c r="F10" s="2"/>
      <c r="G10" s="2"/>
      <c r="H10" s="2"/>
      <c r="I10" s="2"/>
      <c r="J10" s="2"/>
      <c r="K10" s="6"/>
      <c r="L10" s="2"/>
    </row>
    <row r="11" spans="1:13" x14ac:dyDescent="0.15">
      <c r="A11" s="2"/>
      <c r="B11" s="2"/>
      <c r="C11" s="2" t="s">
        <v>6</v>
      </c>
      <c r="D11" s="35">
        <f>Sheet2!I94</f>
        <v>9</v>
      </c>
      <c r="E11" s="6" t="s">
        <v>25</v>
      </c>
      <c r="F11" s="2"/>
      <c r="G11" s="2"/>
      <c r="H11" s="2"/>
      <c r="I11" s="2"/>
      <c r="J11" s="2"/>
      <c r="K11" s="6"/>
      <c r="L11" s="2"/>
    </row>
    <row r="12" spans="1:13" x14ac:dyDescent="0.15">
      <c r="A12" s="2"/>
      <c r="B12" s="2" t="s">
        <v>70</v>
      </c>
      <c r="C12" s="2" t="s">
        <v>16</v>
      </c>
      <c r="D12" s="35">
        <f>Sheet2!J94</f>
        <v>0</v>
      </c>
      <c r="E12" s="6" t="s">
        <v>24</v>
      </c>
      <c r="F12" s="2"/>
      <c r="G12" s="2"/>
      <c r="H12" s="2"/>
      <c r="I12" s="2"/>
      <c r="J12" s="2"/>
      <c r="K12" s="6"/>
      <c r="L12" s="2"/>
    </row>
    <row r="13" spans="1:13" x14ac:dyDescent="0.15">
      <c r="A13" s="2"/>
      <c r="B13" s="2"/>
      <c r="C13" s="2" t="s">
        <v>17</v>
      </c>
      <c r="D13" s="35">
        <f>Sheet2!K94</f>
        <v>0</v>
      </c>
      <c r="E13" s="6" t="s">
        <v>24</v>
      </c>
      <c r="F13" s="2"/>
      <c r="G13" s="2"/>
      <c r="H13" s="2"/>
      <c r="I13" s="2"/>
      <c r="J13" s="2"/>
      <c r="K13" s="6"/>
      <c r="L13" s="2"/>
    </row>
    <row r="14" spans="1:13" x14ac:dyDescent="0.15">
      <c r="A14" s="2"/>
      <c r="B14" s="2"/>
      <c r="C14" s="2" t="s">
        <v>18</v>
      </c>
      <c r="D14" s="35">
        <f>Sheet2!L94</f>
        <v>0</v>
      </c>
      <c r="E14" s="6" t="s">
        <v>24</v>
      </c>
      <c r="F14" s="2"/>
      <c r="G14" s="2"/>
      <c r="H14" s="2"/>
      <c r="I14" s="2"/>
      <c r="J14" s="2"/>
      <c r="K14" s="6"/>
      <c r="L14" s="2"/>
    </row>
    <row r="15" spans="1:13" x14ac:dyDescent="0.15">
      <c r="A15" s="2"/>
      <c r="B15" s="2"/>
      <c r="C15" s="2" t="s">
        <v>6</v>
      </c>
      <c r="D15" s="35">
        <f>Sheet2!M94</f>
        <v>34</v>
      </c>
      <c r="E15" s="6" t="s">
        <v>25</v>
      </c>
      <c r="F15" s="2"/>
      <c r="G15" s="2"/>
      <c r="H15" s="2"/>
      <c r="I15" s="2"/>
      <c r="J15" s="2"/>
      <c r="K15" s="6"/>
      <c r="L15" s="2"/>
    </row>
    <row r="16" spans="1:13" x14ac:dyDescent="0.15">
      <c r="A16" s="2"/>
      <c r="B16" s="2" t="s">
        <v>68</v>
      </c>
      <c r="C16" s="2" t="s">
        <v>16</v>
      </c>
      <c r="D16" s="35">
        <f>Sheet2!N94</f>
        <v>0</v>
      </c>
      <c r="E16" s="6" t="s">
        <v>24</v>
      </c>
      <c r="F16" s="2"/>
      <c r="G16" s="36"/>
      <c r="H16" s="2"/>
      <c r="I16" s="2"/>
      <c r="J16" s="2"/>
      <c r="K16" s="6"/>
      <c r="L16" s="2"/>
    </row>
    <row r="17" spans="1:12" x14ac:dyDescent="0.15">
      <c r="A17" s="2"/>
      <c r="B17" s="2"/>
      <c r="C17" s="2" t="s">
        <v>17</v>
      </c>
      <c r="D17" s="35">
        <f>Sheet2!O94</f>
        <v>0</v>
      </c>
      <c r="E17" s="6" t="s">
        <v>24</v>
      </c>
      <c r="F17" s="2"/>
      <c r="G17" s="2"/>
      <c r="H17" s="2"/>
      <c r="I17" s="2"/>
      <c r="J17" s="2"/>
      <c r="K17" s="6"/>
      <c r="L17" s="2"/>
    </row>
    <row r="18" spans="1:12" x14ac:dyDescent="0.15">
      <c r="A18" s="2"/>
      <c r="B18" s="2"/>
      <c r="C18" s="2" t="s">
        <v>18</v>
      </c>
      <c r="D18" s="35">
        <f>Sheet2!P94</f>
        <v>0</v>
      </c>
      <c r="E18" s="6" t="s">
        <v>24</v>
      </c>
      <c r="F18" s="2"/>
      <c r="G18" s="2"/>
      <c r="H18" s="2"/>
      <c r="I18" s="2"/>
      <c r="J18" s="2"/>
      <c r="K18" s="6"/>
      <c r="L18" s="2"/>
    </row>
    <row r="19" spans="1:12" x14ac:dyDescent="0.15">
      <c r="A19" s="2"/>
      <c r="B19" s="2"/>
      <c r="C19" s="2" t="s">
        <v>6</v>
      </c>
      <c r="D19" s="35">
        <f>Sheet2!Q94</f>
        <v>1</v>
      </c>
      <c r="E19" s="6" t="s">
        <v>24</v>
      </c>
      <c r="F19" s="2"/>
      <c r="G19" s="2"/>
      <c r="H19" s="2"/>
      <c r="I19" s="2"/>
      <c r="J19" s="2"/>
      <c r="K19" s="6"/>
      <c r="L19" s="2"/>
    </row>
    <row r="20" spans="1:12" x14ac:dyDescent="0.15">
      <c r="A20" s="2"/>
      <c r="B20" s="2" t="s">
        <v>7</v>
      </c>
      <c r="C20" s="2" t="s">
        <v>73</v>
      </c>
      <c r="D20" s="2">
        <f>Sheet2!R94</f>
        <v>0</v>
      </c>
      <c r="E20" s="6" t="s">
        <v>26</v>
      </c>
      <c r="F20" s="2"/>
      <c r="G20" s="2"/>
      <c r="H20" s="2"/>
      <c r="I20" s="2"/>
      <c r="J20" s="2"/>
      <c r="K20" s="6"/>
      <c r="L20" s="2"/>
    </row>
    <row r="21" spans="1:12" x14ac:dyDescent="0.15">
      <c r="A21" s="2"/>
      <c r="B21" s="2"/>
      <c r="C21" s="2" t="s">
        <v>59</v>
      </c>
      <c r="D21" s="2">
        <f>Sheet2!S94</f>
        <v>0</v>
      </c>
      <c r="E21" s="6" t="s">
        <v>26</v>
      </c>
      <c r="F21" s="2"/>
      <c r="G21" s="2"/>
      <c r="H21" s="2" t="s">
        <v>48</v>
      </c>
      <c r="I21" s="2" t="s">
        <v>39</v>
      </c>
      <c r="J21" s="9"/>
      <c r="K21" s="6" t="s">
        <v>31</v>
      </c>
      <c r="L21" s="2"/>
    </row>
    <row r="22" spans="1:12" x14ac:dyDescent="0.15">
      <c r="A22" s="2"/>
      <c r="B22" s="2"/>
      <c r="C22" s="2" t="s">
        <v>60</v>
      </c>
      <c r="D22" s="2">
        <f>Sheet2!T94</f>
        <v>0</v>
      </c>
      <c r="E22" s="6" t="s">
        <v>26</v>
      </c>
      <c r="F22" s="2"/>
      <c r="G22" s="2"/>
      <c r="H22" s="2"/>
      <c r="I22" s="2" t="s">
        <v>40</v>
      </c>
      <c r="J22" s="9"/>
      <c r="K22" s="6" t="s">
        <v>31</v>
      </c>
      <c r="L22" s="2"/>
    </row>
    <row r="23" spans="1:12" x14ac:dyDescent="0.15">
      <c r="A23" s="2"/>
      <c r="B23" s="2"/>
      <c r="C23" s="2" t="s">
        <v>72</v>
      </c>
      <c r="D23" s="2">
        <f>Sheet2!U94</f>
        <v>0</v>
      </c>
      <c r="E23" s="6" t="s">
        <v>26</v>
      </c>
      <c r="F23" s="2"/>
      <c r="G23" s="2"/>
      <c r="H23" s="2"/>
      <c r="I23" s="2" t="s">
        <v>49</v>
      </c>
      <c r="J23" s="9"/>
      <c r="K23" s="6" t="s">
        <v>31</v>
      </c>
      <c r="L23" s="2"/>
    </row>
    <row r="24" spans="1:12" x14ac:dyDescent="0.15">
      <c r="A24" s="2"/>
      <c r="B24" s="2"/>
      <c r="C24" s="2" t="s">
        <v>57</v>
      </c>
      <c r="D24" s="2">
        <f>Sheet2!V94</f>
        <v>0</v>
      </c>
      <c r="E24" s="6" t="s">
        <v>26</v>
      </c>
      <c r="F24" s="2"/>
      <c r="G24" s="2"/>
      <c r="H24" s="2"/>
      <c r="I24" s="2"/>
      <c r="J24" s="2"/>
      <c r="K24" s="6"/>
      <c r="L24" s="2"/>
    </row>
    <row r="25" spans="1:12" x14ac:dyDescent="0.15">
      <c r="A25" s="2"/>
      <c r="B25" s="2"/>
      <c r="C25" s="2" t="s">
        <v>58</v>
      </c>
      <c r="D25" s="2">
        <f>Sheet2!W94</f>
        <v>0</v>
      </c>
      <c r="E25" s="6" t="s">
        <v>26</v>
      </c>
      <c r="F25" s="2"/>
      <c r="G25" s="2"/>
      <c r="H25" s="2"/>
      <c r="I25" s="2"/>
      <c r="J25" s="2"/>
      <c r="K25" s="6"/>
      <c r="L25" s="2"/>
    </row>
    <row r="26" spans="1:12" x14ac:dyDescent="0.15">
      <c r="A26" s="2"/>
      <c r="B26" s="2"/>
      <c r="C26" s="2" t="s">
        <v>32</v>
      </c>
      <c r="D26" s="2">
        <f>Sheet2!X94</f>
        <v>44</v>
      </c>
      <c r="E26" s="6" t="s">
        <v>26</v>
      </c>
      <c r="F26" s="2"/>
      <c r="G26" s="2"/>
      <c r="H26" s="2"/>
      <c r="I26" s="2"/>
      <c r="J26" s="2"/>
      <c r="K26" s="6"/>
      <c r="L26" s="2"/>
    </row>
    <row r="27" spans="1:12" x14ac:dyDescent="0.15">
      <c r="A27" s="2"/>
      <c r="B27" s="2"/>
      <c r="C27" s="2" t="s">
        <v>124</v>
      </c>
      <c r="D27" s="2">
        <f>Sheet2!Y94</f>
        <v>0</v>
      </c>
      <c r="E27" s="6" t="s">
        <v>26</v>
      </c>
      <c r="F27" s="2"/>
      <c r="G27" s="2"/>
      <c r="H27" s="2"/>
      <c r="I27" s="2"/>
      <c r="J27" s="2"/>
      <c r="K27" s="6"/>
      <c r="L27" s="2"/>
    </row>
    <row r="28" spans="1:12" x14ac:dyDescent="0.15">
      <c r="A28" s="2"/>
      <c r="B28" s="2"/>
      <c r="C28" s="2" t="s">
        <v>40</v>
      </c>
      <c r="D28" s="2">
        <f>Sheet2!Z94</f>
        <v>0</v>
      </c>
      <c r="E28" s="6" t="s">
        <v>26</v>
      </c>
      <c r="F28" s="2"/>
      <c r="G28" s="2"/>
      <c r="H28" s="2"/>
      <c r="I28" s="2"/>
      <c r="J28" s="2"/>
      <c r="K28" s="6"/>
      <c r="L28" s="2"/>
    </row>
    <row r="29" spans="1:12" x14ac:dyDescent="0.15">
      <c r="A29" s="2"/>
      <c r="B29" s="2" t="s">
        <v>22</v>
      </c>
      <c r="C29" s="2" t="s">
        <v>74</v>
      </c>
      <c r="D29" s="2">
        <f>Sheet2!AA94</f>
        <v>0</v>
      </c>
      <c r="E29" s="6" t="s">
        <v>26</v>
      </c>
      <c r="F29" s="2"/>
      <c r="G29" s="2"/>
      <c r="H29" s="2" t="s">
        <v>30</v>
      </c>
      <c r="I29" s="2" t="s">
        <v>56</v>
      </c>
      <c r="J29" s="2"/>
      <c r="K29" s="6" t="s">
        <v>31</v>
      </c>
      <c r="L29" s="2"/>
    </row>
    <row r="30" spans="1:12" x14ac:dyDescent="0.15">
      <c r="A30" s="2"/>
      <c r="B30" s="2"/>
      <c r="C30" s="2" t="s">
        <v>9</v>
      </c>
      <c r="D30" s="2">
        <f>Sheet2!AB94</f>
        <v>0</v>
      </c>
      <c r="E30" s="6" t="s">
        <v>26</v>
      </c>
      <c r="F30" s="2"/>
      <c r="G30" s="2"/>
      <c r="H30" s="2"/>
      <c r="I30" s="2"/>
      <c r="J30" s="2"/>
      <c r="K30" s="6"/>
      <c r="L30" s="2"/>
    </row>
    <row r="31" spans="1:12" x14ac:dyDescent="0.15">
      <c r="A31" s="2"/>
      <c r="B31" s="2"/>
      <c r="C31" s="2" t="s">
        <v>10</v>
      </c>
      <c r="D31" s="2">
        <f>Sheet2!AC94</f>
        <v>34</v>
      </c>
      <c r="E31" s="6" t="s">
        <v>26</v>
      </c>
      <c r="F31" s="2"/>
      <c r="G31" s="2"/>
      <c r="H31" s="2"/>
      <c r="I31" s="2"/>
      <c r="J31" s="2"/>
      <c r="K31" s="6"/>
      <c r="L31" s="2"/>
    </row>
    <row r="32" spans="1:12" x14ac:dyDescent="0.15">
      <c r="A32" s="2"/>
      <c r="B32" s="2"/>
      <c r="C32" s="2" t="s">
        <v>41</v>
      </c>
      <c r="D32" s="2">
        <f>Sheet2!AD94</f>
        <v>0</v>
      </c>
      <c r="E32" s="6" t="s">
        <v>26</v>
      </c>
      <c r="F32" s="2"/>
      <c r="G32" s="2"/>
      <c r="H32" s="2"/>
      <c r="I32" s="2"/>
      <c r="J32" s="2"/>
      <c r="K32" s="6"/>
      <c r="L32" s="2"/>
    </row>
    <row r="33" spans="1:12" x14ac:dyDescent="0.15">
      <c r="A33" s="2"/>
      <c r="B33" s="10" t="s">
        <v>23</v>
      </c>
      <c r="C33" s="2" t="s">
        <v>74</v>
      </c>
      <c r="D33" s="2">
        <f>Sheet2!AE94</f>
        <v>0</v>
      </c>
      <c r="E33" s="6" t="s">
        <v>26</v>
      </c>
      <c r="F33" s="2"/>
      <c r="G33" s="2"/>
      <c r="H33" s="10" t="s">
        <v>52</v>
      </c>
      <c r="I33" s="2" t="s">
        <v>9</v>
      </c>
      <c r="J33" s="2"/>
      <c r="K33" s="6" t="s">
        <v>31</v>
      </c>
      <c r="L33" s="2"/>
    </row>
    <row r="34" spans="1:12" x14ac:dyDescent="0.15">
      <c r="A34" s="2"/>
      <c r="B34" s="2"/>
      <c r="C34" s="2" t="s">
        <v>9</v>
      </c>
      <c r="D34" s="2">
        <f>Sheet2!AF94</f>
        <v>0</v>
      </c>
      <c r="E34" s="6" t="s">
        <v>26</v>
      </c>
      <c r="F34" s="2"/>
      <c r="G34" s="2"/>
      <c r="H34" s="2"/>
      <c r="I34" s="2" t="s">
        <v>10</v>
      </c>
      <c r="J34" s="2">
        <f>J22-J29</f>
        <v>0</v>
      </c>
      <c r="K34" s="6" t="s">
        <v>31</v>
      </c>
      <c r="L34" s="2"/>
    </row>
    <row r="35" spans="1:12" x14ac:dyDescent="0.15">
      <c r="A35" s="2"/>
      <c r="B35" s="2"/>
      <c r="C35" s="2" t="s">
        <v>10</v>
      </c>
      <c r="D35" s="2">
        <f>Sheet2!AG94</f>
        <v>9</v>
      </c>
      <c r="E35" s="6" t="s">
        <v>26</v>
      </c>
      <c r="F35" s="2"/>
      <c r="G35" s="2"/>
      <c r="H35" s="2"/>
      <c r="I35" s="2" t="s">
        <v>51</v>
      </c>
      <c r="J35" s="2">
        <f>J23+J29</f>
        <v>0</v>
      </c>
      <c r="K35" s="6" t="s">
        <v>31</v>
      </c>
      <c r="L35" s="2"/>
    </row>
    <row r="36" spans="1:12" x14ac:dyDescent="0.15">
      <c r="A36" s="2"/>
      <c r="B36" s="2"/>
      <c r="C36" s="2" t="s">
        <v>41</v>
      </c>
      <c r="D36" s="2">
        <f>Sheet2!AH94</f>
        <v>0</v>
      </c>
      <c r="E36" s="6" t="s">
        <v>26</v>
      </c>
      <c r="F36" s="2"/>
      <c r="G36" s="2"/>
      <c r="H36" s="2"/>
      <c r="I36" s="2"/>
      <c r="J36" s="2"/>
      <c r="K36" s="6"/>
      <c r="L36" s="2"/>
    </row>
    <row r="37" spans="1:12" x14ac:dyDescent="0.15">
      <c r="A37" s="2"/>
      <c r="B37" s="2" t="s">
        <v>21</v>
      </c>
      <c r="C37" s="2" t="s">
        <v>19</v>
      </c>
      <c r="D37" s="2">
        <f>Sheet2!AI94</f>
        <v>0</v>
      </c>
      <c r="E37" s="6" t="s">
        <v>26</v>
      </c>
      <c r="F37" s="2"/>
      <c r="G37" s="2"/>
      <c r="H37" s="2" t="s">
        <v>53</v>
      </c>
      <c r="I37" s="2" t="s">
        <v>14</v>
      </c>
      <c r="J37" s="2"/>
      <c r="K37" s="6" t="s">
        <v>31</v>
      </c>
      <c r="L37" s="2"/>
    </row>
    <row r="38" spans="1:12" x14ac:dyDescent="0.15">
      <c r="A38" s="2"/>
      <c r="B38" s="36" t="s">
        <v>137</v>
      </c>
      <c r="C38" s="2" t="s">
        <v>139</v>
      </c>
      <c r="D38" s="2">
        <f>Sheet2!AJ94</f>
        <v>0</v>
      </c>
      <c r="E38" s="6" t="s">
        <v>26</v>
      </c>
      <c r="F38" s="2"/>
      <c r="G38" s="2"/>
      <c r="H38" s="2"/>
      <c r="I38" s="2"/>
      <c r="J38" s="2"/>
      <c r="K38" s="6"/>
      <c r="L38" s="2"/>
    </row>
    <row r="39" spans="1:12" x14ac:dyDescent="0.15">
      <c r="A39" s="2"/>
      <c r="B39" s="36" t="s">
        <v>138</v>
      </c>
      <c r="C39" s="2" t="s">
        <v>9</v>
      </c>
      <c r="D39" s="2">
        <f>Sheet2!AK94</f>
        <v>0</v>
      </c>
      <c r="E39" s="6" t="s">
        <v>26</v>
      </c>
      <c r="F39" s="2"/>
      <c r="G39" s="2"/>
      <c r="H39" s="2"/>
      <c r="I39" s="2" t="s">
        <v>9</v>
      </c>
      <c r="J39" s="2"/>
      <c r="K39" s="6" t="s">
        <v>31</v>
      </c>
      <c r="L39" s="2"/>
    </row>
    <row r="40" spans="1:12" x14ac:dyDescent="0.15">
      <c r="A40" s="2"/>
      <c r="B40" s="36" t="s">
        <v>137</v>
      </c>
      <c r="C40" s="2" t="s">
        <v>140</v>
      </c>
      <c r="D40" s="2">
        <f>Sheet2!AL94</f>
        <v>0</v>
      </c>
      <c r="E40" s="6" t="s">
        <v>26</v>
      </c>
      <c r="F40" s="2"/>
      <c r="G40" s="2"/>
      <c r="H40" s="2"/>
      <c r="I40" s="2"/>
      <c r="J40" s="2"/>
      <c r="K40" s="6"/>
      <c r="L40" s="2"/>
    </row>
    <row r="41" spans="1:12" x14ac:dyDescent="0.15">
      <c r="A41" s="2"/>
      <c r="B41" s="36" t="s">
        <v>138</v>
      </c>
      <c r="C41" s="2" t="s">
        <v>10</v>
      </c>
      <c r="D41" s="2">
        <f>Sheet2!AM94</f>
        <v>1</v>
      </c>
      <c r="E41" s="6" t="s">
        <v>26</v>
      </c>
      <c r="F41" s="2"/>
      <c r="G41" s="2"/>
      <c r="H41" s="2"/>
      <c r="I41" s="2" t="s">
        <v>10</v>
      </c>
      <c r="J41" s="2"/>
      <c r="K41" s="6" t="s">
        <v>31</v>
      </c>
      <c r="L41" s="2"/>
    </row>
    <row r="42" spans="1:12" x14ac:dyDescent="0.15">
      <c r="A42" s="2"/>
      <c r="B42" s="2" t="s">
        <v>30</v>
      </c>
      <c r="C42" s="2" t="s">
        <v>42</v>
      </c>
      <c r="D42" s="2">
        <f>Sheet2!AN94</f>
        <v>0</v>
      </c>
      <c r="E42" s="6" t="s">
        <v>31</v>
      </c>
      <c r="F42" s="2"/>
      <c r="G42" s="2"/>
      <c r="H42" s="2"/>
      <c r="I42" s="2"/>
      <c r="J42" s="2"/>
      <c r="K42" s="6"/>
      <c r="L42" s="2"/>
    </row>
    <row r="43" spans="1:12" x14ac:dyDescent="0.15">
      <c r="A43" s="2"/>
      <c r="B43" s="2"/>
      <c r="C43" s="2" t="s">
        <v>33</v>
      </c>
      <c r="D43" s="2">
        <f>Sheet2!AO94</f>
        <v>0</v>
      </c>
      <c r="E43" s="6" t="s">
        <v>31</v>
      </c>
      <c r="F43" s="2"/>
      <c r="G43" s="2"/>
      <c r="H43" s="2"/>
      <c r="I43" s="2"/>
      <c r="J43" s="2"/>
      <c r="K43" s="6"/>
      <c r="L43" s="2"/>
    </row>
    <row r="44" spans="1:12" x14ac:dyDescent="0.15">
      <c r="A44" s="2"/>
      <c r="B44" s="2" t="s">
        <v>128</v>
      </c>
      <c r="C44" s="2" t="s">
        <v>129</v>
      </c>
      <c r="D44" s="40">
        <f>D42*2</f>
        <v>0</v>
      </c>
      <c r="E44" s="6" t="s">
        <v>130</v>
      </c>
      <c r="F44" s="2"/>
      <c r="G44" s="2"/>
      <c r="H44" s="2"/>
      <c r="I44" s="2"/>
      <c r="J44" s="2"/>
      <c r="K44" s="6"/>
      <c r="L44" s="2"/>
    </row>
    <row r="45" spans="1:12" x14ac:dyDescent="0.15">
      <c r="A45" s="2"/>
      <c r="B45" s="2"/>
      <c r="C45" s="2" t="s">
        <v>131</v>
      </c>
      <c r="D45" s="40">
        <f>D43*2</f>
        <v>0</v>
      </c>
      <c r="E45" s="6" t="s">
        <v>130</v>
      </c>
      <c r="F45" s="2"/>
      <c r="G45" s="2"/>
      <c r="H45" s="2"/>
      <c r="I45" s="2"/>
      <c r="J45" s="2"/>
      <c r="K45" s="6"/>
      <c r="L45" s="2"/>
    </row>
    <row r="46" spans="1:12" x14ac:dyDescent="0.15">
      <c r="A46" s="2"/>
      <c r="B46" s="2" t="s">
        <v>75</v>
      </c>
      <c r="C46" s="2" t="s">
        <v>76</v>
      </c>
      <c r="D46" s="34"/>
      <c r="E46" s="6" t="s">
        <v>77</v>
      </c>
      <c r="F46" s="2"/>
      <c r="G46" s="2"/>
      <c r="H46" s="2" t="s">
        <v>54</v>
      </c>
      <c r="I46" s="2" t="s">
        <v>14</v>
      </c>
      <c r="J46" s="2">
        <f>J21*2+J22*2+J37*2</f>
        <v>0</v>
      </c>
      <c r="K46" s="6" t="s">
        <v>55</v>
      </c>
      <c r="L46" s="2"/>
    </row>
    <row r="47" spans="1:12" x14ac:dyDescent="0.15">
      <c r="A47" s="2"/>
      <c r="B47" s="2" t="s">
        <v>78</v>
      </c>
      <c r="C47" s="2" t="s">
        <v>76</v>
      </c>
      <c r="D47" s="34"/>
      <c r="E47" s="6" t="s">
        <v>77</v>
      </c>
      <c r="F47" s="2"/>
      <c r="G47" s="2"/>
      <c r="H47" s="2"/>
      <c r="I47" s="2" t="s">
        <v>9</v>
      </c>
      <c r="J47" s="2">
        <f>J21+J33*2+J39*2</f>
        <v>0</v>
      </c>
      <c r="K47" s="6" t="s">
        <v>55</v>
      </c>
      <c r="L47" s="2"/>
    </row>
    <row r="48" spans="1:12" x14ac:dyDescent="0.15">
      <c r="A48" s="2"/>
      <c r="B48" s="2" t="s">
        <v>79</v>
      </c>
      <c r="C48" s="2" t="s">
        <v>125</v>
      </c>
      <c r="D48" s="34"/>
      <c r="E48" s="6" t="s">
        <v>77</v>
      </c>
      <c r="F48" s="2"/>
      <c r="G48" s="2"/>
      <c r="H48" s="2"/>
      <c r="I48" s="2" t="s">
        <v>10</v>
      </c>
      <c r="J48" s="2">
        <f>J22+J29+J34*2+J41*2</f>
        <v>0</v>
      </c>
      <c r="K48" s="6" t="s">
        <v>55</v>
      </c>
      <c r="L48" s="2"/>
    </row>
    <row r="49" spans="1:12" x14ac:dyDescent="0.15">
      <c r="A49" s="2"/>
      <c r="B49" s="2" t="s">
        <v>126</v>
      </c>
      <c r="C49" s="2" t="s">
        <v>127</v>
      </c>
      <c r="D49" s="34"/>
      <c r="E49" s="6" t="s">
        <v>77</v>
      </c>
      <c r="F49" s="2"/>
      <c r="G49" s="2"/>
      <c r="H49" s="2"/>
      <c r="I49" s="2" t="s">
        <v>51</v>
      </c>
      <c r="J49" s="2">
        <f>J23+J29+J35*2</f>
        <v>0</v>
      </c>
      <c r="K49" s="6" t="s">
        <v>55</v>
      </c>
      <c r="L49" s="2"/>
    </row>
    <row r="50" spans="1:12" x14ac:dyDescent="0.15">
      <c r="A50" s="2"/>
      <c r="B50" s="2" t="s">
        <v>128</v>
      </c>
      <c r="C50" s="2" t="s">
        <v>129</v>
      </c>
      <c r="D50" s="34"/>
      <c r="E50" s="6" t="s">
        <v>130</v>
      </c>
      <c r="F50" s="39" t="s">
        <v>132</v>
      </c>
    </row>
    <row r="51" spans="1:12" x14ac:dyDescent="0.15">
      <c r="A51" s="2"/>
      <c r="B51" s="2"/>
      <c r="C51" s="2" t="s">
        <v>131</v>
      </c>
      <c r="D51" s="34"/>
      <c r="E51" s="6" t="s">
        <v>130</v>
      </c>
      <c r="F51" s="39" t="s">
        <v>132</v>
      </c>
    </row>
    <row r="52" spans="1:12" x14ac:dyDescent="0.15">
      <c r="A52" s="2"/>
      <c r="B52" s="2"/>
      <c r="C52" s="2" t="s">
        <v>141</v>
      </c>
      <c r="D52" s="34"/>
      <c r="E52" s="6" t="s">
        <v>130</v>
      </c>
      <c r="F52" s="39" t="s">
        <v>132</v>
      </c>
    </row>
  </sheetData>
  <mergeCells count="2">
    <mergeCell ref="A1:F1"/>
    <mergeCell ref="G1:L1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O94"/>
  <sheetViews>
    <sheetView showZeros="0" view="pageBreakPreview" zoomScale="70" zoomScaleNormal="100" zoomScaleSheetLayoutView="70" workbookViewId="0">
      <pane xSplit="37" ySplit="4" topLeftCell="AL32" activePane="bottomRight" state="frozen"/>
      <selection activeCell="J6" sqref="J6"/>
      <selection pane="topRight" activeCell="J6" sqref="J6"/>
      <selection pane="bottomLeft" activeCell="J6" sqref="J6"/>
      <selection pane="bottomRight" activeCell="AM48" sqref="AM48"/>
    </sheetView>
  </sheetViews>
  <sheetFormatPr defaultRowHeight="13.5" x14ac:dyDescent="0.15"/>
  <cols>
    <col min="1" max="1" width="4.625" style="15" customWidth="1"/>
    <col min="2" max="4" width="5.125" style="14" customWidth="1"/>
    <col min="5" max="5" width="6.5" style="14" bestFit="1" customWidth="1"/>
    <col min="6" max="18" width="5.125" style="14" customWidth="1"/>
    <col min="19" max="23" width="4.5" style="15" customWidth="1"/>
    <col min="24" max="24" width="5.5" style="15" bestFit="1" customWidth="1"/>
    <col min="25" max="28" width="4.5" style="15" customWidth="1"/>
    <col min="29" max="29" width="5.5" style="15" bestFit="1" customWidth="1"/>
    <col min="30" max="41" width="4.5" style="15" customWidth="1"/>
    <col min="42" max="16384" width="9" style="15"/>
  </cols>
  <sheetData>
    <row r="1" spans="1:41" ht="18.75" x14ac:dyDescent="0.2">
      <c r="A1" s="13" t="s">
        <v>3</v>
      </c>
    </row>
    <row r="2" spans="1:41" ht="18.75" customHeight="1" x14ac:dyDescent="0.15">
      <c r="A2" s="16"/>
      <c r="B2" s="47" t="s">
        <v>61</v>
      </c>
      <c r="C2" s="48"/>
      <c r="D2" s="48"/>
      <c r="E2" s="49"/>
      <c r="F2" s="47" t="s">
        <v>62</v>
      </c>
      <c r="G2" s="48"/>
      <c r="H2" s="48"/>
      <c r="I2" s="49"/>
      <c r="J2" s="47" t="s">
        <v>63</v>
      </c>
      <c r="K2" s="48"/>
      <c r="L2" s="48"/>
      <c r="M2" s="49"/>
      <c r="N2" s="47" t="s">
        <v>71</v>
      </c>
      <c r="O2" s="48"/>
      <c r="P2" s="48"/>
      <c r="Q2" s="49"/>
      <c r="R2" s="53" t="s">
        <v>7</v>
      </c>
      <c r="S2" s="54"/>
      <c r="T2" s="54"/>
      <c r="U2" s="54"/>
      <c r="V2" s="54"/>
      <c r="W2" s="54"/>
      <c r="X2" s="54"/>
      <c r="Y2" s="54"/>
      <c r="Z2" s="55"/>
      <c r="AA2" s="46" t="s">
        <v>8</v>
      </c>
      <c r="AB2" s="46"/>
      <c r="AC2" s="46"/>
      <c r="AD2" s="46"/>
      <c r="AE2" s="46"/>
      <c r="AF2" s="46"/>
      <c r="AG2" s="46"/>
      <c r="AH2" s="46"/>
      <c r="AI2" s="53" t="s">
        <v>15</v>
      </c>
      <c r="AJ2" s="54"/>
      <c r="AK2" s="54"/>
      <c r="AL2" s="54"/>
      <c r="AM2" s="55"/>
      <c r="AN2" s="46" t="s">
        <v>43</v>
      </c>
      <c r="AO2" s="46"/>
    </row>
    <row r="3" spans="1:41" ht="18.75" customHeight="1" x14ac:dyDescent="0.15">
      <c r="A3" s="17"/>
      <c r="B3" s="43" t="s">
        <v>5</v>
      </c>
      <c r="C3" s="44"/>
      <c r="D3" s="44"/>
      <c r="E3" s="45"/>
      <c r="F3" s="43" t="s">
        <v>5</v>
      </c>
      <c r="G3" s="44"/>
      <c r="H3" s="44"/>
      <c r="I3" s="45"/>
      <c r="J3" s="43" t="s">
        <v>5</v>
      </c>
      <c r="K3" s="44"/>
      <c r="L3" s="44"/>
      <c r="M3" s="45"/>
      <c r="N3" s="43" t="s">
        <v>5</v>
      </c>
      <c r="O3" s="44"/>
      <c r="P3" s="44"/>
      <c r="Q3" s="45"/>
      <c r="R3" s="50" t="s">
        <v>64</v>
      </c>
      <c r="S3" s="52"/>
      <c r="T3" s="51"/>
      <c r="U3" s="50" t="s">
        <v>65</v>
      </c>
      <c r="V3" s="51"/>
      <c r="W3" s="50" t="s">
        <v>66</v>
      </c>
      <c r="X3" s="51"/>
      <c r="Y3" s="53" t="s">
        <v>67</v>
      </c>
      <c r="Z3" s="55"/>
      <c r="AA3" s="46" t="s">
        <v>20</v>
      </c>
      <c r="AB3" s="46"/>
      <c r="AC3" s="46"/>
      <c r="AD3" s="46"/>
      <c r="AE3" s="46" t="s">
        <v>11</v>
      </c>
      <c r="AF3" s="46"/>
      <c r="AG3" s="46"/>
      <c r="AH3" s="46"/>
      <c r="AI3" s="18"/>
      <c r="AJ3" s="53" t="s">
        <v>12</v>
      </c>
      <c r="AK3" s="54"/>
      <c r="AL3" s="54"/>
      <c r="AM3" s="55"/>
      <c r="AN3" s="46"/>
      <c r="AO3" s="46"/>
    </row>
    <row r="4" spans="1:41" s="22" customFormat="1" x14ac:dyDescent="0.15">
      <c r="A4" s="19" t="s">
        <v>4</v>
      </c>
      <c r="B4" s="20" t="s">
        <v>37</v>
      </c>
      <c r="C4" s="20" t="s">
        <v>36</v>
      </c>
      <c r="D4" s="20" t="s">
        <v>35</v>
      </c>
      <c r="E4" s="20" t="s">
        <v>34</v>
      </c>
      <c r="F4" s="20" t="s">
        <v>37</v>
      </c>
      <c r="G4" s="20" t="s">
        <v>36</v>
      </c>
      <c r="H4" s="20" t="s">
        <v>35</v>
      </c>
      <c r="I4" s="20" t="s">
        <v>34</v>
      </c>
      <c r="J4" s="20" t="s">
        <v>37</v>
      </c>
      <c r="K4" s="20" t="s">
        <v>36</v>
      </c>
      <c r="L4" s="20" t="s">
        <v>35</v>
      </c>
      <c r="M4" s="20" t="s">
        <v>34</v>
      </c>
      <c r="N4" s="20" t="s">
        <v>37</v>
      </c>
      <c r="O4" s="20" t="s">
        <v>36</v>
      </c>
      <c r="P4" s="20" t="s">
        <v>35</v>
      </c>
      <c r="Q4" s="20" t="s">
        <v>34</v>
      </c>
      <c r="R4" s="31">
        <v>50</v>
      </c>
      <c r="S4" s="21">
        <v>25</v>
      </c>
      <c r="T4" s="21">
        <v>20</v>
      </c>
      <c r="U4" s="21">
        <v>50</v>
      </c>
      <c r="V4" s="21">
        <v>20</v>
      </c>
      <c r="W4" s="21">
        <v>25</v>
      </c>
      <c r="X4" s="21">
        <v>20</v>
      </c>
      <c r="Y4" s="37">
        <v>25</v>
      </c>
      <c r="Z4" s="21">
        <v>20</v>
      </c>
      <c r="AA4" s="21">
        <v>30</v>
      </c>
      <c r="AB4" s="21">
        <v>25</v>
      </c>
      <c r="AC4" s="21">
        <v>20</v>
      </c>
      <c r="AD4" s="21" t="s">
        <v>38</v>
      </c>
      <c r="AE4" s="21">
        <v>40</v>
      </c>
      <c r="AF4" s="21">
        <v>25</v>
      </c>
      <c r="AG4" s="21">
        <v>20</v>
      </c>
      <c r="AH4" s="21" t="s">
        <v>38</v>
      </c>
      <c r="AI4" s="21" t="s">
        <v>14</v>
      </c>
      <c r="AJ4" s="41" t="s">
        <v>133</v>
      </c>
      <c r="AK4" s="41" t="s">
        <v>134</v>
      </c>
      <c r="AL4" s="41" t="s">
        <v>135</v>
      </c>
      <c r="AM4" s="41" t="s">
        <v>136</v>
      </c>
      <c r="AN4" s="21" t="s">
        <v>44</v>
      </c>
      <c r="AO4" s="21" t="s">
        <v>45</v>
      </c>
    </row>
    <row r="5" spans="1:41" x14ac:dyDescent="0.15">
      <c r="A5" s="30" t="s">
        <v>80</v>
      </c>
      <c r="B5" s="23"/>
      <c r="C5" s="23"/>
      <c r="D5" s="23"/>
      <c r="E5" s="23">
        <v>3</v>
      </c>
      <c r="F5" s="23"/>
      <c r="G5" s="23"/>
      <c r="H5" s="23"/>
      <c r="I5" s="23"/>
      <c r="J5" s="23"/>
      <c r="K5" s="23"/>
      <c r="L5" s="23"/>
      <c r="M5" s="23">
        <v>1</v>
      </c>
      <c r="N5" s="23"/>
      <c r="O5" s="23"/>
      <c r="P5" s="23"/>
      <c r="Q5" s="23"/>
      <c r="R5" s="32"/>
      <c r="S5" s="12"/>
      <c r="T5" s="12"/>
      <c r="U5" s="12"/>
      <c r="V5" s="12"/>
      <c r="W5" s="12"/>
      <c r="X5" s="12">
        <v>1</v>
      </c>
      <c r="Y5" s="12"/>
      <c r="Z5" s="12"/>
      <c r="AA5" s="12"/>
      <c r="AB5" s="12"/>
      <c r="AC5" s="12">
        <v>1</v>
      </c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</row>
    <row r="6" spans="1:41" s="28" customFormat="1" x14ac:dyDescent="0.15">
      <c r="A6" s="38" t="s">
        <v>81</v>
      </c>
      <c r="B6" s="27"/>
      <c r="C6" s="27"/>
      <c r="D6" s="27"/>
      <c r="E6" s="27">
        <v>3</v>
      </c>
      <c r="F6" s="27"/>
      <c r="G6" s="27"/>
      <c r="H6" s="27"/>
      <c r="I6" s="27"/>
      <c r="J6" s="27"/>
      <c r="K6" s="27"/>
      <c r="L6" s="27"/>
      <c r="M6" s="27">
        <v>1</v>
      </c>
      <c r="N6" s="27"/>
      <c r="O6" s="27"/>
      <c r="P6" s="27"/>
      <c r="Q6" s="27"/>
      <c r="R6" s="33"/>
      <c r="S6" s="26"/>
      <c r="T6" s="26"/>
      <c r="U6" s="26"/>
      <c r="V6" s="26"/>
      <c r="W6" s="26"/>
      <c r="X6" s="26">
        <v>1</v>
      </c>
      <c r="Y6" s="26"/>
      <c r="Z6" s="26"/>
      <c r="AA6" s="26"/>
      <c r="AB6" s="26"/>
      <c r="AC6" s="26">
        <v>1</v>
      </c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</row>
    <row r="7" spans="1:41" x14ac:dyDescent="0.15">
      <c r="A7" s="30" t="s">
        <v>82</v>
      </c>
      <c r="B7" s="23"/>
      <c r="C7" s="23"/>
      <c r="D7" s="23"/>
      <c r="E7" s="27">
        <v>3</v>
      </c>
      <c r="F7" s="27"/>
      <c r="G7" s="27"/>
      <c r="H7" s="27"/>
      <c r="I7" s="27"/>
      <c r="J7" s="27"/>
      <c r="K7" s="27"/>
      <c r="L7" s="27"/>
      <c r="M7" s="27">
        <v>1</v>
      </c>
      <c r="N7" s="27"/>
      <c r="O7" s="27"/>
      <c r="P7" s="27"/>
      <c r="Q7" s="27"/>
      <c r="R7" s="33"/>
      <c r="S7" s="26"/>
      <c r="T7" s="26"/>
      <c r="U7" s="26"/>
      <c r="V7" s="26"/>
      <c r="W7" s="26"/>
      <c r="X7" s="26">
        <v>1</v>
      </c>
      <c r="Y7" s="26"/>
      <c r="Z7" s="26"/>
      <c r="AA7" s="26"/>
      <c r="AB7" s="26"/>
      <c r="AC7" s="26">
        <v>1</v>
      </c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</row>
    <row r="8" spans="1:41" s="28" customFormat="1" x14ac:dyDescent="0.15">
      <c r="A8" s="38" t="s">
        <v>83</v>
      </c>
      <c r="B8" s="27"/>
      <c r="C8" s="27"/>
      <c r="D8" s="27"/>
      <c r="E8" s="27">
        <v>3</v>
      </c>
      <c r="F8" s="27"/>
      <c r="G8" s="27"/>
      <c r="H8" s="27"/>
      <c r="I8" s="27"/>
      <c r="J8" s="27"/>
      <c r="K8" s="27"/>
      <c r="L8" s="27"/>
      <c r="M8" s="27">
        <v>1</v>
      </c>
      <c r="N8" s="27"/>
      <c r="O8" s="27"/>
      <c r="P8" s="27"/>
      <c r="Q8" s="27"/>
      <c r="R8" s="33"/>
      <c r="S8" s="26"/>
      <c r="T8" s="26"/>
      <c r="U8" s="26"/>
      <c r="V8" s="26"/>
      <c r="W8" s="26"/>
      <c r="X8" s="26">
        <v>1</v>
      </c>
      <c r="Y8" s="26"/>
      <c r="Z8" s="26"/>
      <c r="AA8" s="26"/>
      <c r="AB8" s="26"/>
      <c r="AC8" s="26">
        <v>1</v>
      </c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</row>
    <row r="9" spans="1:41" x14ac:dyDescent="0.15">
      <c r="A9" s="30" t="s">
        <v>84</v>
      </c>
      <c r="B9" s="23"/>
      <c r="C9" s="23"/>
      <c r="D9" s="23"/>
      <c r="E9" s="27">
        <v>3</v>
      </c>
      <c r="F9" s="27"/>
      <c r="G9" s="27"/>
      <c r="H9" s="27"/>
      <c r="I9" s="27"/>
      <c r="J9" s="27"/>
      <c r="K9" s="27"/>
      <c r="L9" s="27"/>
      <c r="M9" s="27">
        <v>1</v>
      </c>
      <c r="N9" s="27"/>
      <c r="O9" s="27"/>
      <c r="P9" s="27"/>
      <c r="Q9" s="27"/>
      <c r="R9" s="33"/>
      <c r="S9" s="26"/>
      <c r="T9" s="26"/>
      <c r="U9" s="26"/>
      <c r="V9" s="26"/>
      <c r="W9" s="26"/>
      <c r="X9" s="26">
        <v>1</v>
      </c>
      <c r="Y9" s="26"/>
      <c r="Z9" s="26"/>
      <c r="AA9" s="26"/>
      <c r="AB9" s="26"/>
      <c r="AC9" s="26">
        <v>1</v>
      </c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41" s="28" customFormat="1" x14ac:dyDescent="0.15">
      <c r="A10" s="38" t="s">
        <v>85</v>
      </c>
      <c r="B10" s="27"/>
      <c r="C10" s="27"/>
      <c r="D10" s="27"/>
      <c r="E10" s="27">
        <v>3</v>
      </c>
      <c r="F10" s="27"/>
      <c r="G10" s="27"/>
      <c r="H10" s="27"/>
      <c r="I10" s="27"/>
      <c r="J10" s="27"/>
      <c r="K10" s="27"/>
      <c r="L10" s="27"/>
      <c r="M10" s="27">
        <v>1</v>
      </c>
      <c r="N10" s="27"/>
      <c r="O10" s="27"/>
      <c r="P10" s="27"/>
      <c r="Q10" s="27"/>
      <c r="R10" s="33"/>
      <c r="S10" s="26"/>
      <c r="T10" s="26"/>
      <c r="U10" s="26"/>
      <c r="V10" s="26"/>
      <c r="W10" s="26"/>
      <c r="X10" s="26">
        <v>1</v>
      </c>
      <c r="Y10" s="26"/>
      <c r="Z10" s="26"/>
      <c r="AA10" s="26"/>
      <c r="AB10" s="26"/>
      <c r="AC10" s="26">
        <v>1</v>
      </c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</row>
    <row r="11" spans="1:41" x14ac:dyDescent="0.15">
      <c r="A11" s="30" t="s">
        <v>86</v>
      </c>
      <c r="B11" s="23"/>
      <c r="C11" s="23"/>
      <c r="D11" s="23"/>
      <c r="E11" s="27">
        <v>3</v>
      </c>
      <c r="F11" s="27"/>
      <c r="G11" s="27"/>
      <c r="H11" s="27"/>
      <c r="I11" s="27"/>
      <c r="J11" s="27"/>
      <c r="K11" s="27"/>
      <c r="L11" s="27"/>
      <c r="M11" s="27">
        <v>1</v>
      </c>
      <c r="N11" s="27"/>
      <c r="O11" s="27"/>
      <c r="P11" s="27"/>
      <c r="Q11" s="27"/>
      <c r="R11" s="33"/>
      <c r="S11" s="26"/>
      <c r="T11" s="26"/>
      <c r="U11" s="26"/>
      <c r="V11" s="26"/>
      <c r="W11" s="26"/>
      <c r="X11" s="26">
        <v>1</v>
      </c>
      <c r="Y11" s="26"/>
      <c r="Z11" s="26"/>
      <c r="AA11" s="26"/>
      <c r="AB11" s="26"/>
      <c r="AC11" s="26">
        <v>1</v>
      </c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41" s="28" customFormat="1" x14ac:dyDescent="0.15">
      <c r="A12" s="38" t="s">
        <v>87</v>
      </c>
      <c r="B12" s="27"/>
      <c r="C12" s="27"/>
      <c r="D12" s="27"/>
      <c r="E12" s="27">
        <v>3</v>
      </c>
      <c r="F12" s="27"/>
      <c r="G12" s="27"/>
      <c r="H12" s="27"/>
      <c r="I12" s="27"/>
      <c r="J12" s="27"/>
      <c r="K12" s="27"/>
      <c r="L12" s="27"/>
      <c r="M12" s="27">
        <v>1</v>
      </c>
      <c r="N12" s="27"/>
      <c r="O12" s="27"/>
      <c r="P12" s="27"/>
      <c r="Q12" s="27"/>
      <c r="R12" s="33"/>
      <c r="S12" s="26"/>
      <c r="T12" s="26"/>
      <c r="U12" s="26"/>
      <c r="V12" s="26"/>
      <c r="W12" s="26"/>
      <c r="X12" s="26">
        <v>1</v>
      </c>
      <c r="Y12" s="26"/>
      <c r="Z12" s="26"/>
      <c r="AA12" s="26"/>
      <c r="AB12" s="26"/>
      <c r="AC12" s="26">
        <v>1</v>
      </c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</row>
    <row r="13" spans="1:41" x14ac:dyDescent="0.15">
      <c r="A13" s="30" t="s">
        <v>88</v>
      </c>
      <c r="B13" s="23"/>
      <c r="C13" s="23"/>
      <c r="D13" s="23"/>
      <c r="E13" s="27">
        <v>3</v>
      </c>
      <c r="F13" s="27"/>
      <c r="G13" s="27"/>
      <c r="H13" s="27"/>
      <c r="I13" s="27"/>
      <c r="J13" s="27"/>
      <c r="K13" s="27"/>
      <c r="L13" s="27"/>
      <c r="M13" s="27">
        <v>1</v>
      </c>
      <c r="N13" s="27"/>
      <c r="O13" s="27"/>
      <c r="P13" s="27"/>
      <c r="Q13" s="27"/>
      <c r="R13" s="33"/>
      <c r="S13" s="26"/>
      <c r="T13" s="26"/>
      <c r="U13" s="26"/>
      <c r="V13" s="26"/>
      <c r="W13" s="26"/>
      <c r="X13" s="26">
        <v>1</v>
      </c>
      <c r="Y13" s="26"/>
      <c r="Z13" s="26"/>
      <c r="AA13" s="26"/>
      <c r="AB13" s="26"/>
      <c r="AC13" s="26">
        <v>1</v>
      </c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</row>
    <row r="14" spans="1:41" s="28" customFormat="1" x14ac:dyDescent="0.15">
      <c r="A14" s="38" t="s">
        <v>89</v>
      </c>
      <c r="B14" s="27"/>
      <c r="C14" s="27"/>
      <c r="D14" s="27"/>
      <c r="E14" s="27">
        <v>3</v>
      </c>
      <c r="F14" s="27"/>
      <c r="G14" s="27"/>
      <c r="H14" s="27"/>
      <c r="I14" s="27"/>
      <c r="J14" s="27"/>
      <c r="K14" s="27"/>
      <c r="L14" s="27"/>
      <c r="M14" s="27">
        <v>1</v>
      </c>
      <c r="N14" s="27"/>
      <c r="O14" s="27"/>
      <c r="P14" s="27"/>
      <c r="Q14" s="27"/>
      <c r="R14" s="33"/>
      <c r="S14" s="26"/>
      <c r="T14" s="26"/>
      <c r="U14" s="26"/>
      <c r="V14" s="26"/>
      <c r="W14" s="26"/>
      <c r="X14" s="26">
        <v>1</v>
      </c>
      <c r="Y14" s="26"/>
      <c r="Z14" s="26"/>
      <c r="AA14" s="26"/>
      <c r="AB14" s="26"/>
      <c r="AC14" s="26">
        <v>1</v>
      </c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</row>
    <row r="15" spans="1:41" x14ac:dyDescent="0.15">
      <c r="A15" s="30" t="s">
        <v>90</v>
      </c>
      <c r="B15" s="23"/>
      <c r="C15" s="23"/>
      <c r="D15" s="23"/>
      <c r="E15" s="27">
        <v>3</v>
      </c>
      <c r="F15" s="27"/>
      <c r="G15" s="27"/>
      <c r="H15" s="27"/>
      <c r="I15" s="27"/>
      <c r="J15" s="27"/>
      <c r="K15" s="27"/>
      <c r="L15" s="27"/>
      <c r="M15" s="27">
        <v>1</v>
      </c>
      <c r="N15" s="27"/>
      <c r="O15" s="27"/>
      <c r="P15" s="27"/>
      <c r="Q15" s="27"/>
      <c r="R15" s="33"/>
      <c r="S15" s="26"/>
      <c r="T15" s="26"/>
      <c r="U15" s="26"/>
      <c r="V15" s="26"/>
      <c r="W15" s="26"/>
      <c r="X15" s="26">
        <v>1</v>
      </c>
      <c r="Y15" s="26"/>
      <c r="Z15" s="26"/>
      <c r="AA15" s="26"/>
      <c r="AB15" s="26"/>
      <c r="AC15" s="26">
        <v>1</v>
      </c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</row>
    <row r="16" spans="1:41" s="28" customFormat="1" x14ac:dyDescent="0.15">
      <c r="A16" s="38" t="s">
        <v>91</v>
      </c>
      <c r="B16" s="27"/>
      <c r="C16" s="27"/>
      <c r="D16" s="27"/>
      <c r="E16" s="27">
        <v>3</v>
      </c>
      <c r="F16" s="27"/>
      <c r="G16" s="27"/>
      <c r="H16" s="27"/>
      <c r="I16" s="27"/>
      <c r="J16" s="27"/>
      <c r="K16" s="27"/>
      <c r="L16" s="27"/>
      <c r="M16" s="27">
        <v>1</v>
      </c>
      <c r="N16" s="27"/>
      <c r="O16" s="27"/>
      <c r="P16" s="27"/>
      <c r="Q16" s="27"/>
      <c r="R16" s="33"/>
      <c r="S16" s="26"/>
      <c r="T16" s="26"/>
      <c r="U16" s="26"/>
      <c r="V16" s="26"/>
      <c r="W16" s="26"/>
      <c r="X16" s="26">
        <v>1</v>
      </c>
      <c r="Y16" s="26"/>
      <c r="Z16" s="26"/>
      <c r="AA16" s="26"/>
      <c r="AB16" s="26"/>
      <c r="AC16" s="26">
        <v>1</v>
      </c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</row>
    <row r="17" spans="1:41" x14ac:dyDescent="0.15">
      <c r="A17" s="30" t="s">
        <v>92</v>
      </c>
      <c r="B17" s="23"/>
      <c r="C17" s="23"/>
      <c r="D17" s="23"/>
      <c r="E17" s="27">
        <v>3</v>
      </c>
      <c r="F17" s="27"/>
      <c r="G17" s="27"/>
      <c r="H17" s="27"/>
      <c r="I17" s="27"/>
      <c r="J17" s="27"/>
      <c r="K17" s="27"/>
      <c r="L17" s="27"/>
      <c r="M17" s="27">
        <v>1</v>
      </c>
      <c r="N17" s="27"/>
      <c r="O17" s="27"/>
      <c r="P17" s="27"/>
      <c r="Q17" s="27"/>
      <c r="R17" s="33"/>
      <c r="S17" s="26"/>
      <c r="T17" s="26"/>
      <c r="U17" s="26"/>
      <c r="V17" s="26"/>
      <c r="W17" s="26"/>
      <c r="X17" s="26">
        <v>1</v>
      </c>
      <c r="Y17" s="26"/>
      <c r="Z17" s="26"/>
      <c r="AA17" s="26"/>
      <c r="AB17" s="26"/>
      <c r="AC17" s="26">
        <v>1</v>
      </c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</row>
    <row r="18" spans="1:41" s="28" customFormat="1" x14ac:dyDescent="0.15">
      <c r="A18" s="38" t="s">
        <v>93</v>
      </c>
      <c r="B18" s="27"/>
      <c r="C18" s="27"/>
      <c r="D18" s="27"/>
      <c r="E18" s="27">
        <v>3</v>
      </c>
      <c r="F18" s="27"/>
      <c r="G18" s="27"/>
      <c r="H18" s="27"/>
      <c r="I18" s="27"/>
      <c r="J18" s="27"/>
      <c r="K18" s="27"/>
      <c r="L18" s="27"/>
      <c r="M18" s="27">
        <v>1</v>
      </c>
      <c r="N18" s="27"/>
      <c r="O18" s="27"/>
      <c r="P18" s="27"/>
      <c r="Q18" s="27"/>
      <c r="R18" s="33"/>
      <c r="S18" s="26"/>
      <c r="T18" s="26"/>
      <c r="U18" s="26"/>
      <c r="V18" s="26"/>
      <c r="W18" s="26"/>
      <c r="X18" s="26">
        <v>1</v>
      </c>
      <c r="Y18" s="26"/>
      <c r="Z18" s="26"/>
      <c r="AA18" s="26"/>
      <c r="AB18" s="26"/>
      <c r="AC18" s="26">
        <v>1</v>
      </c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</row>
    <row r="19" spans="1:41" x14ac:dyDescent="0.15">
      <c r="A19" s="30" t="s">
        <v>94</v>
      </c>
      <c r="B19" s="23"/>
      <c r="C19" s="23"/>
      <c r="D19" s="23"/>
      <c r="E19" s="27">
        <v>3</v>
      </c>
      <c r="F19" s="27"/>
      <c r="G19" s="27"/>
      <c r="H19" s="27"/>
      <c r="I19" s="27"/>
      <c r="J19" s="27"/>
      <c r="K19" s="27"/>
      <c r="L19" s="27"/>
      <c r="M19" s="27">
        <v>1</v>
      </c>
      <c r="N19" s="27"/>
      <c r="O19" s="27"/>
      <c r="P19" s="27"/>
      <c r="Q19" s="27"/>
      <c r="R19" s="33"/>
      <c r="S19" s="26"/>
      <c r="T19" s="26"/>
      <c r="U19" s="26"/>
      <c r="V19" s="26"/>
      <c r="W19" s="26"/>
      <c r="X19" s="26">
        <v>1</v>
      </c>
      <c r="Y19" s="26"/>
      <c r="Z19" s="26"/>
      <c r="AA19" s="26"/>
      <c r="AB19" s="26"/>
      <c r="AC19" s="26">
        <v>1</v>
      </c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</row>
    <row r="20" spans="1:41" s="28" customFormat="1" x14ac:dyDescent="0.15">
      <c r="A20" s="38" t="s">
        <v>95</v>
      </c>
      <c r="B20" s="27"/>
      <c r="C20" s="27"/>
      <c r="D20" s="27"/>
      <c r="E20" s="27">
        <v>3</v>
      </c>
      <c r="F20" s="27"/>
      <c r="G20" s="27"/>
      <c r="H20" s="27"/>
      <c r="I20" s="27"/>
      <c r="J20" s="27"/>
      <c r="K20" s="27"/>
      <c r="L20" s="27"/>
      <c r="M20" s="27">
        <v>1</v>
      </c>
      <c r="N20" s="27"/>
      <c r="O20" s="27"/>
      <c r="P20" s="27"/>
      <c r="Q20" s="27"/>
      <c r="R20" s="33"/>
      <c r="S20" s="26"/>
      <c r="T20" s="26"/>
      <c r="U20" s="26"/>
      <c r="V20" s="26"/>
      <c r="W20" s="26"/>
      <c r="X20" s="26">
        <v>1</v>
      </c>
      <c r="Y20" s="26"/>
      <c r="Z20" s="26"/>
      <c r="AA20" s="26"/>
      <c r="AB20" s="26"/>
      <c r="AC20" s="26">
        <v>1</v>
      </c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</row>
    <row r="21" spans="1:41" x14ac:dyDescent="0.15">
      <c r="A21" s="30" t="s">
        <v>96</v>
      </c>
      <c r="B21" s="23"/>
      <c r="C21" s="23"/>
      <c r="D21" s="23"/>
      <c r="E21" s="27">
        <v>3</v>
      </c>
      <c r="F21" s="27"/>
      <c r="G21" s="27"/>
      <c r="H21" s="27"/>
      <c r="I21" s="27"/>
      <c r="J21" s="27"/>
      <c r="K21" s="27"/>
      <c r="L21" s="27"/>
      <c r="M21" s="27">
        <v>1</v>
      </c>
      <c r="N21" s="27"/>
      <c r="O21" s="27"/>
      <c r="P21" s="27"/>
      <c r="Q21" s="27"/>
      <c r="R21" s="33"/>
      <c r="S21" s="26"/>
      <c r="T21" s="26"/>
      <c r="U21" s="26"/>
      <c r="V21" s="26"/>
      <c r="W21" s="26"/>
      <c r="X21" s="26">
        <v>1</v>
      </c>
      <c r="Y21" s="26"/>
      <c r="Z21" s="26"/>
      <c r="AA21" s="26"/>
      <c r="AB21" s="26"/>
      <c r="AC21" s="26">
        <v>1</v>
      </c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</row>
    <row r="22" spans="1:41" s="28" customFormat="1" x14ac:dyDescent="0.15">
      <c r="A22" s="38" t="s">
        <v>97</v>
      </c>
      <c r="B22" s="27"/>
      <c r="C22" s="27"/>
      <c r="D22" s="27"/>
      <c r="E22" s="27">
        <v>3</v>
      </c>
      <c r="F22" s="27"/>
      <c r="G22" s="27"/>
      <c r="H22" s="27"/>
      <c r="I22" s="27"/>
      <c r="J22" s="27"/>
      <c r="K22" s="27"/>
      <c r="L22" s="27"/>
      <c r="M22" s="27">
        <v>1</v>
      </c>
      <c r="N22" s="27"/>
      <c r="O22" s="27"/>
      <c r="P22" s="27"/>
      <c r="Q22" s="27"/>
      <c r="R22" s="33"/>
      <c r="S22" s="26"/>
      <c r="T22" s="26"/>
      <c r="U22" s="26"/>
      <c r="V22" s="26"/>
      <c r="W22" s="26"/>
      <c r="X22" s="26">
        <v>1</v>
      </c>
      <c r="Y22" s="26"/>
      <c r="Z22" s="26"/>
      <c r="AA22" s="26"/>
      <c r="AB22" s="26"/>
      <c r="AC22" s="26">
        <v>1</v>
      </c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</row>
    <row r="23" spans="1:41" x14ac:dyDescent="0.15">
      <c r="A23" s="30" t="s">
        <v>98</v>
      </c>
      <c r="B23" s="23"/>
      <c r="C23" s="23"/>
      <c r="D23" s="23"/>
      <c r="E23" s="27">
        <v>3</v>
      </c>
      <c r="F23" s="27"/>
      <c r="G23" s="27"/>
      <c r="H23" s="27"/>
      <c r="I23" s="27"/>
      <c r="J23" s="27"/>
      <c r="K23" s="27"/>
      <c r="L23" s="27"/>
      <c r="M23" s="27">
        <v>1</v>
      </c>
      <c r="N23" s="27"/>
      <c r="O23" s="27"/>
      <c r="P23" s="27"/>
      <c r="Q23" s="27"/>
      <c r="R23" s="33"/>
      <c r="S23" s="26"/>
      <c r="T23" s="26"/>
      <c r="U23" s="26"/>
      <c r="V23" s="26"/>
      <c r="W23" s="26"/>
      <c r="X23" s="26">
        <v>1</v>
      </c>
      <c r="Y23" s="26"/>
      <c r="Z23" s="26"/>
      <c r="AA23" s="26"/>
      <c r="AB23" s="26"/>
      <c r="AC23" s="26">
        <v>1</v>
      </c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1:41" s="28" customFormat="1" x14ac:dyDescent="0.15">
      <c r="A24" s="38" t="s">
        <v>99</v>
      </c>
      <c r="B24" s="27"/>
      <c r="C24" s="27"/>
      <c r="D24" s="27"/>
      <c r="E24" s="27">
        <v>3</v>
      </c>
      <c r="F24" s="27"/>
      <c r="G24" s="27"/>
      <c r="H24" s="27"/>
      <c r="I24" s="27"/>
      <c r="J24" s="27"/>
      <c r="K24" s="27"/>
      <c r="L24" s="27"/>
      <c r="M24" s="27">
        <v>1</v>
      </c>
      <c r="N24" s="27"/>
      <c r="O24" s="27"/>
      <c r="P24" s="27"/>
      <c r="Q24" s="27"/>
      <c r="R24" s="33"/>
      <c r="S24" s="26"/>
      <c r="T24" s="26"/>
      <c r="U24" s="26"/>
      <c r="V24" s="26"/>
      <c r="W24" s="26"/>
      <c r="X24" s="26">
        <v>1</v>
      </c>
      <c r="Y24" s="26"/>
      <c r="Z24" s="26"/>
      <c r="AA24" s="26"/>
      <c r="AB24" s="26"/>
      <c r="AC24" s="26">
        <v>1</v>
      </c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</row>
    <row r="25" spans="1:41" x14ac:dyDescent="0.15">
      <c r="A25" s="30" t="s">
        <v>100</v>
      </c>
      <c r="B25" s="23"/>
      <c r="C25" s="23"/>
      <c r="D25" s="23"/>
      <c r="E25" s="27">
        <v>3</v>
      </c>
      <c r="F25" s="27"/>
      <c r="G25" s="27"/>
      <c r="H25" s="27"/>
      <c r="I25" s="27"/>
      <c r="J25" s="27"/>
      <c r="K25" s="27"/>
      <c r="L25" s="27"/>
      <c r="M25" s="27">
        <v>1</v>
      </c>
      <c r="N25" s="27"/>
      <c r="O25" s="27"/>
      <c r="P25" s="27"/>
      <c r="Q25" s="27"/>
      <c r="R25" s="33"/>
      <c r="S25" s="26"/>
      <c r="T25" s="26"/>
      <c r="U25" s="26"/>
      <c r="V25" s="26"/>
      <c r="W25" s="26"/>
      <c r="X25" s="26">
        <v>1</v>
      </c>
      <c r="Y25" s="26"/>
      <c r="Z25" s="26"/>
      <c r="AA25" s="26"/>
      <c r="AB25" s="26"/>
      <c r="AC25" s="26">
        <v>1</v>
      </c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1:41" s="28" customFormat="1" x14ac:dyDescent="0.15">
      <c r="A26" s="38" t="s">
        <v>101</v>
      </c>
      <c r="B26" s="27"/>
      <c r="C26" s="27"/>
      <c r="D26" s="27"/>
      <c r="E26" s="27">
        <v>3</v>
      </c>
      <c r="F26" s="27"/>
      <c r="G26" s="27"/>
      <c r="H26" s="27"/>
      <c r="I26" s="27"/>
      <c r="J26" s="27"/>
      <c r="K26" s="27"/>
      <c r="L26" s="27"/>
      <c r="M26" s="27">
        <v>1</v>
      </c>
      <c r="N26" s="27"/>
      <c r="O26" s="27"/>
      <c r="P26" s="27"/>
      <c r="Q26" s="27"/>
      <c r="R26" s="33"/>
      <c r="S26" s="26"/>
      <c r="T26" s="26"/>
      <c r="U26" s="26"/>
      <c r="V26" s="26"/>
      <c r="W26" s="26"/>
      <c r="X26" s="26">
        <v>1</v>
      </c>
      <c r="Y26" s="26"/>
      <c r="Z26" s="26"/>
      <c r="AA26" s="26"/>
      <c r="AB26" s="26"/>
      <c r="AC26" s="26">
        <v>1</v>
      </c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</row>
    <row r="27" spans="1:41" x14ac:dyDescent="0.15">
      <c r="A27" s="30" t="s">
        <v>102</v>
      </c>
      <c r="B27" s="23"/>
      <c r="C27" s="23"/>
      <c r="D27" s="23"/>
      <c r="E27" s="27">
        <v>3</v>
      </c>
      <c r="F27" s="27"/>
      <c r="G27" s="27"/>
      <c r="H27" s="27"/>
      <c r="I27" s="27"/>
      <c r="J27" s="27"/>
      <c r="K27" s="27"/>
      <c r="L27" s="27"/>
      <c r="M27" s="27">
        <v>1</v>
      </c>
      <c r="N27" s="27"/>
      <c r="O27" s="27"/>
      <c r="P27" s="27"/>
      <c r="Q27" s="27"/>
      <c r="R27" s="33"/>
      <c r="S27" s="26"/>
      <c r="T27" s="26"/>
      <c r="U27" s="26"/>
      <c r="V27" s="26"/>
      <c r="W27" s="26"/>
      <c r="X27" s="26">
        <v>1</v>
      </c>
      <c r="Y27" s="26"/>
      <c r="Z27" s="26"/>
      <c r="AA27" s="26"/>
      <c r="AB27" s="26"/>
      <c r="AC27" s="26">
        <v>1</v>
      </c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 s="28" customFormat="1" x14ac:dyDescent="0.15">
      <c r="A28" s="38" t="s">
        <v>103</v>
      </c>
      <c r="B28" s="27"/>
      <c r="C28" s="27"/>
      <c r="D28" s="27"/>
      <c r="E28" s="27">
        <v>3</v>
      </c>
      <c r="F28" s="27"/>
      <c r="G28" s="27"/>
      <c r="H28" s="27"/>
      <c r="I28" s="27"/>
      <c r="J28" s="27"/>
      <c r="K28" s="27"/>
      <c r="L28" s="27"/>
      <c r="M28" s="27">
        <v>1</v>
      </c>
      <c r="N28" s="27"/>
      <c r="O28" s="27"/>
      <c r="P28" s="27"/>
      <c r="Q28" s="27"/>
      <c r="R28" s="33"/>
      <c r="S28" s="26"/>
      <c r="T28" s="26"/>
      <c r="U28" s="26"/>
      <c r="V28" s="26"/>
      <c r="W28" s="26"/>
      <c r="X28" s="26">
        <v>1</v>
      </c>
      <c r="Y28" s="26"/>
      <c r="Z28" s="26"/>
      <c r="AA28" s="26"/>
      <c r="AB28" s="26"/>
      <c r="AC28" s="26">
        <v>1</v>
      </c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</row>
    <row r="29" spans="1:41" x14ac:dyDescent="0.15">
      <c r="A29" s="30" t="s">
        <v>104</v>
      </c>
      <c r="B29" s="23"/>
      <c r="C29" s="23"/>
      <c r="D29" s="23"/>
      <c r="E29" s="27">
        <v>3</v>
      </c>
      <c r="F29" s="27"/>
      <c r="G29" s="27"/>
      <c r="H29" s="27"/>
      <c r="I29" s="27"/>
      <c r="J29" s="27"/>
      <c r="K29" s="27"/>
      <c r="L29" s="27"/>
      <c r="M29" s="27">
        <v>1</v>
      </c>
      <c r="N29" s="27"/>
      <c r="O29" s="27"/>
      <c r="P29" s="27"/>
      <c r="Q29" s="27"/>
      <c r="R29" s="33"/>
      <c r="S29" s="26"/>
      <c r="T29" s="26"/>
      <c r="U29" s="26"/>
      <c r="V29" s="26"/>
      <c r="W29" s="26"/>
      <c r="X29" s="26">
        <v>1</v>
      </c>
      <c r="Y29" s="26"/>
      <c r="Z29" s="26"/>
      <c r="AA29" s="26"/>
      <c r="AB29" s="26"/>
      <c r="AC29" s="26">
        <v>1</v>
      </c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 s="28" customFormat="1" x14ac:dyDescent="0.15">
      <c r="A30" s="38" t="s">
        <v>105</v>
      </c>
      <c r="B30" s="27"/>
      <c r="C30" s="27"/>
      <c r="D30" s="27"/>
      <c r="E30" s="27">
        <v>3</v>
      </c>
      <c r="F30" s="27"/>
      <c r="G30" s="27"/>
      <c r="H30" s="27"/>
      <c r="I30" s="27">
        <v>1</v>
      </c>
      <c r="J30" s="27"/>
      <c r="K30" s="27"/>
      <c r="L30" s="27"/>
      <c r="M30" s="27"/>
      <c r="N30" s="27"/>
      <c r="O30" s="27"/>
      <c r="P30" s="27"/>
      <c r="Q30" s="27"/>
      <c r="R30" s="33"/>
      <c r="S30" s="26"/>
      <c r="T30" s="26"/>
      <c r="U30" s="26"/>
      <c r="V30" s="26"/>
      <c r="W30" s="26"/>
      <c r="X30" s="26">
        <v>1</v>
      </c>
      <c r="Y30" s="26"/>
      <c r="Z30" s="26"/>
      <c r="AA30" s="26"/>
      <c r="AB30" s="26"/>
      <c r="AC30" s="26"/>
      <c r="AD30" s="26"/>
      <c r="AE30" s="26"/>
      <c r="AF30" s="26"/>
      <c r="AG30" s="26">
        <v>1</v>
      </c>
      <c r="AH30" s="26"/>
      <c r="AI30" s="26"/>
      <c r="AJ30" s="26"/>
      <c r="AK30" s="26"/>
      <c r="AL30" s="26"/>
      <c r="AM30" s="26"/>
      <c r="AN30" s="26"/>
      <c r="AO30" s="26"/>
    </row>
    <row r="31" spans="1:41" x14ac:dyDescent="0.15">
      <c r="A31" s="30" t="s">
        <v>106</v>
      </c>
      <c r="B31" s="23"/>
      <c r="C31" s="23"/>
      <c r="D31" s="23"/>
      <c r="E31" s="27">
        <v>3</v>
      </c>
      <c r="F31" s="23"/>
      <c r="G31" s="23"/>
      <c r="H31" s="23"/>
      <c r="I31" s="23"/>
      <c r="J31" s="23"/>
      <c r="K31" s="23"/>
      <c r="L31" s="23"/>
      <c r="M31" s="23">
        <v>1</v>
      </c>
      <c r="N31" s="23"/>
      <c r="O31" s="23"/>
      <c r="P31" s="23"/>
      <c r="Q31" s="23"/>
      <c r="R31" s="32"/>
      <c r="S31" s="12"/>
      <c r="T31" s="12"/>
      <c r="U31" s="12"/>
      <c r="V31" s="12"/>
      <c r="W31" s="12"/>
      <c r="X31" s="12">
        <v>1</v>
      </c>
      <c r="Y31" s="12"/>
      <c r="Z31" s="12"/>
      <c r="AA31" s="12"/>
      <c r="AB31" s="12"/>
      <c r="AC31" s="12">
        <v>1</v>
      </c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s="28" customFormat="1" x14ac:dyDescent="0.15">
      <c r="A32" s="38" t="s">
        <v>107</v>
      </c>
      <c r="B32" s="27"/>
      <c r="C32" s="27"/>
      <c r="D32" s="27"/>
      <c r="E32" s="27">
        <v>3</v>
      </c>
      <c r="F32" s="27"/>
      <c r="G32" s="27"/>
      <c r="H32" s="27"/>
      <c r="I32" s="27">
        <v>1</v>
      </c>
      <c r="J32" s="27"/>
      <c r="K32" s="27"/>
      <c r="L32" s="27"/>
      <c r="M32" s="27"/>
      <c r="N32" s="27"/>
      <c r="O32" s="27"/>
      <c r="P32" s="27"/>
      <c r="Q32" s="27"/>
      <c r="R32" s="33"/>
      <c r="S32" s="26"/>
      <c r="T32" s="26"/>
      <c r="U32" s="26"/>
      <c r="V32" s="26"/>
      <c r="W32" s="26"/>
      <c r="X32" s="26">
        <v>1</v>
      </c>
      <c r="Y32" s="26"/>
      <c r="Z32" s="26"/>
      <c r="AA32" s="26"/>
      <c r="AB32" s="26"/>
      <c r="AC32" s="26"/>
      <c r="AD32" s="26"/>
      <c r="AE32" s="26"/>
      <c r="AF32" s="26"/>
      <c r="AG32" s="26">
        <v>1</v>
      </c>
      <c r="AH32" s="26"/>
      <c r="AI32" s="26"/>
      <c r="AJ32" s="26"/>
      <c r="AK32" s="26"/>
      <c r="AL32" s="26"/>
      <c r="AM32" s="26"/>
      <c r="AN32" s="26"/>
      <c r="AO32" s="26"/>
    </row>
    <row r="33" spans="1:41" x14ac:dyDescent="0.15">
      <c r="A33" s="30" t="s">
        <v>108</v>
      </c>
      <c r="B33" s="23"/>
      <c r="C33" s="23"/>
      <c r="D33" s="23"/>
      <c r="E33" s="27">
        <v>3</v>
      </c>
      <c r="F33" s="23"/>
      <c r="G33" s="23"/>
      <c r="H33" s="23"/>
      <c r="I33" s="23">
        <v>1</v>
      </c>
      <c r="J33" s="23"/>
      <c r="K33" s="23"/>
      <c r="L33" s="23"/>
      <c r="M33" s="23"/>
      <c r="N33" s="23"/>
      <c r="O33" s="23"/>
      <c r="P33" s="23"/>
      <c r="Q33" s="23"/>
      <c r="R33" s="32"/>
      <c r="S33" s="12"/>
      <c r="T33" s="12"/>
      <c r="U33" s="12"/>
      <c r="V33" s="12"/>
      <c r="W33" s="12"/>
      <c r="X33" s="12">
        <v>1</v>
      </c>
      <c r="Y33" s="12"/>
      <c r="Z33" s="12"/>
      <c r="AA33" s="12"/>
      <c r="AB33" s="12"/>
      <c r="AC33" s="12"/>
      <c r="AD33" s="12"/>
      <c r="AE33" s="12"/>
      <c r="AF33" s="12"/>
      <c r="AG33" s="12">
        <v>1</v>
      </c>
      <c r="AH33" s="12"/>
      <c r="AI33" s="12"/>
      <c r="AJ33" s="12"/>
      <c r="AK33" s="12"/>
      <c r="AL33" s="12"/>
      <c r="AM33" s="12"/>
      <c r="AN33" s="12"/>
      <c r="AO33" s="12"/>
    </row>
    <row r="34" spans="1:41" s="28" customFormat="1" x14ac:dyDescent="0.15">
      <c r="A34" s="38" t="s">
        <v>109</v>
      </c>
      <c r="B34" s="27"/>
      <c r="C34" s="27"/>
      <c r="D34" s="27"/>
      <c r="E34" s="27">
        <v>3</v>
      </c>
      <c r="F34" s="27"/>
      <c r="G34" s="27"/>
      <c r="H34" s="27"/>
      <c r="I34" s="27"/>
      <c r="J34" s="27"/>
      <c r="K34" s="27"/>
      <c r="L34" s="27"/>
      <c r="M34" s="27">
        <v>1</v>
      </c>
      <c r="N34" s="27"/>
      <c r="O34" s="27"/>
      <c r="P34" s="27"/>
      <c r="Q34" s="27"/>
      <c r="R34" s="33"/>
      <c r="S34" s="26"/>
      <c r="T34" s="26"/>
      <c r="U34" s="26"/>
      <c r="V34" s="26"/>
      <c r="W34" s="26"/>
      <c r="X34" s="26">
        <v>1</v>
      </c>
      <c r="Y34" s="26"/>
      <c r="Z34" s="26"/>
      <c r="AA34" s="26"/>
      <c r="AB34" s="26"/>
      <c r="AC34" s="26">
        <v>1</v>
      </c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</row>
    <row r="35" spans="1:41" x14ac:dyDescent="0.15">
      <c r="A35" s="30" t="s">
        <v>110</v>
      </c>
      <c r="B35" s="23"/>
      <c r="C35" s="23"/>
      <c r="D35" s="23"/>
      <c r="E35" s="27">
        <v>3</v>
      </c>
      <c r="F35" s="23"/>
      <c r="G35" s="23"/>
      <c r="H35" s="23"/>
      <c r="I35" s="23"/>
      <c r="J35" s="23"/>
      <c r="K35" s="23"/>
      <c r="L35" s="23"/>
      <c r="M35" s="23">
        <v>1</v>
      </c>
      <c r="N35" s="23"/>
      <c r="O35" s="23"/>
      <c r="P35" s="23"/>
      <c r="Q35" s="23"/>
      <c r="R35" s="32"/>
      <c r="S35" s="12"/>
      <c r="T35" s="12"/>
      <c r="U35" s="12"/>
      <c r="V35" s="12"/>
      <c r="W35" s="12"/>
      <c r="X35" s="12">
        <v>1</v>
      </c>
      <c r="Y35" s="12"/>
      <c r="Z35" s="12"/>
      <c r="AA35" s="12"/>
      <c r="AB35" s="12"/>
      <c r="AC35" s="12">
        <v>1</v>
      </c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1:41" s="28" customFormat="1" x14ac:dyDescent="0.15">
      <c r="A36" s="38" t="s">
        <v>111</v>
      </c>
      <c r="B36" s="27"/>
      <c r="C36" s="27"/>
      <c r="D36" s="27"/>
      <c r="E36" s="27">
        <v>3</v>
      </c>
      <c r="F36" s="27"/>
      <c r="G36" s="27"/>
      <c r="H36" s="27"/>
      <c r="I36" s="27">
        <v>1</v>
      </c>
      <c r="J36" s="27"/>
      <c r="K36" s="27"/>
      <c r="L36" s="27"/>
      <c r="M36" s="27"/>
      <c r="N36" s="27"/>
      <c r="O36" s="27"/>
      <c r="P36" s="27"/>
      <c r="Q36" s="27"/>
      <c r="R36" s="33"/>
      <c r="S36" s="26"/>
      <c r="T36" s="26"/>
      <c r="U36" s="26"/>
      <c r="V36" s="26"/>
      <c r="W36" s="26"/>
      <c r="X36" s="26">
        <v>1</v>
      </c>
      <c r="Y36" s="26"/>
      <c r="Z36" s="26"/>
      <c r="AA36" s="26"/>
      <c r="AB36" s="26"/>
      <c r="AC36" s="26"/>
      <c r="AD36" s="26"/>
      <c r="AE36" s="26"/>
      <c r="AF36" s="26"/>
      <c r="AG36" s="26">
        <v>1</v>
      </c>
      <c r="AH36" s="26"/>
      <c r="AI36" s="26"/>
      <c r="AJ36" s="26"/>
      <c r="AK36" s="26"/>
      <c r="AL36" s="26"/>
      <c r="AM36" s="26"/>
      <c r="AN36" s="26"/>
      <c r="AO36" s="26"/>
    </row>
    <row r="37" spans="1:41" x14ac:dyDescent="0.15">
      <c r="A37" s="30" t="s">
        <v>112</v>
      </c>
      <c r="B37" s="23"/>
      <c r="C37" s="23"/>
      <c r="D37" s="23"/>
      <c r="E37" s="27">
        <v>3</v>
      </c>
      <c r="F37" s="23"/>
      <c r="G37" s="23"/>
      <c r="H37" s="23"/>
      <c r="I37" s="23"/>
      <c r="J37" s="23"/>
      <c r="K37" s="23"/>
      <c r="L37" s="23"/>
      <c r="M37" s="23">
        <v>1</v>
      </c>
      <c r="N37" s="23"/>
      <c r="O37" s="23"/>
      <c r="P37" s="23"/>
      <c r="Q37" s="23"/>
      <c r="R37" s="32"/>
      <c r="S37" s="12"/>
      <c r="T37" s="12"/>
      <c r="U37" s="12"/>
      <c r="V37" s="12"/>
      <c r="W37" s="12"/>
      <c r="X37" s="12">
        <v>1</v>
      </c>
      <c r="Y37" s="12"/>
      <c r="Z37" s="12"/>
      <c r="AA37" s="12"/>
      <c r="AB37" s="12"/>
      <c r="AC37" s="12">
        <v>1</v>
      </c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1:41" s="28" customFormat="1" x14ac:dyDescent="0.15">
      <c r="A38" s="38" t="s">
        <v>113</v>
      </c>
      <c r="B38" s="27"/>
      <c r="C38" s="27"/>
      <c r="D38" s="27"/>
      <c r="E38" s="27">
        <v>3</v>
      </c>
      <c r="F38" s="27"/>
      <c r="G38" s="27"/>
      <c r="H38" s="27"/>
      <c r="I38" s="27"/>
      <c r="J38" s="27"/>
      <c r="K38" s="27"/>
      <c r="L38" s="27"/>
      <c r="M38" s="27">
        <v>1</v>
      </c>
      <c r="N38" s="27"/>
      <c r="O38" s="27"/>
      <c r="P38" s="27"/>
      <c r="Q38" s="27"/>
      <c r="R38" s="33"/>
      <c r="S38" s="26"/>
      <c r="T38" s="26"/>
      <c r="U38" s="26"/>
      <c r="V38" s="26"/>
      <c r="W38" s="26"/>
      <c r="X38" s="26">
        <v>1</v>
      </c>
      <c r="Y38" s="26"/>
      <c r="Z38" s="26"/>
      <c r="AA38" s="26"/>
      <c r="AB38" s="26"/>
      <c r="AC38" s="26">
        <v>1</v>
      </c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</row>
    <row r="39" spans="1:41" x14ac:dyDescent="0.15">
      <c r="A39" s="30" t="s">
        <v>114</v>
      </c>
      <c r="B39" s="23"/>
      <c r="C39" s="23"/>
      <c r="D39" s="23"/>
      <c r="E39" s="27">
        <v>3</v>
      </c>
      <c r="F39" s="23"/>
      <c r="G39" s="23"/>
      <c r="H39" s="23"/>
      <c r="I39" s="23">
        <v>1</v>
      </c>
      <c r="J39" s="23"/>
      <c r="K39" s="23"/>
      <c r="L39" s="23"/>
      <c r="M39" s="23"/>
      <c r="N39" s="23"/>
      <c r="O39" s="23"/>
      <c r="P39" s="23"/>
      <c r="Q39" s="23"/>
      <c r="R39" s="32"/>
      <c r="S39" s="12"/>
      <c r="T39" s="12"/>
      <c r="U39" s="12"/>
      <c r="V39" s="12"/>
      <c r="W39" s="12"/>
      <c r="X39" s="12">
        <v>1</v>
      </c>
      <c r="Y39" s="12"/>
      <c r="Z39" s="12"/>
      <c r="AA39" s="12"/>
      <c r="AB39" s="12"/>
      <c r="AC39" s="12"/>
      <c r="AD39" s="12"/>
      <c r="AE39" s="12"/>
      <c r="AF39" s="12"/>
      <c r="AG39" s="12">
        <v>1</v>
      </c>
      <c r="AH39" s="12"/>
      <c r="AI39" s="12"/>
      <c r="AJ39" s="12"/>
      <c r="AK39" s="12"/>
      <c r="AL39" s="12"/>
      <c r="AM39" s="12"/>
      <c r="AN39" s="12"/>
      <c r="AO39" s="12"/>
    </row>
    <row r="40" spans="1:41" s="28" customFormat="1" x14ac:dyDescent="0.15">
      <c r="A40" s="38" t="s">
        <v>115</v>
      </c>
      <c r="B40" s="27"/>
      <c r="C40" s="27"/>
      <c r="D40" s="27"/>
      <c r="E40" s="27">
        <v>3</v>
      </c>
      <c r="F40" s="27"/>
      <c r="G40" s="27"/>
      <c r="H40" s="27"/>
      <c r="I40" s="27"/>
      <c r="J40" s="27"/>
      <c r="K40" s="27"/>
      <c r="L40" s="27"/>
      <c r="M40" s="27">
        <v>1</v>
      </c>
      <c r="N40" s="27"/>
      <c r="O40" s="27"/>
      <c r="P40" s="27"/>
      <c r="Q40" s="27"/>
      <c r="R40" s="33"/>
      <c r="S40" s="26"/>
      <c r="T40" s="26"/>
      <c r="U40" s="26"/>
      <c r="V40" s="26"/>
      <c r="W40" s="26"/>
      <c r="X40" s="26">
        <v>1</v>
      </c>
      <c r="Y40" s="26"/>
      <c r="Z40" s="26"/>
      <c r="AA40" s="26"/>
      <c r="AB40" s="26"/>
      <c r="AC40" s="26">
        <v>1</v>
      </c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</row>
    <row r="41" spans="1:41" x14ac:dyDescent="0.15">
      <c r="A41" s="30" t="s">
        <v>116</v>
      </c>
      <c r="B41" s="23"/>
      <c r="C41" s="23"/>
      <c r="D41" s="23"/>
      <c r="E41" s="27">
        <v>3</v>
      </c>
      <c r="F41" s="23"/>
      <c r="G41" s="23"/>
      <c r="H41" s="23"/>
      <c r="I41" s="23">
        <v>1</v>
      </c>
      <c r="J41" s="23"/>
      <c r="K41" s="23"/>
      <c r="L41" s="23"/>
      <c r="M41" s="23"/>
      <c r="N41" s="23"/>
      <c r="O41" s="23"/>
      <c r="P41" s="23"/>
      <c r="Q41" s="23"/>
      <c r="R41" s="32"/>
      <c r="S41" s="12"/>
      <c r="T41" s="12"/>
      <c r="U41" s="12"/>
      <c r="V41" s="12"/>
      <c r="W41" s="12"/>
      <c r="X41" s="12">
        <v>1</v>
      </c>
      <c r="Y41" s="12"/>
      <c r="Z41" s="12"/>
      <c r="AA41" s="12"/>
      <c r="AB41" s="12"/>
      <c r="AC41" s="12"/>
      <c r="AD41" s="12"/>
      <c r="AE41" s="12"/>
      <c r="AF41" s="12"/>
      <c r="AG41" s="12">
        <v>1</v>
      </c>
      <c r="AH41" s="12"/>
      <c r="AI41" s="12"/>
      <c r="AJ41" s="12"/>
      <c r="AK41" s="12"/>
      <c r="AL41" s="12"/>
      <c r="AM41" s="12"/>
      <c r="AN41" s="12"/>
      <c r="AO41" s="12"/>
    </row>
    <row r="42" spans="1:41" s="28" customFormat="1" x14ac:dyDescent="0.15">
      <c r="A42" s="38" t="s">
        <v>117</v>
      </c>
      <c r="B42" s="27"/>
      <c r="C42" s="27"/>
      <c r="D42" s="27"/>
      <c r="E42" s="27">
        <v>3</v>
      </c>
      <c r="F42" s="27"/>
      <c r="G42" s="27"/>
      <c r="H42" s="27"/>
      <c r="I42" s="27"/>
      <c r="J42" s="27"/>
      <c r="K42" s="27"/>
      <c r="L42" s="27"/>
      <c r="M42" s="27">
        <v>1</v>
      </c>
      <c r="N42" s="27"/>
      <c r="O42" s="27"/>
      <c r="P42" s="27"/>
      <c r="Q42" s="27"/>
      <c r="R42" s="33"/>
      <c r="S42" s="26"/>
      <c r="T42" s="26"/>
      <c r="U42" s="26"/>
      <c r="V42" s="26"/>
      <c r="W42" s="26"/>
      <c r="X42" s="26">
        <v>1</v>
      </c>
      <c r="Y42" s="26"/>
      <c r="Z42" s="26"/>
      <c r="AA42" s="26"/>
      <c r="AB42" s="26"/>
      <c r="AC42" s="26">
        <v>1</v>
      </c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</row>
    <row r="43" spans="1:41" x14ac:dyDescent="0.15">
      <c r="A43" s="30" t="s">
        <v>118</v>
      </c>
      <c r="B43" s="23"/>
      <c r="C43" s="23"/>
      <c r="D43" s="23"/>
      <c r="E43" s="27">
        <v>3</v>
      </c>
      <c r="F43" s="23"/>
      <c r="G43" s="23"/>
      <c r="H43" s="23"/>
      <c r="I43" s="23">
        <v>1</v>
      </c>
      <c r="J43" s="23"/>
      <c r="K43" s="23"/>
      <c r="L43" s="23"/>
      <c r="M43" s="23"/>
      <c r="N43" s="23"/>
      <c r="O43" s="23"/>
      <c r="P43" s="23"/>
      <c r="Q43" s="23"/>
      <c r="R43" s="32"/>
      <c r="S43" s="12"/>
      <c r="T43" s="12"/>
      <c r="U43" s="12"/>
      <c r="V43" s="12"/>
      <c r="W43" s="12"/>
      <c r="X43" s="12">
        <v>1</v>
      </c>
      <c r="Y43" s="12"/>
      <c r="Z43" s="12"/>
      <c r="AA43" s="12"/>
      <c r="AB43" s="12"/>
      <c r="AC43" s="12"/>
      <c r="AD43" s="12"/>
      <c r="AE43" s="12"/>
      <c r="AF43" s="12"/>
      <c r="AG43" s="12">
        <v>1</v>
      </c>
      <c r="AH43" s="12"/>
      <c r="AI43" s="12"/>
      <c r="AJ43" s="12"/>
      <c r="AK43" s="12"/>
      <c r="AL43" s="12"/>
      <c r="AM43" s="12"/>
      <c r="AN43" s="12"/>
      <c r="AO43" s="12"/>
    </row>
    <row r="44" spans="1:41" s="28" customFormat="1" x14ac:dyDescent="0.15">
      <c r="A44" s="38" t="s">
        <v>119</v>
      </c>
      <c r="B44" s="27"/>
      <c r="C44" s="27"/>
      <c r="D44" s="27"/>
      <c r="E44" s="27">
        <v>3</v>
      </c>
      <c r="F44" s="27"/>
      <c r="G44" s="27"/>
      <c r="H44" s="27"/>
      <c r="I44" s="27"/>
      <c r="J44" s="27"/>
      <c r="K44" s="27"/>
      <c r="L44" s="27"/>
      <c r="M44" s="27">
        <v>1</v>
      </c>
      <c r="N44" s="27"/>
      <c r="O44" s="27"/>
      <c r="P44" s="27"/>
      <c r="Q44" s="27"/>
      <c r="R44" s="33"/>
      <c r="S44" s="26"/>
      <c r="T44" s="26"/>
      <c r="U44" s="26"/>
      <c r="V44" s="26"/>
      <c r="W44" s="26"/>
      <c r="X44" s="26">
        <v>1</v>
      </c>
      <c r="Y44" s="26"/>
      <c r="Z44" s="26"/>
      <c r="AA44" s="26"/>
      <c r="AB44" s="26"/>
      <c r="AC44" s="26">
        <v>1</v>
      </c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</row>
    <row r="45" spans="1:41" x14ac:dyDescent="0.15">
      <c r="A45" s="30" t="s">
        <v>120</v>
      </c>
      <c r="B45" s="23"/>
      <c r="C45" s="23"/>
      <c r="D45" s="23"/>
      <c r="E45" s="27">
        <v>3</v>
      </c>
      <c r="F45" s="23"/>
      <c r="G45" s="23"/>
      <c r="H45" s="23"/>
      <c r="I45" s="23">
        <v>1</v>
      </c>
      <c r="J45" s="23"/>
      <c r="K45" s="23"/>
      <c r="L45" s="23"/>
      <c r="M45" s="23"/>
      <c r="N45" s="23"/>
      <c r="O45" s="23"/>
      <c r="P45" s="23"/>
      <c r="Q45" s="23"/>
      <c r="R45" s="32"/>
      <c r="S45" s="12"/>
      <c r="T45" s="12"/>
      <c r="U45" s="12"/>
      <c r="V45" s="12"/>
      <c r="W45" s="12"/>
      <c r="X45" s="12">
        <v>1</v>
      </c>
      <c r="Y45" s="12"/>
      <c r="Z45" s="12"/>
      <c r="AA45" s="12"/>
      <c r="AB45" s="12"/>
      <c r="AC45" s="12"/>
      <c r="AD45" s="12"/>
      <c r="AE45" s="12"/>
      <c r="AF45" s="12"/>
      <c r="AG45" s="12">
        <v>1</v>
      </c>
      <c r="AH45" s="12"/>
      <c r="AI45" s="12"/>
      <c r="AJ45" s="12"/>
      <c r="AK45" s="12"/>
      <c r="AL45" s="12"/>
      <c r="AM45" s="12"/>
      <c r="AN45" s="12"/>
      <c r="AO45" s="12"/>
    </row>
    <row r="46" spans="1:41" s="28" customFormat="1" x14ac:dyDescent="0.15">
      <c r="A46" s="38" t="s">
        <v>121</v>
      </c>
      <c r="B46" s="27"/>
      <c r="C46" s="27"/>
      <c r="D46" s="27"/>
      <c r="E46" s="27">
        <v>3</v>
      </c>
      <c r="F46" s="27"/>
      <c r="G46" s="27"/>
      <c r="H46" s="27"/>
      <c r="I46" s="27"/>
      <c r="J46" s="27"/>
      <c r="K46" s="27"/>
      <c r="L46" s="27"/>
      <c r="M46" s="27">
        <v>1</v>
      </c>
      <c r="N46" s="27"/>
      <c r="O46" s="27"/>
      <c r="P46" s="27"/>
      <c r="Q46" s="27"/>
      <c r="R46" s="33"/>
      <c r="S46" s="26"/>
      <c r="T46" s="26"/>
      <c r="U46" s="26"/>
      <c r="V46" s="26"/>
      <c r="W46" s="26"/>
      <c r="X46" s="26">
        <v>1</v>
      </c>
      <c r="Y46" s="26"/>
      <c r="Z46" s="26"/>
      <c r="AA46" s="26"/>
      <c r="AB46" s="26"/>
      <c r="AC46" s="26">
        <v>1</v>
      </c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</row>
    <row r="47" spans="1:41" x14ac:dyDescent="0.15">
      <c r="A47" s="30" t="s">
        <v>122</v>
      </c>
      <c r="B47" s="23"/>
      <c r="C47" s="23"/>
      <c r="D47" s="23"/>
      <c r="E47" s="27">
        <v>3</v>
      </c>
      <c r="F47" s="23"/>
      <c r="G47" s="23"/>
      <c r="H47" s="23"/>
      <c r="I47" s="23">
        <v>1</v>
      </c>
      <c r="J47" s="23"/>
      <c r="K47" s="23"/>
      <c r="L47" s="23"/>
      <c r="M47" s="23"/>
      <c r="N47" s="23"/>
      <c r="O47" s="23"/>
      <c r="P47" s="23"/>
      <c r="Q47" s="23"/>
      <c r="R47" s="32"/>
      <c r="S47" s="12"/>
      <c r="T47" s="12"/>
      <c r="U47" s="12"/>
      <c r="V47" s="12"/>
      <c r="W47" s="12"/>
      <c r="X47" s="12">
        <v>1</v>
      </c>
      <c r="Y47" s="12"/>
      <c r="Z47" s="12"/>
      <c r="AA47" s="12"/>
      <c r="AB47" s="12"/>
      <c r="AC47" s="12"/>
      <c r="AD47" s="12"/>
      <c r="AE47" s="12"/>
      <c r="AF47" s="12"/>
      <c r="AG47" s="12">
        <v>1</v>
      </c>
      <c r="AH47" s="12"/>
      <c r="AI47" s="12"/>
      <c r="AJ47" s="12"/>
      <c r="AK47" s="12"/>
      <c r="AL47" s="12"/>
      <c r="AM47" s="12"/>
      <c r="AN47" s="12"/>
      <c r="AO47" s="12"/>
    </row>
    <row r="48" spans="1:41" s="28" customFormat="1" x14ac:dyDescent="0.15">
      <c r="A48" s="38" t="s">
        <v>123</v>
      </c>
      <c r="B48" s="27"/>
      <c r="C48" s="27"/>
      <c r="D48" s="27"/>
      <c r="E48" s="27">
        <v>3</v>
      </c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>
        <v>1</v>
      </c>
      <c r="R48" s="33"/>
      <c r="S48" s="26"/>
      <c r="T48" s="26"/>
      <c r="U48" s="26"/>
      <c r="V48" s="26"/>
      <c r="W48" s="26"/>
      <c r="X48" s="26">
        <v>1</v>
      </c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>
        <v>1</v>
      </c>
      <c r="AN48" s="26"/>
      <c r="AO48" s="26"/>
    </row>
    <row r="49" spans="1:41" hidden="1" x14ac:dyDescent="0.15">
      <c r="A49" s="12">
        <v>89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3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1:41" s="28" customFormat="1" hidden="1" x14ac:dyDescent="0.15">
      <c r="A50" s="26">
        <v>90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33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</row>
    <row r="51" spans="1:41" hidden="1" x14ac:dyDescent="0.15">
      <c r="A51" s="12">
        <v>91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3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1:41" s="28" customFormat="1" hidden="1" x14ac:dyDescent="0.15">
      <c r="A52" s="26">
        <v>92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33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</row>
    <row r="53" spans="1:41" hidden="1" x14ac:dyDescent="0.15">
      <c r="A53" s="12">
        <v>93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3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1:41" s="28" customFormat="1" hidden="1" x14ac:dyDescent="0.15">
      <c r="A54" s="26">
        <v>94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33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</row>
    <row r="55" spans="1:41" hidden="1" x14ac:dyDescent="0.15">
      <c r="A55" s="12">
        <v>95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3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</row>
    <row r="56" spans="1:41" s="28" customFormat="1" hidden="1" x14ac:dyDescent="0.15">
      <c r="A56" s="26">
        <v>96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33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</row>
    <row r="57" spans="1:41" hidden="1" x14ac:dyDescent="0.15">
      <c r="A57" s="12">
        <v>97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3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</row>
    <row r="58" spans="1:41" s="28" customFormat="1" hidden="1" x14ac:dyDescent="0.15">
      <c r="A58" s="26">
        <v>98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33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</row>
    <row r="59" spans="1:41" hidden="1" x14ac:dyDescent="0.15">
      <c r="A59" s="12">
        <v>99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3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</row>
    <row r="60" spans="1:41" s="28" customFormat="1" hidden="1" x14ac:dyDescent="0.15">
      <c r="A60" s="26">
        <v>100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33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</row>
    <row r="61" spans="1:41" hidden="1" x14ac:dyDescent="0.15">
      <c r="A61" s="12">
        <v>101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3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</row>
    <row r="62" spans="1:41" s="28" customFormat="1" hidden="1" x14ac:dyDescent="0.15">
      <c r="A62" s="26">
        <v>102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33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</row>
    <row r="63" spans="1:41" hidden="1" x14ac:dyDescent="0.15">
      <c r="A63" s="12">
        <v>103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3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</row>
    <row r="64" spans="1:41" s="28" customFormat="1" hidden="1" x14ac:dyDescent="0.15">
      <c r="A64" s="26">
        <v>104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33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</row>
    <row r="65" spans="1:41" hidden="1" x14ac:dyDescent="0.15">
      <c r="A65" s="12">
        <v>105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3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</row>
    <row r="66" spans="1:41" s="28" customFormat="1" hidden="1" x14ac:dyDescent="0.15">
      <c r="A66" s="26">
        <v>106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33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</row>
    <row r="67" spans="1:41" hidden="1" x14ac:dyDescent="0.15">
      <c r="A67" s="12">
        <v>107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3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</row>
    <row r="68" spans="1:41" s="28" customFormat="1" hidden="1" x14ac:dyDescent="0.15">
      <c r="A68" s="26">
        <v>108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33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</row>
    <row r="69" spans="1:41" hidden="1" x14ac:dyDescent="0.15">
      <c r="A69" s="12">
        <v>109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3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</row>
    <row r="70" spans="1:41" s="28" customFormat="1" hidden="1" x14ac:dyDescent="0.15">
      <c r="A70" s="26">
        <v>110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33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</row>
    <row r="71" spans="1:41" hidden="1" x14ac:dyDescent="0.15">
      <c r="A71" s="12">
        <v>111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3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</row>
    <row r="72" spans="1:41" s="28" customFormat="1" hidden="1" x14ac:dyDescent="0.15">
      <c r="A72" s="26">
        <v>112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33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</row>
    <row r="73" spans="1:41" hidden="1" x14ac:dyDescent="0.15">
      <c r="A73" s="12">
        <v>113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3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</row>
    <row r="74" spans="1:41" s="28" customFormat="1" hidden="1" x14ac:dyDescent="0.15">
      <c r="A74" s="26">
        <v>114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33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</row>
    <row r="75" spans="1:41" hidden="1" x14ac:dyDescent="0.15">
      <c r="A75" s="12">
        <v>115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3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</row>
    <row r="76" spans="1:41" s="28" customFormat="1" hidden="1" x14ac:dyDescent="0.15">
      <c r="A76" s="26">
        <v>116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33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</row>
    <row r="77" spans="1:41" hidden="1" x14ac:dyDescent="0.15">
      <c r="A77" s="12">
        <v>117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3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</row>
    <row r="78" spans="1:41" s="28" customFormat="1" hidden="1" x14ac:dyDescent="0.15">
      <c r="A78" s="26">
        <v>118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33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</row>
    <row r="79" spans="1:41" hidden="1" x14ac:dyDescent="0.15">
      <c r="A79" s="12">
        <v>119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3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</row>
    <row r="80" spans="1:41" s="28" customFormat="1" hidden="1" x14ac:dyDescent="0.15">
      <c r="A80" s="26">
        <v>120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33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</row>
    <row r="81" spans="1:41" hidden="1" x14ac:dyDescent="0.15">
      <c r="A81" s="12">
        <v>121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3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</row>
    <row r="82" spans="1:41" s="28" customFormat="1" hidden="1" x14ac:dyDescent="0.15">
      <c r="A82" s="26">
        <v>122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33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</row>
    <row r="83" spans="1:41" hidden="1" x14ac:dyDescent="0.15">
      <c r="A83" s="12">
        <v>123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3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</row>
    <row r="84" spans="1:41" s="28" customFormat="1" hidden="1" x14ac:dyDescent="0.15">
      <c r="A84" s="26">
        <v>124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33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</row>
    <row r="85" spans="1:41" hidden="1" x14ac:dyDescent="0.15">
      <c r="A85" s="12">
        <v>125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3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</row>
    <row r="86" spans="1:41" s="28" customFormat="1" hidden="1" x14ac:dyDescent="0.15">
      <c r="A86" s="26">
        <v>126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33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</row>
    <row r="87" spans="1:41" hidden="1" x14ac:dyDescent="0.15">
      <c r="A87" s="12">
        <v>127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3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</row>
    <row r="88" spans="1:41" s="28" customFormat="1" hidden="1" x14ac:dyDescent="0.15">
      <c r="A88" s="26">
        <v>128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33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</row>
    <row r="89" spans="1:41" hidden="1" x14ac:dyDescent="0.15">
      <c r="A89" s="12">
        <v>129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3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</row>
    <row r="90" spans="1:41" hidden="1" x14ac:dyDescent="0.15">
      <c r="A90" s="12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3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</row>
    <row r="91" spans="1:41" x14ac:dyDescent="0.15">
      <c r="A91" s="12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3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</row>
    <row r="92" spans="1:41" x14ac:dyDescent="0.15">
      <c r="A92" s="12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3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</row>
    <row r="93" spans="1:41" s="28" customFormat="1" ht="14.25" thickBot="1" x14ac:dyDescent="0.2">
      <c r="A93" s="26"/>
      <c r="B93" s="27"/>
      <c r="C93" s="27"/>
      <c r="D93" s="27"/>
      <c r="E93" s="29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33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</row>
    <row r="94" spans="1:41" ht="14.25" thickBot="1" x14ac:dyDescent="0.2">
      <c r="A94" s="24" t="s">
        <v>13</v>
      </c>
      <c r="B94" s="25">
        <f>SUM(B5:B93)</f>
        <v>0</v>
      </c>
      <c r="C94" s="25">
        <f t="shared" ref="C94:AO94" si="0">SUM(C5:C93)</f>
        <v>0</v>
      </c>
      <c r="D94" s="25">
        <f t="shared" si="0"/>
        <v>0</v>
      </c>
      <c r="E94" s="25">
        <f t="shared" si="0"/>
        <v>132</v>
      </c>
      <c r="F94" s="25">
        <f t="shared" si="0"/>
        <v>0</v>
      </c>
      <c r="G94" s="25">
        <f t="shared" si="0"/>
        <v>0</v>
      </c>
      <c r="H94" s="25">
        <f t="shared" si="0"/>
        <v>0</v>
      </c>
      <c r="I94" s="25">
        <f t="shared" si="0"/>
        <v>9</v>
      </c>
      <c r="J94" s="25">
        <f t="shared" si="0"/>
        <v>0</v>
      </c>
      <c r="K94" s="25">
        <f t="shared" si="0"/>
        <v>0</v>
      </c>
      <c r="L94" s="25">
        <f t="shared" si="0"/>
        <v>0</v>
      </c>
      <c r="M94" s="25">
        <f t="shared" si="0"/>
        <v>34</v>
      </c>
      <c r="N94" s="25">
        <f t="shared" si="0"/>
        <v>0</v>
      </c>
      <c r="O94" s="25">
        <f t="shared" si="0"/>
        <v>0</v>
      </c>
      <c r="P94" s="25">
        <f t="shared" si="0"/>
        <v>0</v>
      </c>
      <c r="Q94" s="25">
        <f t="shared" si="0"/>
        <v>1</v>
      </c>
      <c r="R94" s="25">
        <f>SUM(R5:R93)</f>
        <v>0</v>
      </c>
      <c r="S94" s="25">
        <f t="shared" si="0"/>
        <v>0</v>
      </c>
      <c r="T94" s="25">
        <f t="shared" si="0"/>
        <v>0</v>
      </c>
      <c r="U94" s="25">
        <f t="shared" si="0"/>
        <v>0</v>
      </c>
      <c r="V94" s="25">
        <f t="shared" si="0"/>
        <v>0</v>
      </c>
      <c r="W94" s="25">
        <f t="shared" si="0"/>
        <v>0</v>
      </c>
      <c r="X94" s="25">
        <f>SUM(X5:X93)</f>
        <v>44</v>
      </c>
      <c r="Y94" s="25">
        <f t="shared" si="0"/>
        <v>0</v>
      </c>
      <c r="Z94" s="25">
        <f t="shared" si="0"/>
        <v>0</v>
      </c>
      <c r="AA94" s="25">
        <f t="shared" si="0"/>
        <v>0</v>
      </c>
      <c r="AB94" s="25">
        <f t="shared" si="0"/>
        <v>0</v>
      </c>
      <c r="AC94" s="25">
        <f t="shared" si="0"/>
        <v>34</v>
      </c>
      <c r="AD94" s="25">
        <f t="shared" si="0"/>
        <v>0</v>
      </c>
      <c r="AE94" s="25">
        <f t="shared" si="0"/>
        <v>0</v>
      </c>
      <c r="AF94" s="25">
        <f t="shared" si="0"/>
        <v>0</v>
      </c>
      <c r="AG94" s="25">
        <f t="shared" si="0"/>
        <v>9</v>
      </c>
      <c r="AH94" s="25">
        <f t="shared" si="0"/>
        <v>0</v>
      </c>
      <c r="AI94" s="25">
        <f t="shared" si="0"/>
        <v>0</v>
      </c>
      <c r="AJ94" s="25">
        <f t="shared" si="0"/>
        <v>0</v>
      </c>
      <c r="AK94" s="25">
        <f t="shared" si="0"/>
        <v>0</v>
      </c>
      <c r="AL94" s="25">
        <f t="shared" si="0"/>
        <v>0</v>
      </c>
      <c r="AM94" s="25">
        <f t="shared" si="0"/>
        <v>1</v>
      </c>
      <c r="AN94" s="25">
        <f t="shared" si="0"/>
        <v>0</v>
      </c>
      <c r="AO94" s="25">
        <f t="shared" si="0"/>
        <v>0</v>
      </c>
    </row>
  </sheetData>
  <mergeCells count="19">
    <mergeCell ref="AN2:AO3"/>
    <mergeCell ref="AI2:AM2"/>
    <mergeCell ref="Y3:Z3"/>
    <mergeCell ref="AJ3:AM3"/>
    <mergeCell ref="B3:E3"/>
    <mergeCell ref="AA3:AD3"/>
    <mergeCell ref="AE3:AH3"/>
    <mergeCell ref="AA2:AH2"/>
    <mergeCell ref="B2:E2"/>
    <mergeCell ref="F2:I2"/>
    <mergeCell ref="F3:I3"/>
    <mergeCell ref="J2:M2"/>
    <mergeCell ref="J3:M3"/>
    <mergeCell ref="U3:V3"/>
    <mergeCell ref="N2:Q2"/>
    <mergeCell ref="N3:Q3"/>
    <mergeCell ref="W3:X3"/>
    <mergeCell ref="R3:T3"/>
    <mergeCell ref="R2:Z2"/>
  </mergeCells>
  <phoneticPr fontId="1"/>
  <printOptions horizontalCentered="1"/>
  <pageMargins left="0.39370078740157483" right="0.39370078740157483" top="0.78740157480314965" bottom="0.39370078740157483" header="0.31496062992125984" footer="0.31496062992125984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Sheet1</vt:lpstr>
      <vt:lpstr>Sheet2</vt:lpstr>
      <vt:lpstr>Sheet1!Print_Area</vt:lpstr>
      <vt:lpstr>Sheet2!Print_Area</vt:lpstr>
      <vt:lpstr>Sheet2!Print_Titles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2026-04-16T01:39:34Z</dcterms:modified>
</cp:coreProperties>
</file>