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filterPrivacy="1"/>
  <xr:revisionPtr revIDLastSave="0" documentId="13_ncr:1_{C21E074A-383E-4714-BD5F-6A7DC09B415F}" xr6:coauthVersionLast="47" xr6:coauthVersionMax="47" xr10:uidLastSave="{00000000-0000-0000-0000-000000000000}"/>
  <bookViews>
    <workbookView xWindow="-120" yWindow="-120" windowWidth="20730" windowHeight="11040" activeTab="1" xr2:uid="{00000000-000D-0000-FFFF-FFFF00000000}"/>
  </bookViews>
  <sheets>
    <sheet name="土工総括表" sheetId="1" r:id="rId1"/>
    <sheet name="土工計算書" sheetId="2" r:id="rId2"/>
    <sheet name="入力欄の黄色のみ打ち込み" sheetId="5" r:id="rId3"/>
  </sheets>
  <externalReferences>
    <externalReference r:id="rId4"/>
    <externalReference r:id="rId5"/>
  </externalReferences>
  <definedNames>
    <definedName name="_.....BJ">#REF!</definedName>
    <definedName name="_Fill" hidden="1">#REF!</definedName>
    <definedName name="_Table1_Out" hidden="1">#REF!</definedName>
    <definedName name="\A">#REF!</definedName>
    <definedName name="\b">#REF!</definedName>
    <definedName name="\c">#REF!</definedName>
    <definedName name="\D">#REF!</definedName>
    <definedName name="\e">#N/A</definedName>
    <definedName name="\F">#REF!</definedName>
    <definedName name="\G">#REF!</definedName>
    <definedName name="\H">#REF!</definedName>
    <definedName name="\p">#N/A</definedName>
    <definedName name="\q">#N/A</definedName>
    <definedName name="\r">#N/A</definedName>
    <definedName name="\S">#REF!</definedName>
    <definedName name="\取付管1">#REF!</definedName>
    <definedName name="\取付管2">#REF!</definedName>
    <definedName name="\集計">#REF!</definedName>
    <definedName name="\定規図1">#REF!</definedName>
    <definedName name="\定規図2">#REF!</definedName>
    <definedName name="\定規図3">#REF!</definedName>
    <definedName name="A">#REF!</definedName>
    <definedName name="aaaaa">#REF!</definedName>
    <definedName name="B">#REF!</definedName>
    <definedName name="BI">#REF!</definedName>
    <definedName name="BI..CA_">#REF!</definedName>
    <definedName name="BI29I">#REF!</definedName>
    <definedName name="DODODATA1">#REF!</definedName>
    <definedName name="DODODATA2">#REF!</definedName>
    <definedName name="DOKODATA">#REF!</definedName>
    <definedName name="HO">[1]取付管!$DI$2:$EJ$50</definedName>
    <definedName name="HOSOUDATA">#REF!</definedName>
    <definedName name="JINKO1_001">#REF!</definedName>
    <definedName name="JINKO1_010">#REF!</definedName>
    <definedName name="JINKO1_020">#REF!</definedName>
    <definedName name="JINKO1_030">#REF!</definedName>
    <definedName name="JINKO1_040">#REF!</definedName>
    <definedName name="JINKO1_050">#REF!</definedName>
    <definedName name="JINKO1_060">#REF!</definedName>
    <definedName name="JINKO1_070">#REF!</definedName>
    <definedName name="JINKO1_080">#REF!</definedName>
    <definedName name="JINKO1_090">#REF!</definedName>
    <definedName name="JINKO1_100">#REF!</definedName>
    <definedName name="JINKO1_110">#REF!</definedName>
    <definedName name="JINKO1_120">#REF!</definedName>
    <definedName name="JINKO1_130">#REF!</definedName>
    <definedName name="JINKO1_140">#REF!</definedName>
    <definedName name="JINKO1_150">#REF!</definedName>
    <definedName name="JINKO1_151">#REF!</definedName>
    <definedName name="JINKO1_152">#REF!</definedName>
    <definedName name="JINKO1_160">#REF!</definedName>
    <definedName name="JINKO1_170">#REF!</definedName>
    <definedName name="JINKO1_180">#REF!</definedName>
    <definedName name="JINKO1_190">#REF!</definedName>
    <definedName name="JINKO1_200">#REF!</definedName>
    <definedName name="JINKO1_210">#REF!</definedName>
    <definedName name="JINKO1_220">#REF!</definedName>
    <definedName name="JINKO1_230">#REF!</definedName>
    <definedName name="JINKO1_240">#REF!</definedName>
    <definedName name="JINKO1_250">#REF!</definedName>
    <definedName name="JINKO1_251">#REF!</definedName>
    <definedName name="JINKO1_260">#REF!</definedName>
    <definedName name="JINKO1_270">#REF!</definedName>
    <definedName name="JINKO1_280">#REF!</definedName>
    <definedName name="JINKO1_290">#REF!</definedName>
    <definedName name="JINKO1_300">#REF!</definedName>
    <definedName name="JINKO1_310">#REF!</definedName>
    <definedName name="JINKO1_320">#REF!</definedName>
    <definedName name="JINKO1_330">#REF!</definedName>
    <definedName name="JINKO1_340">#REF!</definedName>
    <definedName name="JINKO1_350">#REF!</definedName>
    <definedName name="JINKO1_351">#REF!</definedName>
    <definedName name="JINKO1_352">#REF!</definedName>
    <definedName name="JINKO1_353">#REF!</definedName>
    <definedName name="JINKO1_360">#REF!</definedName>
    <definedName name="JINKO1_370">#REF!</definedName>
    <definedName name="JINKO1_380">#REF!</definedName>
    <definedName name="JINKO1_390">#REF!</definedName>
    <definedName name="JINKO1_400">#REF!</definedName>
    <definedName name="JINKO1_410">#REF!</definedName>
    <definedName name="JINKO1_420">#REF!</definedName>
    <definedName name="JINKO1_430">#REF!</definedName>
    <definedName name="JINKO1_KEY">#REF!</definedName>
    <definedName name="JINKO2_001">#REF!</definedName>
    <definedName name="JINKO2_010">#REF!</definedName>
    <definedName name="JINKO2_020">#REF!</definedName>
    <definedName name="JINKO2_030">#REF!</definedName>
    <definedName name="JINKO2_040">#REF!</definedName>
    <definedName name="JINKO2_050">#REF!</definedName>
    <definedName name="JINKO2_060">#REF!</definedName>
    <definedName name="JINKO2_070">#REF!</definedName>
    <definedName name="JINKO2_080">#REF!</definedName>
    <definedName name="JINKO2_090">#REF!</definedName>
    <definedName name="JINKO2_100">#REF!</definedName>
    <definedName name="JINKO2_110">#REF!</definedName>
    <definedName name="JINKO2_120">#REF!</definedName>
    <definedName name="JINKO2_130">#REF!</definedName>
    <definedName name="JINKO2_140">#REF!</definedName>
    <definedName name="JINKO2_150">#REF!</definedName>
    <definedName name="JINKO2_151">#REF!</definedName>
    <definedName name="JINKO2_152">#REF!</definedName>
    <definedName name="JINKO2_160">#REF!</definedName>
    <definedName name="JINKO2_170">#REF!</definedName>
    <definedName name="JINKO2_180">#REF!</definedName>
    <definedName name="JINKO2_190">#REF!</definedName>
    <definedName name="JINKO2_200">#REF!</definedName>
    <definedName name="JINKO2_210">#REF!</definedName>
    <definedName name="JINKO2_220">#REF!</definedName>
    <definedName name="JINKO2_230">#REF!</definedName>
    <definedName name="JINKO2_240">#REF!</definedName>
    <definedName name="JINKO2_250">#REF!</definedName>
    <definedName name="JINKO2_251">#REF!</definedName>
    <definedName name="JINKO2_260">#REF!</definedName>
    <definedName name="JINKO2_270">#REF!</definedName>
    <definedName name="JINKO2_280">#REF!</definedName>
    <definedName name="JINKO2_290">#REF!</definedName>
    <definedName name="JINKO2_300">#REF!</definedName>
    <definedName name="JINKO2_310">#REF!</definedName>
    <definedName name="JINKO2_320">#REF!</definedName>
    <definedName name="JINKO2_330">#REF!</definedName>
    <definedName name="JINKO2_340">#REF!</definedName>
    <definedName name="JINKO2_350">#REF!</definedName>
    <definedName name="JINKO2_351">#REF!</definedName>
    <definedName name="JINKO2_352">#REF!</definedName>
    <definedName name="JINKO2_353">#REF!</definedName>
    <definedName name="JINKO2_360">#REF!</definedName>
    <definedName name="JINKO2_370">#REF!</definedName>
    <definedName name="JINKO2_380">#REF!</definedName>
    <definedName name="JINKO2_390">#REF!</definedName>
    <definedName name="JINKO2_400">#REF!</definedName>
    <definedName name="JINKO2_410">#REF!</definedName>
    <definedName name="JINKO2_420">#REF!</definedName>
    <definedName name="JINKO2_430">#REF!</definedName>
    <definedName name="JINKO2_KEY">#REF!</definedName>
    <definedName name="JINKO3_001">#REF!</definedName>
    <definedName name="JINKO3_010">#REF!</definedName>
    <definedName name="JINKO3_020">#REF!</definedName>
    <definedName name="JINKO3_030">#REF!</definedName>
    <definedName name="JINKO3_040">#REF!</definedName>
    <definedName name="JINKO3_050">#REF!</definedName>
    <definedName name="JINKO3_060">#REF!</definedName>
    <definedName name="JINKO3_070">#REF!</definedName>
    <definedName name="JINKO3_080">#REF!</definedName>
    <definedName name="JINKO3_090">#REF!</definedName>
    <definedName name="JINKO3_100">#REF!</definedName>
    <definedName name="JINKO3_110">#REF!</definedName>
    <definedName name="JINKO3_120">#REF!</definedName>
    <definedName name="JINKO3_130">#REF!</definedName>
    <definedName name="JINKO3_140">#REF!</definedName>
    <definedName name="JINKO3_150">#REF!</definedName>
    <definedName name="JINKO3_151">#REF!</definedName>
    <definedName name="JINKO3_152">#REF!</definedName>
    <definedName name="JINKO3_160">#REF!</definedName>
    <definedName name="JINKO3_170">#REF!</definedName>
    <definedName name="JINKO3_180">#REF!</definedName>
    <definedName name="JINKO3_190">#REF!</definedName>
    <definedName name="JINKO3_200">#REF!</definedName>
    <definedName name="JINKO3_210">#REF!</definedName>
    <definedName name="JINKO3_220">#REF!</definedName>
    <definedName name="JINKO3_230">#REF!</definedName>
    <definedName name="JINKO3_240">#REF!</definedName>
    <definedName name="JINKO3_250">#REF!</definedName>
    <definedName name="JINKO3_251">#REF!</definedName>
    <definedName name="JINKO3_260">#REF!</definedName>
    <definedName name="JINKO3_270">#REF!</definedName>
    <definedName name="JINKO3_280">#REF!</definedName>
    <definedName name="JINKO3_290">#REF!</definedName>
    <definedName name="JINKO3_300">#REF!</definedName>
    <definedName name="JINKO3_310">#REF!</definedName>
    <definedName name="JINKO3_320">#REF!</definedName>
    <definedName name="JINKO3_330">#REF!</definedName>
    <definedName name="JINKO3_340">#REF!</definedName>
    <definedName name="JINKO3_350">#REF!</definedName>
    <definedName name="JINKO3_351">#REF!</definedName>
    <definedName name="JINKO3_352">#REF!</definedName>
    <definedName name="JINKO3_353">#REF!</definedName>
    <definedName name="JINKO3_360">#REF!</definedName>
    <definedName name="JINKO3_370">#REF!</definedName>
    <definedName name="JINKO3_380">#REF!</definedName>
    <definedName name="JINKO3_390">#REF!</definedName>
    <definedName name="JINKO3_400">#REF!</definedName>
    <definedName name="JINKO3_410">#REF!</definedName>
    <definedName name="JINKO3_420">#REF!</definedName>
    <definedName name="JINKO3_430">#REF!</definedName>
    <definedName name="JINKO3_KEY">#REF!</definedName>
    <definedName name="JINKO4_001">#REF!</definedName>
    <definedName name="JINKO4_010">#REF!</definedName>
    <definedName name="JINKO4_020">#REF!</definedName>
    <definedName name="JINKO4_030">#REF!</definedName>
    <definedName name="JINKO4_040">#REF!</definedName>
    <definedName name="JINKO4_050">#REF!</definedName>
    <definedName name="JINKO4_060">#REF!</definedName>
    <definedName name="JINKO4_070">#REF!</definedName>
    <definedName name="JINKO4_080">#REF!</definedName>
    <definedName name="JINKO4_090">#REF!</definedName>
    <definedName name="JINKO4_100">#REF!</definedName>
    <definedName name="JINKO4_110">#REF!</definedName>
    <definedName name="JINKO4_120">#REF!</definedName>
    <definedName name="JINKO4_130">#REF!</definedName>
    <definedName name="JINKO4_140">#REF!</definedName>
    <definedName name="JINKO4_150">#REF!</definedName>
    <definedName name="JINKO4_151">#REF!</definedName>
    <definedName name="JINKO4_152">#REF!</definedName>
    <definedName name="JINKO4_160">#REF!</definedName>
    <definedName name="JINKO4_170">#REF!</definedName>
    <definedName name="JINKO4_180">#REF!</definedName>
    <definedName name="JINKO4_190">#REF!</definedName>
    <definedName name="JINKO4_200">#REF!</definedName>
    <definedName name="JINKO4_210">#REF!</definedName>
    <definedName name="JINKO4_220">#REF!</definedName>
    <definedName name="JINKO4_230">#REF!</definedName>
    <definedName name="JINKO4_240">#REF!</definedName>
    <definedName name="JINKO4_250">#REF!</definedName>
    <definedName name="JINKO4_251">#REF!</definedName>
    <definedName name="JINKO4_260">#REF!</definedName>
    <definedName name="JINKO4_270">#REF!</definedName>
    <definedName name="JINKO4_280">#REF!</definedName>
    <definedName name="JINKO4_290">#REF!</definedName>
    <definedName name="JINKO4_300">#REF!</definedName>
    <definedName name="JINKO4_310">#REF!</definedName>
    <definedName name="JINKO4_320">#REF!</definedName>
    <definedName name="JINKO4_330">#REF!</definedName>
    <definedName name="JINKO4_340">#REF!</definedName>
    <definedName name="JINKO4_350">#REF!</definedName>
    <definedName name="JINKO4_351">#REF!</definedName>
    <definedName name="JINKO4_352">#REF!</definedName>
    <definedName name="JINKO4_353">#REF!</definedName>
    <definedName name="JINKO4_360">#REF!</definedName>
    <definedName name="JINKO4_370">#REF!</definedName>
    <definedName name="JINKO4_380">#REF!</definedName>
    <definedName name="JINKO4_390">#REF!</definedName>
    <definedName name="JINKO4_400">#REF!</definedName>
    <definedName name="JINKO4_410">#REF!</definedName>
    <definedName name="JINKO4_420">#REF!</definedName>
    <definedName name="JINKO4_430">#REF!</definedName>
    <definedName name="JINKO4_KEY">#REF!</definedName>
    <definedName name="JINKO5_001">#REF!</definedName>
    <definedName name="JINKO5_010">#REF!</definedName>
    <definedName name="JINKO5_020">#REF!</definedName>
    <definedName name="JINKO5_030">#REF!</definedName>
    <definedName name="JINKO5_040">#REF!</definedName>
    <definedName name="JINKO5_050">#REF!</definedName>
    <definedName name="JINKO5_060">#REF!</definedName>
    <definedName name="JINKO5_070">#REF!</definedName>
    <definedName name="JINKO5_080">#REF!</definedName>
    <definedName name="JINKO5_090">#REF!</definedName>
    <definedName name="JINKO5_100">#REF!</definedName>
    <definedName name="JINKO5_110">#REF!</definedName>
    <definedName name="JINKO5_120">#REF!</definedName>
    <definedName name="JINKO5_130">#REF!</definedName>
    <definedName name="JINKO5_140">#REF!</definedName>
    <definedName name="JINKO5_150">#REF!</definedName>
    <definedName name="JINKO5_151">#REF!</definedName>
    <definedName name="JINKO5_152">#REF!</definedName>
    <definedName name="JINKO5_160">#REF!</definedName>
    <definedName name="JINKO5_170">#REF!</definedName>
    <definedName name="JINKO5_180">#REF!</definedName>
    <definedName name="JINKO5_190">#REF!</definedName>
    <definedName name="JINKO5_200">#REF!</definedName>
    <definedName name="JINKO5_210">#REF!</definedName>
    <definedName name="JINKO5_220">#REF!</definedName>
    <definedName name="JINKO5_230">#REF!</definedName>
    <definedName name="JINKO5_240">#REF!</definedName>
    <definedName name="JINKO5_250">#REF!</definedName>
    <definedName name="JINKO5_251">#REF!</definedName>
    <definedName name="JINKO5_260">#REF!</definedName>
    <definedName name="JINKO5_270">#REF!</definedName>
    <definedName name="JINKO5_280">#REF!</definedName>
    <definedName name="JINKO5_290">#REF!</definedName>
    <definedName name="JINKO5_300">#REF!</definedName>
    <definedName name="JINKO5_310">#REF!</definedName>
    <definedName name="JINKO5_320">#REF!</definedName>
    <definedName name="JINKO5_330">#REF!</definedName>
    <definedName name="JINKO5_340">#REF!</definedName>
    <definedName name="JINKO5_350">#REF!</definedName>
    <definedName name="JINKO5_351">#REF!</definedName>
    <definedName name="JINKO5_352">#REF!</definedName>
    <definedName name="JINKO5_353">#REF!</definedName>
    <definedName name="JINKO5_360">#REF!</definedName>
    <definedName name="JINKO5_370">#REF!</definedName>
    <definedName name="JINKO5_380">#REF!</definedName>
    <definedName name="JINKO5_390">#REF!</definedName>
    <definedName name="JINKO5_400">#REF!</definedName>
    <definedName name="JINKO5_410">#REF!</definedName>
    <definedName name="JINKO5_420">#REF!</definedName>
    <definedName name="JINKO5_430">#REF!</definedName>
    <definedName name="JINKO5_KEY">#REF!</definedName>
    <definedName name="JINKO6_001">#REF!</definedName>
    <definedName name="JINKO6_010">#REF!</definedName>
    <definedName name="JINKO6_020">#REF!</definedName>
    <definedName name="JINKO6_030">#REF!</definedName>
    <definedName name="JINKO6_040">#REF!</definedName>
    <definedName name="JINKO6_050">#REF!</definedName>
    <definedName name="JINKO6_060">#REF!</definedName>
    <definedName name="JINKO6_070">#REF!</definedName>
    <definedName name="JINKO6_080">#REF!</definedName>
    <definedName name="JINKO6_090">#REF!</definedName>
    <definedName name="JINKO6_100">#REF!</definedName>
    <definedName name="JINKO6_110">#REF!</definedName>
    <definedName name="JINKO6_120">#REF!</definedName>
    <definedName name="JINKO6_130">#REF!</definedName>
    <definedName name="JINKO6_140">#REF!</definedName>
    <definedName name="JINKO6_150">#REF!</definedName>
    <definedName name="JINKO6_151">#REF!</definedName>
    <definedName name="JINKO6_152">#REF!</definedName>
    <definedName name="JINKO6_160">#REF!</definedName>
    <definedName name="JINKO6_170">#REF!</definedName>
    <definedName name="JINKO6_180">#REF!</definedName>
    <definedName name="JINKO6_190">#REF!</definedName>
    <definedName name="JINKO6_200">#REF!</definedName>
    <definedName name="JINKO6_210">#REF!</definedName>
    <definedName name="JINKO6_220">#REF!</definedName>
    <definedName name="JINKO6_230">#REF!</definedName>
    <definedName name="JINKO6_240">#REF!</definedName>
    <definedName name="JINKO6_250">#REF!</definedName>
    <definedName name="JINKO6_251">#REF!</definedName>
    <definedName name="JINKO6_260">#REF!</definedName>
    <definedName name="JINKO6_270">#REF!</definedName>
    <definedName name="JINKO6_280">#REF!</definedName>
    <definedName name="JINKO6_290">#REF!</definedName>
    <definedName name="JINKO6_300">#REF!</definedName>
    <definedName name="JINKO6_310">#REF!</definedName>
    <definedName name="JINKO6_320">#REF!</definedName>
    <definedName name="JINKO6_330">#REF!</definedName>
    <definedName name="JINKO6_340">#REF!</definedName>
    <definedName name="JINKO6_350">#REF!</definedName>
    <definedName name="JINKO6_351">#REF!</definedName>
    <definedName name="JINKO6_352">#REF!</definedName>
    <definedName name="JINKO6_353">#REF!</definedName>
    <definedName name="JINKO6_360">#REF!</definedName>
    <definedName name="JINKO6_370">#REF!</definedName>
    <definedName name="JINKO6_380">#REF!</definedName>
    <definedName name="JINKO6_390">#REF!</definedName>
    <definedName name="JINKO6_400">#REF!</definedName>
    <definedName name="JINKO6_410">#REF!</definedName>
    <definedName name="JINKO6_420">#REF!</definedName>
    <definedName name="JINKO6_430">#REF!</definedName>
    <definedName name="JINKO6_KEY">#REF!</definedName>
    <definedName name="KANDATA">#REF!</definedName>
    <definedName name="KANNATU">#REF!</definedName>
    <definedName name="KANNGAI">#REF!</definedName>
    <definedName name="KANNKEI">#REF!</definedName>
    <definedName name="KEIDATA">#REF!</definedName>
    <definedName name="KUMI_M">#REF!</definedName>
    <definedName name="MANNDATA">#REF!</definedName>
    <definedName name="MOKUDATA">#REF!</definedName>
    <definedName name="NO.2">#N/A</definedName>
    <definedName name="NO.3">#N/A</definedName>
    <definedName name="NO.4">#N/A</definedName>
    <definedName name="NO.5">#N/A</definedName>
    <definedName name="_xlnm.Print_Area" localSheetId="1">土工計算書!$A$1:$L$36</definedName>
    <definedName name="_xlnm.Print_Area" localSheetId="2">入力欄の黄色のみ打ち込み!$A$1:$M$52</definedName>
    <definedName name="_xlnm.Print_Area">#REF!</definedName>
    <definedName name="SUNASITA">#REF!</definedName>
    <definedName name="SUNAUE">#REF!</definedName>
    <definedName name="T_DOKODATA">#REF!</definedName>
    <definedName name="T_HOSOUDATA">#REF!</definedName>
    <definedName name="TOTAL_010">#REF!</definedName>
    <definedName name="TOTAL_020">#REF!</definedName>
    <definedName name="TOTAL_030">#REF!</definedName>
    <definedName name="TOTAL_040">#REF!</definedName>
    <definedName name="TOTAL_050">#REF!</definedName>
    <definedName name="TOTAL_060">#REF!</definedName>
    <definedName name="TOTAL_070">#REF!</definedName>
    <definedName name="TOTAL_080">#REF!</definedName>
    <definedName name="TOTAL_090">#REF!</definedName>
    <definedName name="TOTAL_100">#REF!</definedName>
    <definedName name="TOTAL_110">#REF!</definedName>
    <definedName name="TOTAL_120">#REF!</definedName>
    <definedName name="TOTAL_130">#REF!</definedName>
    <definedName name="TOTAL_140">#REF!</definedName>
    <definedName name="TOTAL_150">#REF!</definedName>
    <definedName name="TOTAL_151">#REF!</definedName>
    <definedName name="TOTAL_152">#REF!</definedName>
    <definedName name="TOTAL_160">#REF!</definedName>
    <definedName name="TOTAL_170">#REF!</definedName>
    <definedName name="TOTAL_180">#REF!</definedName>
    <definedName name="TOTAL_190">#REF!</definedName>
    <definedName name="TOTAL_200">#REF!</definedName>
    <definedName name="TOTAL_210">#REF!</definedName>
    <definedName name="TOTAL_220">#REF!</definedName>
    <definedName name="TOTAL_230">#REF!</definedName>
    <definedName name="TOTAL_240">#REF!</definedName>
    <definedName name="TOTAL_250">#REF!</definedName>
    <definedName name="TOTAL_251">#REF!</definedName>
    <definedName name="TOTAL_260">#REF!</definedName>
    <definedName name="TOTAL_270">#REF!</definedName>
    <definedName name="TOTAL_280">#REF!</definedName>
    <definedName name="TOTAL_290">#REF!</definedName>
    <definedName name="TOTAL_300">#REF!</definedName>
    <definedName name="TOTAL_310">#REF!</definedName>
    <definedName name="TOTAL_320">#REF!</definedName>
    <definedName name="TOTAL_330">#REF!</definedName>
    <definedName name="TOTAL_340">#REF!</definedName>
    <definedName name="TOTAL_350">#REF!</definedName>
    <definedName name="TOTAL_351">#REF!</definedName>
    <definedName name="TOTAL_352">#REF!</definedName>
    <definedName name="TOTAL_353">#REF!</definedName>
    <definedName name="TOTAL_360">#REF!</definedName>
    <definedName name="TOTAL_370">#REF!</definedName>
    <definedName name="TOTAL_380">#REF!</definedName>
    <definedName name="TOTAL_390">#REF!</definedName>
    <definedName name="TOTAL_400">#REF!</definedName>
    <definedName name="TOTAL_410">#REF!</definedName>
    <definedName name="TOTAL_420">#REF!</definedName>
    <definedName name="TOTAL_430">#REF!</definedName>
    <definedName name="TOTAL_440">#REF!</definedName>
    <definedName name="ハイジャスター袋_12.5kg">'[2]HJ使用量(調整高さ別)'!$C$3:$C$10</definedName>
    <definedName name="印刷範囲">#REF!</definedName>
    <definedName name="仮" hidden="1">#REF!</definedName>
    <definedName name="仮1" hidden="1">#REF!</definedName>
    <definedName name="角度">[2]インバート角度!$C$3:$C$17</definedName>
    <definedName name="角度Y">[2]インバート角度!$F$3:$F$9</definedName>
    <definedName name="業者">#REF!</definedName>
    <definedName name="傾斜100">#REF!</definedName>
    <definedName name="傾斜150">#REF!</definedName>
    <definedName name="傾斜300">#REF!</definedName>
    <definedName name="傾斜400">#REF!</definedName>
    <definedName name="傾斜500">#REF!</definedName>
    <definedName name="傾斜ｲﾝﾊﾞｰﾄ">#REF!</definedName>
    <definedName name="傾斜ｺﾞﾑﾊﾟｯｷﾝ">#REF!</definedName>
    <definedName name="傾斜ﾏﾝﾎｰﾙ">#REF!</definedName>
    <definedName name="傾斜マンホール深">[2]傾斜対応組合早見表!$A$9:$A$98</definedName>
    <definedName name="傾斜ﾘﾝｸﾞ">#REF!</definedName>
    <definedName name="傾斜管底差">[2]傾斜高所流入早見表!$A$5:$A$84</definedName>
    <definedName name="傾斜高所100B">[2]傾斜高所流入早見表!$D$5:$D$84</definedName>
    <definedName name="傾斜高所150B">[2]傾斜高所流入早見表!$E$5:$E$84</definedName>
    <definedName name="傾斜高所300B">[2]傾斜高所流入早見表!$F$5:$F$84</definedName>
    <definedName name="傾斜高所400B">[2]傾斜高所流入早見表!$G$5:$G$84</definedName>
    <definedName name="傾斜高所500B">[2]傾斜高所流入早見表!$H$5:$H$84</definedName>
    <definedName name="傾斜高所流入">#REF!</definedName>
    <definedName name="傾斜上部">#REF!</definedName>
    <definedName name="傾斜上部壁">[2]傾斜対応組合早見表!$E$9:$E$98</definedName>
    <definedName name="傾斜製品高">#REF!</definedName>
    <definedName name="傾斜中間壁100">[2]傾斜対応組合早見表!$F$9:$F$98</definedName>
    <definedName name="傾斜中間壁150">[2]傾斜対応組合早見表!$G$9:$G$98</definedName>
    <definedName name="傾斜中間壁300">[2]傾斜対応組合早見表!$H$9:$H$98</definedName>
    <definedName name="傾斜中間壁400">[2]傾斜対応組合早見表!$I$9:$I$98</definedName>
    <definedName name="傾斜中間壁500">[2]傾斜対応組合早見表!$J$9:$J$98</definedName>
    <definedName name="傾斜調整リング">[2]傾斜対応組合早見表!$D$9:$D$98</definedName>
    <definedName name="傾斜鉄蓋">[2]傾斜対応組合早見表!$C$9:$C$98</definedName>
    <definedName name="計算書NO正">[2]CHKシート!$B$8</definedName>
    <definedName name="県都市">#REF!</definedName>
    <definedName name="工区名">#REF!</definedName>
    <definedName name="高所100">[2]高所流入組合早見表!$D$5:$D$88</definedName>
    <definedName name="高所150">[2]高所流入組合早見表!$E$5:$E$88</definedName>
    <definedName name="高所300">[2]高所流入組合早見表!$F$5:$F$88</definedName>
    <definedName name="高所400">[2]高所流入組合早見表!$G$5:$G$88</definedName>
    <definedName name="高所500">[2]高所流入組合早見表!$H$5:$H$88</definedName>
    <definedName name="高所管底差">[2]高所流入組合早見表!$A$5:$A$88</definedName>
    <definedName name="高所流入">#REF!</definedName>
    <definedName name="高所流入組合せ早見表">#REF!</definedName>
    <definedName name="自在継手数">[2]平面角度表!$C$3:$C$28</definedName>
    <definedName name="集計">#REF!</definedName>
    <definedName name="集計ｋ">#REF!</definedName>
    <definedName name="新０号">#REF!</definedName>
    <definedName name="新1号">#REF!</definedName>
    <definedName name="人孔DBL">[2]CHKシート!#REF!</definedName>
    <definedName name="調整高_mm">'[2]HJ使用量(調整高さ別)'!$B$3:$B$10</definedName>
    <definedName name="通常ｲﾝﾊﾞｰﾄ">#REF!</definedName>
    <definedName name="通常ｺﾞﾑﾊﾟｯｷﾝ">#REF!</definedName>
    <definedName name="通常マンホール深">[2]通常用組合早見表!$A$9:$A$98</definedName>
    <definedName name="通常上部壁">[2]通常用組合早見表!$E$9:$E$98</definedName>
    <definedName name="通常製品高">#REF!</definedName>
    <definedName name="通常中間壁100">[2]通常用組合早見表!$F$9:$F$98</definedName>
    <definedName name="通常中間壁150">[2]通常用組合早見表!$G$9:$G$98</definedName>
    <definedName name="通常中間壁300">[2]通常用組合早見表!$H$9:$H$98</definedName>
    <definedName name="通常中間壁400">[2]通常用組合早見表!$I$9:$I$98</definedName>
    <definedName name="通常中間壁500">[2]通常用組合早見表!$J$9:$J$98</definedName>
    <definedName name="通常調整リング">[2]通常用組合早見表!$D$9:$D$98</definedName>
    <definedName name="通常鉄蓋">[2]通常用組合早見表!$C$9:$C$98</definedName>
    <definedName name="鉄蓋1">#REF!</definedName>
    <definedName name="鉄蓋1A">#REF!</definedName>
    <definedName name="鉄蓋2">#REF!</definedName>
    <definedName name="鉄蓋2A">#REF!</definedName>
    <definedName name="鉄蓋3">#REF!</definedName>
    <definedName name="鉄蓋3A">#REF!</definedName>
    <definedName name="鉄蓋4">#REF!</definedName>
    <definedName name="鉄蓋4A">#REF!</definedName>
    <definedName name="鉄蓋5">#REF!</definedName>
    <definedName name="鉄蓋5A">#REF!</definedName>
    <definedName name="鉄蓋6">#REF!</definedName>
    <definedName name="鉄蓋6A">#REF!</definedName>
    <definedName name="得意先">#REF!</definedName>
    <definedName name="範囲">[2]インバート角度!$B$3:$B$17</definedName>
    <definedName name="範囲Y">[2]インバート角度!$E$3:$E$9</definedName>
    <definedName name="備考欄">#REF!</definedName>
    <definedName name="副管φ100">#REF!</definedName>
    <definedName name="本数">[2]ハイシール使用量!$C$3:$C$7</definedName>
    <definedName name="流入角度">[2]平面角度表!$B$3:$B$28</definedName>
    <definedName name="量">[2]ハイシール使用量!$B$3:$B$7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 i="5" l="1"/>
  <c r="K28" i="5"/>
  <c r="K23" i="5"/>
  <c r="K41" i="5" s="1"/>
  <c r="K22" i="5"/>
  <c r="K21" i="5"/>
  <c r="K34" i="5" s="1"/>
  <c r="K20" i="5"/>
  <c r="K32" i="5" s="1"/>
  <c r="T44" i="5"/>
  <c r="T42" i="5"/>
  <c r="E16" i="5"/>
  <c r="E22" i="2"/>
  <c r="F22" i="2"/>
  <c r="G22" i="2"/>
  <c r="H22" i="2"/>
  <c r="I22" i="2"/>
  <c r="J22" i="2"/>
  <c r="E23" i="2"/>
  <c r="F23" i="2"/>
  <c r="G23" i="2"/>
  <c r="H23" i="2"/>
  <c r="I23" i="2"/>
  <c r="J23" i="2"/>
  <c r="D23" i="2"/>
  <c r="D22" i="2"/>
  <c r="K13" i="2"/>
  <c r="E11" i="2"/>
  <c r="F11" i="2"/>
  <c r="G11" i="2"/>
  <c r="H11" i="2"/>
  <c r="I11" i="2"/>
  <c r="J11" i="2"/>
  <c r="K11" i="2"/>
  <c r="D11" i="2"/>
  <c r="K43" i="5"/>
  <c r="F42" i="5"/>
  <c r="K42" i="5"/>
  <c r="F41" i="5"/>
  <c r="E41" i="5"/>
  <c r="F16" i="5"/>
  <c r="F39" i="5" s="1"/>
  <c r="G16" i="5"/>
  <c r="H16" i="5"/>
  <c r="I16" i="5"/>
  <c r="J16" i="5"/>
  <c r="K16" i="5"/>
  <c r="F17" i="5"/>
  <c r="G17" i="5"/>
  <c r="H17" i="5"/>
  <c r="I17" i="5"/>
  <c r="I40" i="5" s="1"/>
  <c r="J17" i="5"/>
  <c r="K17" i="5"/>
  <c r="F18" i="5"/>
  <c r="G18" i="5"/>
  <c r="H18" i="5"/>
  <c r="I18" i="5"/>
  <c r="J18" i="5"/>
  <c r="K18" i="5"/>
  <c r="F19" i="5"/>
  <c r="G19" i="5"/>
  <c r="H19" i="5"/>
  <c r="I19" i="5"/>
  <c r="J19" i="5"/>
  <c r="K19" i="5"/>
  <c r="E19" i="5"/>
  <c r="E17" i="5"/>
  <c r="L28" i="5"/>
  <c r="J28" i="5"/>
  <c r="J43" i="5" s="1"/>
  <c r="I28" i="5"/>
  <c r="I43" i="5" s="1"/>
  <c r="H28" i="5"/>
  <c r="H43" i="5" s="1"/>
  <c r="G28" i="5"/>
  <c r="G43" i="5" s="1"/>
  <c r="F28" i="5"/>
  <c r="F43" i="5" s="1"/>
  <c r="E28" i="5"/>
  <c r="E43" i="5" s="1"/>
  <c r="L26" i="5"/>
  <c r="L27" i="5" s="1"/>
  <c r="K26" i="5"/>
  <c r="K27" i="5" s="1"/>
  <c r="J26" i="5"/>
  <c r="J27" i="5" s="1"/>
  <c r="I26" i="5"/>
  <c r="I27" i="5" s="1"/>
  <c r="H26" i="5"/>
  <c r="H27" i="5" s="1"/>
  <c r="G26" i="5"/>
  <c r="G27" i="5" s="1"/>
  <c r="F26" i="5"/>
  <c r="F27" i="5" s="1"/>
  <c r="E26" i="5"/>
  <c r="E27" i="5" s="1"/>
  <c r="L24" i="5"/>
  <c r="J24" i="5"/>
  <c r="I24" i="5"/>
  <c r="H24" i="5"/>
  <c r="G24" i="5"/>
  <c r="F24" i="5"/>
  <c r="E24" i="5"/>
  <c r="L23" i="5"/>
  <c r="J23" i="5"/>
  <c r="J41" i="5" s="1"/>
  <c r="I23" i="5"/>
  <c r="I41" i="5" s="1"/>
  <c r="H23" i="5"/>
  <c r="H41" i="5" s="1"/>
  <c r="G23" i="5"/>
  <c r="G41" i="5" s="1"/>
  <c r="F23" i="5"/>
  <c r="E23" i="5"/>
  <c r="L22" i="5"/>
  <c r="J22" i="5"/>
  <c r="I22" i="5"/>
  <c r="I42" i="5" s="1"/>
  <c r="H22" i="5"/>
  <c r="H42" i="5" s="1"/>
  <c r="G22" i="5"/>
  <c r="G42" i="5" s="1"/>
  <c r="F22" i="5"/>
  <c r="E22" i="5"/>
  <c r="E42" i="5" s="1"/>
  <c r="L21" i="5"/>
  <c r="J21" i="5"/>
  <c r="J33" i="5" s="1"/>
  <c r="I21" i="5"/>
  <c r="I33" i="5" s="1"/>
  <c r="H21" i="5"/>
  <c r="H34" i="5" s="1"/>
  <c r="G21" i="5"/>
  <c r="G33" i="5" s="1"/>
  <c r="F21" i="5"/>
  <c r="F34" i="5" s="1"/>
  <c r="E21" i="5"/>
  <c r="E33" i="5" s="1"/>
  <c r="L20" i="5"/>
  <c r="J20" i="5"/>
  <c r="J32" i="5" s="1"/>
  <c r="I20" i="5"/>
  <c r="H20" i="5"/>
  <c r="G20" i="5"/>
  <c r="F20" i="5"/>
  <c r="F32" i="5" s="1"/>
  <c r="E20" i="5"/>
  <c r="E32" i="5" s="1"/>
  <c r="L19" i="5"/>
  <c r="L18" i="5"/>
  <c r="L17" i="5"/>
  <c r="L16" i="5"/>
  <c r="M9" i="5"/>
  <c r="N9" i="5" s="1"/>
  <c r="G39" i="5" l="1"/>
  <c r="G25" i="5"/>
  <c r="E40" i="5"/>
  <c r="F33" i="5"/>
  <c r="I25" i="5"/>
  <c r="F40" i="5"/>
  <c r="G40" i="5"/>
  <c r="M16" i="5"/>
  <c r="N16" i="5" s="1"/>
  <c r="H25" i="5"/>
  <c r="H40" i="5"/>
  <c r="H39" i="5"/>
  <c r="K39" i="5"/>
  <c r="J39" i="5"/>
  <c r="E34" i="5"/>
  <c r="H32" i="5"/>
  <c r="K40" i="5"/>
  <c r="I39" i="5"/>
  <c r="G34" i="5"/>
  <c r="J40" i="5"/>
  <c r="E39" i="5"/>
  <c r="H33" i="5"/>
  <c r="M22" i="5"/>
  <c r="N22" i="5" s="1"/>
  <c r="G32" i="5"/>
  <c r="I34" i="5"/>
  <c r="I32" i="5"/>
  <c r="J42" i="5"/>
  <c r="J34" i="5"/>
  <c r="K33" i="5"/>
  <c r="E25" i="5"/>
  <c r="M17" i="5"/>
  <c r="N17" i="5" s="1"/>
  <c r="L25" i="5"/>
  <c r="M21" i="5"/>
  <c r="N21" i="5" s="1"/>
  <c r="M24" i="5"/>
  <c r="N24" i="5" s="1"/>
  <c r="M18" i="5"/>
  <c r="N18" i="5" s="1"/>
  <c r="M19" i="5"/>
  <c r="N19" i="5" s="1"/>
  <c r="M28" i="5"/>
  <c r="N28" i="5" s="1"/>
  <c r="M20" i="5"/>
  <c r="N20" i="5" s="1"/>
  <c r="M23" i="5"/>
  <c r="N23" i="5" s="1"/>
  <c r="J25" i="5"/>
  <c r="M27" i="5"/>
  <c r="N27" i="5" s="1"/>
  <c r="M26" i="5"/>
  <c r="N26" i="5" s="1"/>
  <c r="F25" i="5"/>
  <c r="M25" i="5" l="1"/>
  <c r="N25" i="5" s="1"/>
  <c r="T33" i="5" l="1"/>
  <c r="T32" i="5"/>
  <c r="T31" i="5"/>
  <c r="T30" i="5"/>
  <c r="T29" i="5"/>
  <c r="J36" i="5" s="1"/>
  <c r="T28" i="5"/>
  <c r="K36" i="5" s="1"/>
  <c r="T27" i="5"/>
  <c r="T26" i="5"/>
  <c r="T25" i="5"/>
  <c r="E35" i="5" s="1"/>
  <c r="E44" i="5" s="1"/>
  <c r="D13" i="2" s="1"/>
  <c r="D12" i="2" s="1"/>
  <c r="T24" i="5"/>
  <c r="F35" i="5" s="1"/>
  <c r="F44" i="5" s="1"/>
  <c r="E13" i="2" s="1"/>
  <c r="T23" i="5"/>
  <c r="G35" i="5" s="1"/>
  <c r="G44" i="5" s="1"/>
  <c r="F13" i="2" s="1"/>
  <c r="T22" i="5"/>
  <c r="H35" i="5" s="1"/>
  <c r="H44" i="5" s="1"/>
  <c r="G13" i="2" s="1"/>
  <c r="T21" i="5"/>
  <c r="I35" i="5" s="1"/>
  <c r="I44" i="5" s="1"/>
  <c r="H13" i="2" s="1"/>
  <c r="T20" i="5"/>
  <c r="T19" i="5"/>
  <c r="T18" i="5"/>
  <c r="T17" i="5"/>
  <c r="J35" i="5" s="1"/>
  <c r="J44" i="5" s="1"/>
  <c r="I13" i="2" s="1"/>
  <c r="T16" i="5"/>
  <c r="K35" i="5" s="1"/>
  <c r="K44" i="5" s="1"/>
  <c r="J13" i="2" s="1"/>
  <c r="T15" i="5"/>
  <c r="T14" i="5"/>
  <c r="G33" i="2"/>
  <c r="F33" i="2"/>
  <c r="E33" i="2"/>
  <c r="L11" i="2" l="1"/>
  <c r="L13" i="2"/>
  <c r="E12" i="2"/>
  <c r="E10" i="2" s="1"/>
  <c r="F12" i="2"/>
  <c r="F10" i="2" s="1"/>
  <c r="G12" i="2"/>
  <c r="G10" i="2" s="1"/>
  <c r="H12" i="2"/>
  <c r="H10" i="2" s="1"/>
  <c r="I12" i="2"/>
  <c r="I10" i="2" s="1"/>
  <c r="J12" i="2"/>
  <c r="J10" i="2" s="1"/>
  <c r="K12" i="2"/>
  <c r="K10" i="2" s="1"/>
  <c r="D10" i="2"/>
  <c r="R33" i="2"/>
  <c r="Q33" i="2"/>
  <c r="P33" i="2"/>
  <c r="O33" i="2"/>
  <c r="J21" i="2" l="1"/>
  <c r="J20" i="2"/>
  <c r="I21" i="2"/>
  <c r="I20" i="2"/>
  <c r="H20" i="2"/>
  <c r="H21" i="2"/>
  <c r="F21" i="2"/>
  <c r="F20" i="2"/>
  <c r="E21" i="2"/>
  <c r="E20" i="2"/>
  <c r="G20" i="2"/>
  <c r="G21" i="2"/>
  <c r="D20" i="2"/>
  <c r="D21" i="2"/>
  <c r="J32" i="2"/>
  <c r="J24" i="2"/>
  <c r="J26" i="2"/>
  <c r="J25" i="2"/>
  <c r="J27" i="2"/>
  <c r="J28" i="2"/>
  <c r="J30" i="2"/>
  <c r="J31" i="2" s="1"/>
  <c r="I27" i="2"/>
  <c r="E24" i="2"/>
  <c r="L12" i="2"/>
  <c r="E30" i="2"/>
  <c r="F30" i="2"/>
  <c r="G30" i="2"/>
  <c r="H30" i="2"/>
  <c r="I30" i="2"/>
  <c r="K30" i="2"/>
  <c r="D30" i="2"/>
  <c r="K23" i="2"/>
  <c r="K22" i="2"/>
  <c r="K21" i="2"/>
  <c r="K20" i="2"/>
  <c r="J29" i="2" l="1"/>
  <c r="D24" i="2"/>
  <c r="E25" i="2" l="1"/>
  <c r="F24" i="2" l="1"/>
  <c r="F25" i="2"/>
  <c r="F26" i="2"/>
  <c r="F27" i="2"/>
  <c r="F28" i="2"/>
  <c r="F32" i="2"/>
  <c r="F31" i="2"/>
  <c r="F29" i="2" l="1"/>
  <c r="K25" i="2"/>
  <c r="I25" i="2"/>
  <c r="H25" i="2"/>
  <c r="G25" i="2"/>
  <c r="D25" i="2"/>
  <c r="H31" i="2" l="1"/>
  <c r="I31" i="2"/>
  <c r="H24" i="2"/>
  <c r="I24" i="2"/>
  <c r="H26" i="2"/>
  <c r="I26" i="2"/>
  <c r="H27" i="2"/>
  <c r="H28" i="2"/>
  <c r="I28" i="2"/>
  <c r="H32" i="2"/>
  <c r="I32" i="2"/>
  <c r="E31" i="2"/>
  <c r="E26" i="2"/>
  <c r="E27" i="2"/>
  <c r="E28" i="2"/>
  <c r="E32" i="2"/>
  <c r="I29" i="2" l="1"/>
  <c r="H29" i="2"/>
  <c r="E29" i="2"/>
  <c r="E142" i="2"/>
  <c r="E138" i="2"/>
  <c r="E137" i="2"/>
  <c r="E136" i="2"/>
  <c r="E135" i="2"/>
  <c r="E134" i="2"/>
  <c r="E133" i="2"/>
  <c r="E140" i="2" s="1"/>
  <c r="E141" i="2" s="1"/>
  <c r="E132" i="2"/>
  <c r="E106" i="2"/>
  <c r="E102" i="2"/>
  <c r="E101" i="2"/>
  <c r="E100" i="2"/>
  <c r="E99" i="2"/>
  <c r="E98" i="2"/>
  <c r="E97" i="2"/>
  <c r="E104" i="2" s="1"/>
  <c r="E105" i="2" s="1"/>
  <c r="E96" i="2"/>
  <c r="E69" i="2"/>
  <c r="E65" i="2"/>
  <c r="E64" i="2"/>
  <c r="E63" i="2"/>
  <c r="E62" i="2"/>
  <c r="E61" i="2"/>
  <c r="E66" i="2" s="1"/>
  <c r="E60" i="2"/>
  <c r="E67" i="2" s="1"/>
  <c r="E68" i="2" s="1"/>
  <c r="E59" i="2"/>
  <c r="E103" i="2" l="1"/>
  <c r="E139" i="2"/>
  <c r="L22" i="2"/>
  <c r="L23" i="2"/>
  <c r="D26" i="2"/>
  <c r="D27" i="2"/>
  <c r="K26" i="2"/>
  <c r="K27" i="2"/>
  <c r="G27" i="2"/>
  <c r="G26" i="2"/>
  <c r="L10" i="2" l="1"/>
  <c r="L142" i="2"/>
  <c r="K142" i="2"/>
  <c r="I142" i="2"/>
  <c r="H142" i="2"/>
  <c r="G142" i="2"/>
  <c r="D142" i="2"/>
  <c r="L138" i="2"/>
  <c r="K138" i="2"/>
  <c r="I138" i="2"/>
  <c r="H138" i="2"/>
  <c r="G138" i="2"/>
  <c r="D138" i="2"/>
  <c r="L137" i="2"/>
  <c r="K137" i="2"/>
  <c r="I137" i="2"/>
  <c r="H137" i="2"/>
  <c r="G137" i="2"/>
  <c r="D137" i="2"/>
  <c r="L136" i="2"/>
  <c r="K136" i="2"/>
  <c r="I136" i="2"/>
  <c r="H136" i="2"/>
  <c r="G136" i="2"/>
  <c r="D136" i="2"/>
  <c r="L135" i="2"/>
  <c r="K135" i="2"/>
  <c r="I135" i="2"/>
  <c r="H135" i="2"/>
  <c r="G135" i="2"/>
  <c r="D135" i="2"/>
  <c r="L134" i="2"/>
  <c r="K134" i="2"/>
  <c r="I134" i="2"/>
  <c r="H134" i="2"/>
  <c r="G134" i="2"/>
  <c r="G139" i="2" s="1"/>
  <c r="D134" i="2"/>
  <c r="D139" i="2" s="1"/>
  <c r="L133" i="2"/>
  <c r="L140" i="2" s="1"/>
  <c r="L141" i="2" s="1"/>
  <c r="K133" i="2"/>
  <c r="K140" i="2" s="1"/>
  <c r="K141" i="2" s="1"/>
  <c r="I133" i="2"/>
  <c r="I140" i="2" s="1"/>
  <c r="I141" i="2" s="1"/>
  <c r="H133" i="2"/>
  <c r="H140" i="2" s="1"/>
  <c r="H141" i="2" s="1"/>
  <c r="G133" i="2"/>
  <c r="G140" i="2" s="1"/>
  <c r="G141" i="2" s="1"/>
  <c r="D133" i="2"/>
  <c r="L132" i="2"/>
  <c r="K132" i="2"/>
  <c r="I132" i="2"/>
  <c r="H132" i="2"/>
  <c r="G132" i="2"/>
  <c r="D132" i="2"/>
  <c r="M125" i="2"/>
  <c r="L106" i="2"/>
  <c r="K106" i="2"/>
  <c r="I106" i="2"/>
  <c r="H106" i="2"/>
  <c r="G106" i="2"/>
  <c r="D106" i="2"/>
  <c r="L102" i="2"/>
  <c r="K102" i="2"/>
  <c r="I102" i="2"/>
  <c r="H102" i="2"/>
  <c r="G102" i="2"/>
  <c r="D102" i="2"/>
  <c r="L101" i="2"/>
  <c r="K101" i="2"/>
  <c r="I101" i="2"/>
  <c r="H101" i="2"/>
  <c r="G101" i="2"/>
  <c r="D101" i="2"/>
  <c r="L100" i="2"/>
  <c r="K100" i="2"/>
  <c r="I100" i="2"/>
  <c r="H100" i="2"/>
  <c r="G100" i="2"/>
  <c r="D100" i="2"/>
  <c r="L99" i="2"/>
  <c r="K99" i="2"/>
  <c r="I99" i="2"/>
  <c r="H99" i="2"/>
  <c r="G99" i="2"/>
  <c r="D99" i="2"/>
  <c r="L98" i="2"/>
  <c r="K98" i="2"/>
  <c r="I98" i="2"/>
  <c r="H98" i="2"/>
  <c r="G98" i="2"/>
  <c r="G103" i="2" s="1"/>
  <c r="D98" i="2"/>
  <c r="L97" i="2"/>
  <c r="L104" i="2" s="1"/>
  <c r="L105" i="2" s="1"/>
  <c r="K97" i="2"/>
  <c r="K104" i="2" s="1"/>
  <c r="K105" i="2" s="1"/>
  <c r="I97" i="2"/>
  <c r="I104" i="2" s="1"/>
  <c r="I105" i="2" s="1"/>
  <c r="H97" i="2"/>
  <c r="H104" i="2" s="1"/>
  <c r="H105" i="2" s="1"/>
  <c r="G97" i="2"/>
  <c r="G104" i="2" s="1"/>
  <c r="G105" i="2" s="1"/>
  <c r="D97" i="2"/>
  <c r="L96" i="2"/>
  <c r="K96" i="2"/>
  <c r="I96" i="2"/>
  <c r="H96" i="2"/>
  <c r="G96" i="2"/>
  <c r="D96" i="2"/>
  <c r="M89" i="2"/>
  <c r="L69" i="2"/>
  <c r="K69" i="2"/>
  <c r="I69" i="2"/>
  <c r="H69" i="2"/>
  <c r="G69" i="2"/>
  <c r="D69" i="2"/>
  <c r="L65" i="2"/>
  <c r="K65" i="2"/>
  <c r="I65" i="2"/>
  <c r="H65" i="2"/>
  <c r="G65" i="2"/>
  <c r="D65" i="2"/>
  <c r="L64" i="2"/>
  <c r="K64" i="2"/>
  <c r="I64" i="2"/>
  <c r="H64" i="2"/>
  <c r="G64" i="2"/>
  <c r="D64" i="2"/>
  <c r="L63" i="2"/>
  <c r="K63" i="2"/>
  <c r="I63" i="2"/>
  <c r="H63" i="2"/>
  <c r="G63" i="2"/>
  <c r="D63" i="2"/>
  <c r="L62" i="2"/>
  <c r="K62" i="2"/>
  <c r="I62" i="2"/>
  <c r="H62" i="2"/>
  <c r="G62" i="2"/>
  <c r="D62" i="2"/>
  <c r="L61" i="2"/>
  <c r="K61" i="2"/>
  <c r="I61" i="2"/>
  <c r="H61" i="2"/>
  <c r="G61" i="2"/>
  <c r="G66" i="2" s="1"/>
  <c r="D61" i="2"/>
  <c r="L60" i="2"/>
  <c r="L67" i="2" s="1"/>
  <c r="L68" i="2" s="1"/>
  <c r="K60" i="2"/>
  <c r="K67" i="2" s="1"/>
  <c r="K68" i="2" s="1"/>
  <c r="I60" i="2"/>
  <c r="I67" i="2" s="1"/>
  <c r="I68" i="2" s="1"/>
  <c r="H60" i="2"/>
  <c r="H67" i="2" s="1"/>
  <c r="H68" i="2" s="1"/>
  <c r="G60" i="2"/>
  <c r="G67" i="2" s="1"/>
  <c r="G68" i="2" s="1"/>
  <c r="D60" i="2"/>
  <c r="L59" i="2"/>
  <c r="K59" i="2"/>
  <c r="I59" i="2"/>
  <c r="H59" i="2"/>
  <c r="G59" i="2"/>
  <c r="D59" i="2"/>
  <c r="M52" i="2"/>
  <c r="H139" i="2" l="1"/>
  <c r="L66" i="2"/>
  <c r="K139" i="2"/>
  <c r="I66" i="2"/>
  <c r="H103" i="2"/>
  <c r="H66" i="2"/>
  <c r="K66" i="2"/>
  <c r="I103" i="2"/>
  <c r="L103" i="2"/>
  <c r="M142" i="2"/>
  <c r="K103" i="2"/>
  <c r="I139" i="2"/>
  <c r="L139" i="2"/>
  <c r="M106" i="2"/>
  <c r="M10" i="2"/>
  <c r="M132" i="2"/>
  <c r="M133" i="2"/>
  <c r="M134" i="2"/>
  <c r="M135" i="2"/>
  <c r="M136" i="2"/>
  <c r="M137" i="2"/>
  <c r="M138" i="2"/>
  <c r="D140" i="2"/>
  <c r="M96" i="2"/>
  <c r="M97" i="2"/>
  <c r="M98" i="2"/>
  <c r="M99" i="2"/>
  <c r="M100" i="2"/>
  <c r="M101" i="2"/>
  <c r="M102" i="2"/>
  <c r="D103" i="2"/>
  <c r="D104" i="2"/>
  <c r="M69" i="2"/>
  <c r="M59" i="2"/>
  <c r="M60" i="2"/>
  <c r="M61" i="2"/>
  <c r="M62" i="2"/>
  <c r="M23" i="2" s="1"/>
  <c r="M63" i="2"/>
  <c r="M64" i="2"/>
  <c r="M65" i="2"/>
  <c r="D66" i="2"/>
  <c r="D67" i="2"/>
  <c r="D28" i="2"/>
  <c r="M103" i="2" l="1"/>
  <c r="M66" i="2"/>
  <c r="M22" i="2"/>
  <c r="D6" i="1" s="1"/>
  <c r="D7" i="1"/>
  <c r="M139" i="2"/>
  <c r="D29" i="2"/>
  <c r="D141" i="2"/>
  <c r="M141" i="2" s="1"/>
  <c r="M140" i="2"/>
  <c r="D105" i="2"/>
  <c r="M105" i="2" s="1"/>
  <c r="M104" i="2"/>
  <c r="D68" i="2"/>
  <c r="M68" i="2" s="1"/>
  <c r="M67" i="2"/>
  <c r="K31" i="2" l="1"/>
  <c r="G24" i="2"/>
  <c r="K24" i="2"/>
  <c r="G28" i="2"/>
  <c r="K28" i="2"/>
  <c r="G32" i="2"/>
  <c r="K32" i="2"/>
  <c r="D32" i="2"/>
  <c r="D31" i="2"/>
  <c r="L26" i="2" l="1"/>
  <c r="M26" i="2" s="1"/>
  <c r="D10" i="1" s="1"/>
  <c r="L24" i="2"/>
  <c r="M24" i="2" s="1"/>
  <c r="D8" i="1" s="1"/>
  <c r="L28" i="2"/>
  <c r="M28" i="2" s="1"/>
  <c r="D12" i="1" s="1"/>
  <c r="L27" i="2"/>
  <c r="M27" i="2" s="1"/>
  <c r="D11" i="1" s="1"/>
  <c r="L25" i="2"/>
  <c r="M25" i="2" s="1"/>
  <c r="D9" i="1" s="1"/>
  <c r="L20" i="2"/>
  <c r="L32" i="2"/>
  <c r="M32" i="2" s="1"/>
  <c r="D16" i="1" s="1"/>
  <c r="L21" i="2"/>
  <c r="M21" i="2" s="1"/>
  <c r="D5" i="1" s="1"/>
  <c r="G31" i="2"/>
  <c r="G29" i="2"/>
  <c r="K29" i="2"/>
  <c r="M20" i="2" l="1"/>
  <c r="D4" i="1" s="1"/>
  <c r="L29" i="2"/>
  <c r="M29" i="2" s="1"/>
  <c r="D13" i="1" s="1"/>
  <c r="L30" i="2"/>
  <c r="M30" i="2" s="1"/>
  <c r="D14" i="1" s="1"/>
  <c r="L31" i="2" l="1"/>
  <c r="M31" i="2" s="1"/>
  <c r="D15"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U3" authorId="0" shapeId="0" xr:uid="{E60E603C-E06C-45CF-BBF6-CE1CF250BA19}">
      <text>
        <r>
          <rPr>
            <b/>
            <sz val="9"/>
            <color indexed="81"/>
            <rFont val="MS P ゴシック"/>
            <family val="3"/>
            <charset val="128"/>
          </rPr>
          <t>基本的に0.2BH
選択のこと</t>
        </r>
      </text>
    </comment>
    <comment ref="U4" authorId="0" shapeId="0" xr:uid="{86F301BA-80E1-441B-80C7-7A6B492352C5}">
      <text>
        <r>
          <rPr>
            <b/>
            <sz val="9"/>
            <color indexed="81"/>
            <rFont val="MS P ゴシック"/>
            <family val="3"/>
            <charset val="128"/>
          </rPr>
          <t>基本的に0.2BH
選択のこと</t>
        </r>
      </text>
    </comment>
    <comment ref="U5" authorId="0" shapeId="0" xr:uid="{B831CCC1-6E36-46AF-A5DB-D307987A9C88}">
      <text>
        <r>
          <rPr>
            <b/>
            <sz val="9"/>
            <color indexed="81"/>
            <rFont val="MS P ゴシック"/>
            <family val="3"/>
            <charset val="128"/>
          </rPr>
          <t>基本的に0.2BH
選択のこと</t>
        </r>
      </text>
    </comment>
    <comment ref="U6" authorId="0" shapeId="0" xr:uid="{7738C2ED-799F-4D4E-BD48-902071776534}">
      <text>
        <r>
          <rPr>
            <b/>
            <sz val="9"/>
            <color indexed="81"/>
            <rFont val="MS P ゴシック"/>
            <family val="3"/>
            <charset val="128"/>
          </rPr>
          <t>基本的に0.2BH
選択のこと</t>
        </r>
      </text>
    </comment>
    <comment ref="U7" authorId="0" shapeId="0" xr:uid="{68A82899-A509-442F-B7F3-F889EB6E7EAC}">
      <text>
        <r>
          <rPr>
            <sz val="10"/>
            <color indexed="81"/>
            <rFont val="ＭＳ Ｐゴシック"/>
            <family val="3"/>
            <charset val="128"/>
          </rPr>
          <t>10㎥÷普通作業員人工</t>
        </r>
      </text>
    </comment>
    <comment ref="U8" authorId="0" shapeId="0" xr:uid="{B3EDF18D-D33E-4882-95E5-7FC8BD33842E}">
      <text>
        <r>
          <rPr>
            <b/>
            <sz val="9"/>
            <color indexed="81"/>
            <rFont val="MS P ゴシック"/>
            <family val="3"/>
            <charset val="128"/>
          </rPr>
          <t>砂基礎
発生土or購入土　　の　合計
再生砕石</t>
        </r>
      </text>
    </comment>
    <comment ref="U9" authorId="0" shapeId="0" xr:uid="{5223FAE2-251A-4A7A-A70A-E5DF4898F7C0}">
      <text>
        <r>
          <rPr>
            <b/>
            <sz val="9"/>
            <color indexed="81"/>
            <rFont val="MS P ゴシック"/>
            <family val="3"/>
            <charset val="128"/>
          </rPr>
          <t>砂基礎
発生土or購入土　　の　合計
再生砕石</t>
        </r>
      </text>
    </comment>
    <comment ref="U10" authorId="0" shapeId="0" xr:uid="{3D679D5E-51A3-4FCF-9D78-90AC9FA49CCD}">
      <text>
        <r>
          <rPr>
            <b/>
            <sz val="9"/>
            <color indexed="81"/>
            <rFont val="MS P ゴシック"/>
            <family val="3"/>
            <charset val="128"/>
          </rPr>
          <t>砂基礎
発生土or購入土　　の　合計
再生砕石</t>
        </r>
      </text>
    </comment>
    <comment ref="U11" authorId="0" shapeId="0" xr:uid="{D4DDFB0D-A512-4DA9-B2C0-FF0E757949D1}">
      <text>
        <r>
          <rPr>
            <b/>
            <sz val="9"/>
            <color indexed="81"/>
            <rFont val="MS P ゴシック"/>
            <family val="3"/>
            <charset val="128"/>
          </rPr>
          <t>砂基礎
発生土or購入土　　の　合計
再生砕石</t>
        </r>
      </text>
    </comment>
    <comment ref="U12" authorId="0" shapeId="0" xr:uid="{654F7FBB-747A-4AA3-95FF-50F0D3DF32C3}">
      <text>
        <r>
          <rPr>
            <sz val="10"/>
            <color indexed="81"/>
            <rFont val="ＭＳ Ｐゴシック"/>
            <family val="3"/>
            <charset val="128"/>
          </rPr>
          <t>10㎥÷普通作業員人工</t>
        </r>
      </text>
    </comment>
    <comment ref="U14" authorId="0" shapeId="0" xr:uid="{F9773BB6-21E4-4FE5-B5E0-89AEFAA8EF5E}">
      <text>
        <r>
          <rPr>
            <b/>
            <sz val="9"/>
            <color indexed="81"/>
            <rFont val="MS P ゴシック"/>
            <family val="3"/>
            <charset val="128"/>
          </rPr>
          <t xml:space="preserve">1/(TC運転時間(h)/8)*10　TC運転時間=1.21
</t>
        </r>
      </text>
    </comment>
    <comment ref="U15" authorId="0" shapeId="0" xr:uid="{DCEA33D1-4B6B-4841-8C09-36F997FDE709}">
      <text>
        <r>
          <rPr>
            <sz val="9"/>
            <color indexed="81"/>
            <rFont val="MS P ゴシック"/>
            <family val="3"/>
            <charset val="128"/>
          </rPr>
          <t xml:space="preserve">1/(TC運転時間(h)/8)*10 TC運転時間=1.21
</t>
        </r>
      </text>
    </comment>
    <comment ref="U16" authorId="0" shapeId="0" xr:uid="{C3FDCDAF-FCE8-4351-85F4-145FD07D5FBF}">
      <text>
        <r>
          <rPr>
            <b/>
            <sz val="9"/>
            <color indexed="81"/>
            <rFont val="MS P ゴシック"/>
            <family val="3"/>
            <charset val="128"/>
          </rPr>
          <t>1/(TC運転時間(h)/8)*10 TC運転時間=1.34</t>
        </r>
        <r>
          <rPr>
            <sz val="9"/>
            <color indexed="81"/>
            <rFont val="MS P ゴシック"/>
            <family val="3"/>
            <charset val="128"/>
          </rPr>
          <t xml:space="preserve">
</t>
        </r>
      </text>
    </comment>
    <comment ref="U17" authorId="0" shapeId="0" xr:uid="{6D64C552-2E95-4220-82A7-0BAA67F0E3F5}">
      <text>
        <r>
          <rPr>
            <b/>
            <sz val="9"/>
            <color indexed="81"/>
            <rFont val="MS P ゴシック"/>
            <family val="3"/>
            <charset val="128"/>
          </rPr>
          <t>1/(TC運転時間(h)/8)*10 TC運転時間=1.41</t>
        </r>
        <r>
          <rPr>
            <sz val="9"/>
            <color indexed="81"/>
            <rFont val="MS P ゴシック"/>
            <family val="3"/>
            <charset val="128"/>
          </rPr>
          <t xml:space="preserve">
</t>
        </r>
      </text>
    </comment>
    <comment ref="U18" authorId="0" shapeId="0" xr:uid="{C87DC999-3C74-4BF8-9739-3534D6483BF1}">
      <text>
        <r>
          <rPr>
            <b/>
            <sz val="9"/>
            <color indexed="81"/>
            <rFont val="MS P ゴシック"/>
            <family val="3"/>
            <charset val="128"/>
          </rPr>
          <t>1/(TC運転時間(h)/8)*10 TC運転時間=1.47</t>
        </r>
        <r>
          <rPr>
            <sz val="9"/>
            <color indexed="81"/>
            <rFont val="MS P ゴシック"/>
            <family val="3"/>
            <charset val="128"/>
          </rPr>
          <t xml:space="preserve">
</t>
        </r>
      </text>
    </comment>
    <comment ref="U19" authorId="0" shapeId="0" xr:uid="{906555BC-8A8B-42E4-98BF-2F5B0B83232B}">
      <text>
        <r>
          <rPr>
            <b/>
            <sz val="9"/>
            <color indexed="81"/>
            <rFont val="MS P ゴシック"/>
            <family val="3"/>
            <charset val="128"/>
          </rPr>
          <t>1/(TC運転時間(h)/8)*10 TC運転時間=1.54</t>
        </r>
        <r>
          <rPr>
            <sz val="9"/>
            <color indexed="81"/>
            <rFont val="MS P ゴシック"/>
            <family val="3"/>
            <charset val="128"/>
          </rPr>
          <t xml:space="preserve">
</t>
        </r>
      </text>
    </comment>
    <comment ref="U20" authorId="0" shapeId="0" xr:uid="{47F0D05D-2B87-4C40-A257-22FC6100442D}">
      <text>
        <r>
          <rPr>
            <b/>
            <sz val="9"/>
            <color indexed="81"/>
            <rFont val="MS P ゴシック"/>
            <family val="3"/>
            <charset val="128"/>
          </rPr>
          <t>1/(TC運転時間(h)/8)*10 TC運転時間=1.61</t>
        </r>
        <r>
          <rPr>
            <sz val="9"/>
            <color indexed="81"/>
            <rFont val="MS P ゴシック"/>
            <family val="3"/>
            <charset val="128"/>
          </rPr>
          <t xml:space="preserve">
</t>
        </r>
      </text>
    </comment>
    <comment ref="U21" authorId="0" shapeId="0" xr:uid="{072E4AE6-CADE-4911-9EEC-6382D08AF1B2}">
      <text>
        <r>
          <rPr>
            <sz val="10"/>
            <color indexed="81"/>
            <rFont val="ＭＳ Ｐゴシック"/>
            <family val="3"/>
            <charset val="128"/>
          </rPr>
          <t>10/配管工</t>
        </r>
      </text>
    </comment>
    <comment ref="U26" authorId="0" shapeId="0" xr:uid="{6568F365-BB04-4FB7-A5AE-1BE1BF42CBEA}">
      <text>
        <r>
          <rPr>
            <sz val="10"/>
            <color indexed="81"/>
            <rFont val="ＭＳ Ｐゴシック"/>
            <family val="3"/>
            <charset val="128"/>
          </rPr>
          <t>100m÷(配管人工)　</t>
        </r>
      </text>
    </comment>
    <comment ref="U33" authorId="0" shapeId="0" xr:uid="{E2778F36-9FA8-4DBD-84FA-F4C03C564B3B}">
      <text>
        <r>
          <rPr>
            <sz val="10"/>
            <color indexed="81"/>
            <rFont val="ＭＳ Ｐゴシック"/>
            <family val="3"/>
            <charset val="128"/>
          </rPr>
          <t>100m÷(普通作業員人工)　普通作業員=0.40　どの管種も一緒</t>
        </r>
      </text>
    </comment>
  </commentList>
</comments>
</file>

<file path=xl/sharedStrings.xml><?xml version="1.0" encoding="utf-8"?>
<sst xmlns="http://schemas.openxmlformats.org/spreadsheetml/2006/main" count="512" uniqueCount="175">
  <si>
    <t>数　量　総　括　表</t>
    <rPh sb="0" eb="1">
      <t>カズ</t>
    </rPh>
    <rPh sb="2" eb="3">
      <t>リョウ</t>
    </rPh>
    <rPh sb="4" eb="5">
      <t>ソウ</t>
    </rPh>
    <rPh sb="6" eb="7">
      <t>カツ</t>
    </rPh>
    <rPh sb="8" eb="9">
      <t>オモテ</t>
    </rPh>
    <phoneticPr fontId="1"/>
  </si>
  <si>
    <t>名称</t>
    <rPh sb="0" eb="2">
      <t>メイショウ</t>
    </rPh>
    <phoneticPr fontId="3"/>
  </si>
  <si>
    <t>規格</t>
    <rPh sb="0" eb="2">
      <t>キカク</t>
    </rPh>
    <phoneticPr fontId="3"/>
  </si>
  <si>
    <t>数量</t>
    <rPh sb="0" eb="2">
      <t>スウリョウ</t>
    </rPh>
    <phoneticPr fontId="3"/>
  </si>
  <si>
    <t>単位</t>
    <rPh sb="0" eb="2">
      <t>タンイ</t>
    </rPh>
    <phoneticPr fontId="3"/>
  </si>
  <si>
    <t>備考</t>
    <rPh sb="0" eb="2">
      <t>ビコウ</t>
    </rPh>
    <phoneticPr fontId="3"/>
  </si>
  <si>
    <t>土工</t>
    <rPh sb="0" eb="2">
      <t>ドコウ</t>
    </rPh>
    <phoneticPr fontId="1"/>
  </si>
  <si>
    <t>舗装版切断</t>
    <rPh sb="0" eb="2">
      <t>ホソウ</t>
    </rPh>
    <rPh sb="2" eb="3">
      <t>バン</t>
    </rPh>
    <rPh sb="3" eb="5">
      <t>セツダン</t>
    </rPh>
    <phoneticPr fontId="1"/>
  </si>
  <si>
    <t>m</t>
    <phoneticPr fontId="1"/>
  </si>
  <si>
    <t>舗装版掘削積込</t>
    <rPh sb="0" eb="2">
      <t>ホソウ</t>
    </rPh>
    <rPh sb="2" eb="3">
      <t>バン</t>
    </rPh>
    <rPh sb="3" eb="5">
      <t>クッサク</t>
    </rPh>
    <rPh sb="5" eb="6">
      <t>ツ</t>
    </rPh>
    <rPh sb="6" eb="7">
      <t>コ</t>
    </rPh>
    <phoneticPr fontId="1"/>
  </si>
  <si>
    <t>t≦10cm</t>
    <phoneticPr fontId="1"/>
  </si>
  <si>
    <t>アスファルト舗装版　t≦15cm</t>
    <rPh sb="6" eb="8">
      <t>ホソウ</t>
    </rPh>
    <rPh sb="8" eb="9">
      <t>バン</t>
    </rPh>
    <phoneticPr fontId="1"/>
  </si>
  <si>
    <t>m2</t>
    <phoneticPr fontId="1"/>
  </si>
  <si>
    <t>m3</t>
  </si>
  <si>
    <t>m3</t>
    <phoneticPr fontId="1"/>
  </si>
  <si>
    <t>機械掘削積込</t>
    <rPh sb="0" eb="2">
      <t>キカイ</t>
    </rPh>
    <rPh sb="2" eb="4">
      <t>クッサク</t>
    </rPh>
    <rPh sb="4" eb="6">
      <t>ツミコミ</t>
    </rPh>
    <phoneticPr fontId="1"/>
  </si>
  <si>
    <t>埋戻し</t>
    <rPh sb="0" eb="2">
      <t>ウメモド</t>
    </rPh>
    <phoneticPr fontId="1"/>
  </si>
  <si>
    <t>管防護砂</t>
    <rPh sb="0" eb="1">
      <t>カン</t>
    </rPh>
    <rPh sb="1" eb="3">
      <t>ボウゴ</t>
    </rPh>
    <rPh sb="3" eb="4">
      <t>スナ</t>
    </rPh>
    <phoneticPr fontId="1"/>
  </si>
  <si>
    <t>砕石</t>
    <rPh sb="0" eb="2">
      <t>サイセキ</t>
    </rPh>
    <phoneticPr fontId="1"/>
  </si>
  <si>
    <t>発生土運搬</t>
    <rPh sb="0" eb="3">
      <t>ハッセイド</t>
    </rPh>
    <rPh sb="3" eb="5">
      <t>ウンパン</t>
    </rPh>
    <phoneticPr fontId="1"/>
  </si>
  <si>
    <t>As殻運搬</t>
    <rPh sb="2" eb="3">
      <t>ガラ</t>
    </rPh>
    <rPh sb="3" eb="5">
      <t>ウンパン</t>
    </rPh>
    <phoneticPr fontId="1"/>
  </si>
  <si>
    <t>処分費</t>
    <rPh sb="0" eb="2">
      <t>ショブン</t>
    </rPh>
    <rPh sb="2" eb="3">
      <t>ヒ</t>
    </rPh>
    <phoneticPr fontId="1"/>
  </si>
  <si>
    <t>アスファルト舗装工</t>
    <rPh sb="6" eb="8">
      <t>ホソウ</t>
    </rPh>
    <rPh sb="8" eb="9">
      <t>コウ</t>
    </rPh>
    <phoneticPr fontId="1"/>
  </si>
  <si>
    <t>t</t>
    <phoneticPr fontId="1"/>
  </si>
  <si>
    <t>t=5cm</t>
    <phoneticPr fontId="1"/>
  </si>
  <si>
    <t>土工計算書</t>
    <rPh sb="0" eb="2">
      <t>ドコウ</t>
    </rPh>
    <rPh sb="2" eb="5">
      <t>ケイサンショ</t>
    </rPh>
    <phoneticPr fontId="1"/>
  </si>
  <si>
    <t>路線</t>
    <rPh sb="0" eb="2">
      <t>ロセン</t>
    </rPh>
    <phoneticPr fontId="1"/>
  </si>
  <si>
    <t>口径</t>
    <rPh sb="0" eb="2">
      <t>コウケイ</t>
    </rPh>
    <phoneticPr fontId="1"/>
  </si>
  <si>
    <t>延長</t>
    <rPh sb="0" eb="2">
      <t>エンチョウ</t>
    </rPh>
    <phoneticPr fontId="1"/>
  </si>
  <si>
    <t>既設舗装厚</t>
    <rPh sb="0" eb="5">
      <t>キセツホソウアツ</t>
    </rPh>
    <phoneticPr fontId="1"/>
  </si>
  <si>
    <t>掘削</t>
    <rPh sb="0" eb="2">
      <t>クッサク</t>
    </rPh>
    <phoneticPr fontId="1"/>
  </si>
  <si>
    <t>仮復旧厚</t>
    <rPh sb="0" eb="1">
      <t>カリ</t>
    </rPh>
    <rPh sb="1" eb="3">
      <t>フッキュウ</t>
    </rPh>
    <rPh sb="3" eb="4">
      <t>アツ</t>
    </rPh>
    <phoneticPr fontId="1"/>
  </si>
  <si>
    <t>掘削幅</t>
    <rPh sb="0" eb="2">
      <t>クッサク</t>
    </rPh>
    <rPh sb="2" eb="3">
      <t>ハバ</t>
    </rPh>
    <phoneticPr fontId="1"/>
  </si>
  <si>
    <t>合計</t>
    <rPh sb="0" eb="2">
      <t>ゴウケイ</t>
    </rPh>
    <phoneticPr fontId="1"/>
  </si>
  <si>
    <t>As舗装版　t≦15cm</t>
    <rPh sb="2" eb="4">
      <t>ホソウ</t>
    </rPh>
    <rPh sb="4" eb="5">
      <t>バン</t>
    </rPh>
    <phoneticPr fontId="1"/>
  </si>
  <si>
    <t>掘削深</t>
    <rPh sb="0" eb="2">
      <t>クッサク</t>
    </rPh>
    <rPh sb="2" eb="3">
      <t>フカ</t>
    </rPh>
    <phoneticPr fontId="1"/>
  </si>
  <si>
    <t>土被り</t>
    <rPh sb="0" eb="1">
      <t>ツチ</t>
    </rPh>
    <rPh sb="1" eb="2">
      <t>ホンド</t>
    </rPh>
    <phoneticPr fontId="1"/>
  </si>
  <si>
    <t>管外径</t>
    <rPh sb="0" eb="1">
      <t>カン</t>
    </rPh>
    <rPh sb="1" eb="3">
      <t>ガイケイ</t>
    </rPh>
    <phoneticPr fontId="1"/>
  </si>
  <si>
    <t>基礎砂</t>
    <rPh sb="0" eb="2">
      <t>キソ</t>
    </rPh>
    <rPh sb="2" eb="3">
      <t>スナ</t>
    </rPh>
    <phoneticPr fontId="1"/>
  </si>
  <si>
    <t>保護砂</t>
    <rPh sb="0" eb="2">
      <t>ホゴ</t>
    </rPh>
    <rPh sb="2" eb="3">
      <t>スナ</t>
    </rPh>
    <phoneticPr fontId="1"/>
  </si>
  <si>
    <t>発生土</t>
    <rPh sb="0" eb="2">
      <t>ハッセイ</t>
    </rPh>
    <rPh sb="2" eb="3">
      <t>ド</t>
    </rPh>
    <phoneticPr fontId="1"/>
  </si>
  <si>
    <t>下層路盤</t>
    <rPh sb="0" eb="2">
      <t>カソウ</t>
    </rPh>
    <rPh sb="2" eb="4">
      <t>ロバン</t>
    </rPh>
    <phoneticPr fontId="1"/>
  </si>
  <si>
    <t>上層路盤</t>
    <rPh sb="0" eb="2">
      <t>ジョウソウ</t>
    </rPh>
    <rPh sb="2" eb="4">
      <t>ロバン</t>
    </rPh>
    <phoneticPr fontId="1"/>
  </si>
  <si>
    <t>RC-40</t>
    <phoneticPr fontId="1"/>
  </si>
  <si>
    <t>M-30</t>
    <phoneticPr fontId="1"/>
  </si>
  <si>
    <t>M-30</t>
    <phoneticPr fontId="1"/>
  </si>
  <si>
    <t>M－3０</t>
    <phoneticPr fontId="1"/>
  </si>
  <si>
    <t>下層路盤工</t>
    <rPh sb="0" eb="2">
      <t>カソウ</t>
    </rPh>
    <rPh sb="2" eb="5">
      <t>ロバンコウ</t>
    </rPh>
    <phoneticPr fontId="1"/>
  </si>
  <si>
    <t>上層路盤工</t>
    <rPh sb="0" eb="2">
      <t>ジョウソウ</t>
    </rPh>
    <rPh sb="2" eb="4">
      <t>ロバン</t>
    </rPh>
    <rPh sb="4" eb="5">
      <t>コウ</t>
    </rPh>
    <phoneticPr fontId="1"/>
  </si>
  <si>
    <t>小計</t>
    <rPh sb="0" eb="2">
      <t>ショウケイ</t>
    </rPh>
    <phoneticPr fontId="1"/>
  </si>
  <si>
    <t>As舗装版　t&gt;15cm</t>
    <rPh sb="2" eb="4">
      <t>ホソウ</t>
    </rPh>
    <rPh sb="4" eb="5">
      <t>バン</t>
    </rPh>
    <phoneticPr fontId="1"/>
  </si>
  <si>
    <t>t&gt;10cm</t>
    <phoneticPr fontId="1"/>
  </si>
  <si>
    <t>アスファルト舗装版　t&gt;15cm</t>
    <rPh sb="6" eb="8">
      <t>ホソウ</t>
    </rPh>
    <rPh sb="8" eb="9">
      <t>バン</t>
    </rPh>
    <phoneticPr fontId="1"/>
  </si>
  <si>
    <t>M－30</t>
    <phoneticPr fontId="1"/>
  </si>
  <si>
    <t>下層路盤</t>
    <phoneticPr fontId="1"/>
  </si>
  <si>
    <t>上層路盤</t>
    <phoneticPr fontId="1"/>
  </si>
  <si>
    <t>HPPE150</t>
    <phoneticPr fontId="1"/>
  </si>
  <si>
    <t>HPPE75</t>
    <phoneticPr fontId="1"/>
  </si>
  <si>
    <t>HPPE50</t>
    <phoneticPr fontId="1"/>
  </si>
  <si>
    <t>HPPE100</t>
    <phoneticPr fontId="1"/>
  </si>
  <si>
    <t>PP50</t>
    <phoneticPr fontId="1"/>
  </si>
  <si>
    <t>DIPGX200</t>
    <phoneticPr fontId="1"/>
  </si>
  <si>
    <t>DIPGX150</t>
    <phoneticPr fontId="1"/>
  </si>
  <si>
    <t>のみ記入</t>
    <rPh sb="2" eb="4">
      <t>キニュウ</t>
    </rPh>
    <phoneticPr fontId="1"/>
  </si>
  <si>
    <t>土被りや管種が変わった場合は、CADの断面図をもとに記入</t>
    <rPh sb="0" eb="2">
      <t>ドカブ</t>
    </rPh>
    <rPh sb="4" eb="6">
      <t>カンシュ</t>
    </rPh>
    <rPh sb="7" eb="8">
      <t>カ</t>
    </rPh>
    <rPh sb="11" eb="13">
      <t>バアイ</t>
    </rPh>
    <rPh sb="19" eb="22">
      <t>ダンメンズ</t>
    </rPh>
    <rPh sb="26" eb="28">
      <t>キニュウ</t>
    </rPh>
    <phoneticPr fontId="1"/>
  </si>
  <si>
    <t>関数セル。触らない</t>
    <rPh sb="0" eb="2">
      <t>カンスウ</t>
    </rPh>
    <rPh sb="5" eb="6">
      <t>サワ</t>
    </rPh>
    <phoneticPr fontId="1"/>
  </si>
  <si>
    <t>再掘削延長</t>
    <rPh sb="0" eb="1">
      <t>サイ</t>
    </rPh>
    <rPh sb="1" eb="3">
      <t>クッサク</t>
    </rPh>
    <rPh sb="3" eb="5">
      <t>エンチョウ</t>
    </rPh>
    <phoneticPr fontId="1"/>
  </si>
  <si>
    <t>総延長</t>
    <rPh sb="0" eb="1">
      <t>ソウ</t>
    </rPh>
    <rPh sb="1" eb="3">
      <t>エンチョウ</t>
    </rPh>
    <phoneticPr fontId="1"/>
  </si>
  <si>
    <t>布設延長</t>
    <rPh sb="0" eb="2">
      <t>フセツ</t>
    </rPh>
    <rPh sb="2" eb="4">
      <t>エンチョウ</t>
    </rPh>
    <phoneticPr fontId="1"/>
  </si>
  <si>
    <t>m</t>
    <phoneticPr fontId="1"/>
  </si>
  <si>
    <t>再掘削総延長</t>
    <rPh sb="0" eb="1">
      <t>サイ</t>
    </rPh>
    <rPh sb="1" eb="3">
      <t>クッサク</t>
    </rPh>
    <rPh sb="3" eb="4">
      <t>ソウ</t>
    </rPh>
    <rPh sb="4" eb="6">
      <t>エンチョウ</t>
    </rPh>
    <phoneticPr fontId="1"/>
  </si>
  <si>
    <t>HPPE</t>
    <phoneticPr fontId="1"/>
  </si>
  <si>
    <t>GX</t>
    <phoneticPr fontId="1"/>
  </si>
  <si>
    <t>日</t>
    <rPh sb="0" eb="1">
      <t>ニチ</t>
    </rPh>
    <phoneticPr fontId="1"/>
  </si>
  <si>
    <t>本管布設日数</t>
    <rPh sb="0" eb="2">
      <t>ホンカン</t>
    </rPh>
    <rPh sb="2" eb="4">
      <t>フセツ</t>
    </rPh>
    <rPh sb="4" eb="6">
      <t>ニッスウ</t>
    </rPh>
    <phoneticPr fontId="1"/>
  </si>
  <si>
    <t>交通整理員を必要とする作業</t>
    <rPh sb="0" eb="2">
      <t>コウツウ</t>
    </rPh>
    <rPh sb="2" eb="4">
      <t>セイリ</t>
    </rPh>
    <rPh sb="4" eb="5">
      <t>イン</t>
    </rPh>
    <rPh sb="6" eb="8">
      <t>ヒツヨウ</t>
    </rPh>
    <rPh sb="11" eb="13">
      <t>サギョウ</t>
    </rPh>
    <phoneticPr fontId="12"/>
  </si>
  <si>
    <t>日施工量
(b)</t>
    <rPh sb="0" eb="1">
      <t>ニチ</t>
    </rPh>
    <rPh sb="1" eb="3">
      <t>セコウ</t>
    </rPh>
    <rPh sb="3" eb="4">
      <t>リョウ</t>
    </rPh>
    <phoneticPr fontId="12"/>
  </si>
  <si>
    <t>摘　　要</t>
    <rPh sb="0" eb="1">
      <t>チャク</t>
    </rPh>
    <rPh sb="3" eb="4">
      <t>ヨウ</t>
    </rPh>
    <phoneticPr fontId="12"/>
  </si>
  <si>
    <t>床堀</t>
    <rPh sb="0" eb="1">
      <t>トコ</t>
    </rPh>
    <rPh sb="1" eb="2">
      <t>ホリ</t>
    </rPh>
    <phoneticPr fontId="12"/>
  </si>
  <si>
    <t>0.45BH</t>
    <phoneticPr fontId="12"/>
  </si>
  <si>
    <t>実務必携Ｐ160</t>
    <rPh sb="0" eb="2">
      <t>ジツム</t>
    </rPh>
    <rPh sb="2" eb="4">
      <t>ヒッケイ</t>
    </rPh>
    <phoneticPr fontId="12"/>
  </si>
  <si>
    <t>0.28BH</t>
    <phoneticPr fontId="12"/>
  </si>
  <si>
    <t>0.13BH</t>
    <phoneticPr fontId="12"/>
  </si>
  <si>
    <t>0.08BH</t>
    <phoneticPr fontId="12"/>
  </si>
  <si>
    <t>人力</t>
    <rPh sb="0" eb="2">
      <t>ジンリキ</t>
    </rPh>
    <phoneticPr fontId="12"/>
  </si>
  <si>
    <t>粘・砂・礫質土</t>
    <rPh sb="0" eb="1">
      <t>ネン</t>
    </rPh>
    <rPh sb="2" eb="3">
      <t>スナ</t>
    </rPh>
    <rPh sb="4" eb="5">
      <t>レキ</t>
    </rPh>
    <rPh sb="5" eb="6">
      <t>シツ</t>
    </rPh>
    <rPh sb="6" eb="7">
      <t>ド</t>
    </rPh>
    <phoneticPr fontId="12"/>
  </si>
  <si>
    <t>赤Ⅱ-1-⑥-1</t>
    <rPh sb="0" eb="1">
      <t>アカ</t>
    </rPh>
    <phoneticPr fontId="12"/>
  </si>
  <si>
    <t>埋戻</t>
    <rPh sb="0" eb="1">
      <t>ウ</t>
    </rPh>
    <rPh sb="1" eb="2">
      <t>モド</t>
    </rPh>
    <phoneticPr fontId="12"/>
  </si>
  <si>
    <t>0.45BH</t>
  </si>
  <si>
    <t>実務必携Ｐ162</t>
    <rPh sb="0" eb="2">
      <t>ジツム</t>
    </rPh>
    <rPh sb="2" eb="4">
      <t>ヒッケイ</t>
    </rPh>
    <phoneticPr fontId="12"/>
  </si>
  <si>
    <t>0.28BH</t>
  </si>
  <si>
    <t>0.13BH</t>
  </si>
  <si>
    <t>人力</t>
    <rPh sb="0" eb="2">
      <t>ジンリョク</t>
    </rPh>
    <phoneticPr fontId="12"/>
  </si>
  <si>
    <t>赤Ⅱ-1-⑥-2</t>
    <rPh sb="0" eb="1">
      <t>アカ</t>
    </rPh>
    <phoneticPr fontId="12"/>
  </si>
  <si>
    <t>ﾀﾝﾊﾟ運転</t>
    <rPh sb="4" eb="6">
      <t>ウンテン</t>
    </rPh>
    <phoneticPr fontId="1"/>
  </si>
  <si>
    <t>ﾀﾝﾊﾟ運転</t>
    <rPh sb="4" eb="6">
      <t>ウンテン</t>
    </rPh>
    <phoneticPr fontId="12"/>
  </si>
  <si>
    <t>実務必携Ｐ163</t>
    <phoneticPr fontId="12"/>
  </si>
  <si>
    <t>鋳鉄管布設</t>
    <rPh sb="0" eb="3">
      <t>チュウテツカン</t>
    </rPh>
    <rPh sb="2" eb="3">
      <t>カン</t>
    </rPh>
    <rPh sb="3" eb="5">
      <t>フセツ</t>
    </rPh>
    <phoneticPr fontId="12"/>
  </si>
  <si>
    <t>DIPφ75</t>
    <phoneticPr fontId="12"/>
  </si>
  <si>
    <t>実務必携Ｐ51</t>
    <rPh sb="0" eb="2">
      <t>ジツム</t>
    </rPh>
    <rPh sb="2" eb="4">
      <t>ヒッケイ</t>
    </rPh>
    <phoneticPr fontId="12"/>
  </si>
  <si>
    <t>DIPφ100</t>
    <phoneticPr fontId="12"/>
  </si>
  <si>
    <t>DIPφ150</t>
    <phoneticPr fontId="12"/>
  </si>
  <si>
    <t>DIPφ200</t>
    <phoneticPr fontId="12"/>
  </si>
  <si>
    <t>DIPφ250</t>
    <phoneticPr fontId="12"/>
  </si>
  <si>
    <t>DIPφ300</t>
    <phoneticPr fontId="12"/>
  </si>
  <si>
    <t>DIPφ350</t>
    <phoneticPr fontId="12"/>
  </si>
  <si>
    <t>ポリエチレン管布設工</t>
    <rPh sb="6" eb="7">
      <t>カン</t>
    </rPh>
    <rPh sb="7" eb="10">
      <t>フセツコウ</t>
    </rPh>
    <phoneticPr fontId="12"/>
  </si>
  <si>
    <t>PPφ50</t>
    <phoneticPr fontId="1"/>
  </si>
  <si>
    <t>PPφ50</t>
    <phoneticPr fontId="12"/>
  </si>
  <si>
    <t>HPPE50</t>
    <phoneticPr fontId="12"/>
  </si>
  <si>
    <t>HPPE75</t>
    <phoneticPr fontId="12"/>
  </si>
  <si>
    <t>HPPE100</t>
    <phoneticPr fontId="12"/>
  </si>
  <si>
    <t>HPPE150</t>
    <phoneticPr fontId="12"/>
  </si>
  <si>
    <t>ﾎﾟﾘｴﾁﾚﾝｽﾘｰﾌﾞ</t>
    <phoneticPr fontId="12"/>
  </si>
  <si>
    <t>75mm以下</t>
    <rPh sb="4" eb="6">
      <t>イカ</t>
    </rPh>
    <phoneticPr fontId="12"/>
  </si>
  <si>
    <t>被覆</t>
    <rPh sb="0" eb="2">
      <t>ヒフク</t>
    </rPh>
    <phoneticPr fontId="12"/>
  </si>
  <si>
    <t>100mm</t>
    <phoneticPr fontId="12"/>
  </si>
  <si>
    <t>150mm</t>
    <phoneticPr fontId="12"/>
  </si>
  <si>
    <t>200mm</t>
    <phoneticPr fontId="12"/>
  </si>
  <si>
    <t>250mm</t>
    <phoneticPr fontId="12"/>
  </si>
  <si>
    <t>300mm</t>
    <phoneticPr fontId="12"/>
  </si>
  <si>
    <t>350mm</t>
    <phoneticPr fontId="12"/>
  </si>
  <si>
    <t>管明示シート</t>
    <rPh sb="0" eb="1">
      <t>カン</t>
    </rPh>
    <rPh sb="1" eb="3">
      <t>メイジ</t>
    </rPh>
    <phoneticPr fontId="12"/>
  </si>
  <si>
    <t>実務必携P63</t>
    <rPh sb="0" eb="2">
      <t>ジツム</t>
    </rPh>
    <rPh sb="2" eb="4">
      <t>ヒッケイ</t>
    </rPh>
    <phoneticPr fontId="12"/>
  </si>
  <si>
    <t>既設管接続工</t>
    <rPh sb="0" eb="3">
      <t>キセツカン</t>
    </rPh>
    <rPh sb="3" eb="5">
      <t>セツゾク</t>
    </rPh>
    <rPh sb="5" eb="6">
      <t>コウ</t>
    </rPh>
    <phoneticPr fontId="12"/>
  </si>
  <si>
    <t>不断水穿孔工</t>
    <rPh sb="0" eb="3">
      <t>フダンスイ</t>
    </rPh>
    <rPh sb="3" eb="5">
      <t>センコウ</t>
    </rPh>
    <rPh sb="5" eb="6">
      <t>コウ</t>
    </rPh>
    <phoneticPr fontId="1"/>
  </si>
  <si>
    <t>不断水穿孔工</t>
    <rPh sb="0" eb="3">
      <t>フダンスイ</t>
    </rPh>
    <rPh sb="3" eb="5">
      <t>センコウ</t>
    </rPh>
    <rPh sb="5" eb="6">
      <t>コウ</t>
    </rPh>
    <phoneticPr fontId="12"/>
  </si>
  <si>
    <t>付帯工</t>
    <rPh sb="0" eb="2">
      <t>フタイ</t>
    </rPh>
    <rPh sb="2" eb="3">
      <t>コウ</t>
    </rPh>
    <phoneticPr fontId="12"/>
  </si>
  <si>
    <t>舗装版切断</t>
    <rPh sb="0" eb="2">
      <t>ホソウ</t>
    </rPh>
    <rPh sb="2" eb="3">
      <t>バン</t>
    </rPh>
    <rPh sb="3" eb="5">
      <t>セツダン</t>
    </rPh>
    <phoneticPr fontId="12"/>
  </si>
  <si>
    <t>As 15cm以下</t>
    <rPh sb="7" eb="9">
      <t>イカ</t>
    </rPh>
    <phoneticPr fontId="12"/>
  </si>
  <si>
    <t>赤Ⅰ-14-①-114</t>
    <rPh sb="0" eb="1">
      <t>アカ</t>
    </rPh>
    <phoneticPr fontId="12"/>
  </si>
  <si>
    <t>As 15～30cm以下</t>
    <rPh sb="10" eb="12">
      <t>イカ</t>
    </rPh>
    <phoneticPr fontId="12"/>
  </si>
  <si>
    <t>As 30～40cm以下</t>
    <rPh sb="10" eb="12">
      <t>イカ</t>
    </rPh>
    <phoneticPr fontId="12"/>
  </si>
  <si>
    <t>Co 15cm以下</t>
    <phoneticPr fontId="12"/>
  </si>
  <si>
    <t>Co 15～30cm以下</t>
    <rPh sb="10" eb="12">
      <t>イカ</t>
    </rPh>
    <phoneticPr fontId="12"/>
  </si>
  <si>
    <t>舗装版破砕
(障害なし)</t>
    <rPh sb="0" eb="2">
      <t>ホソウ</t>
    </rPh>
    <rPh sb="2" eb="3">
      <t>バン</t>
    </rPh>
    <rPh sb="3" eb="5">
      <t>ハサイ</t>
    </rPh>
    <rPh sb="7" eb="9">
      <t>ショウガイ</t>
    </rPh>
    <phoneticPr fontId="12"/>
  </si>
  <si>
    <t>赤Ⅰ-14-①-113</t>
    <rPh sb="0" eb="1">
      <t>アカ</t>
    </rPh>
    <phoneticPr fontId="12"/>
  </si>
  <si>
    <t>As 15～40cm以下</t>
    <phoneticPr fontId="12"/>
  </si>
  <si>
    <t>Co 15cm以下</t>
    <rPh sb="7" eb="9">
      <t>イカ</t>
    </rPh>
    <phoneticPr fontId="12"/>
  </si>
  <si>
    <t>Co 15～30cm以下</t>
    <phoneticPr fontId="12"/>
  </si>
  <si>
    <t>路盤</t>
    <rPh sb="0" eb="2">
      <t>ロバン</t>
    </rPh>
    <phoneticPr fontId="12"/>
  </si>
  <si>
    <t>上層路盤</t>
    <rPh sb="0" eb="4">
      <t>ジョウソウロバン</t>
    </rPh>
    <phoneticPr fontId="12"/>
  </si>
  <si>
    <t>赤Ⅰ-14-①-101</t>
    <rPh sb="0" eb="1">
      <t>アカ</t>
    </rPh>
    <phoneticPr fontId="12"/>
  </si>
  <si>
    <t>下層路盤</t>
    <rPh sb="0" eb="4">
      <t>カソウロバン</t>
    </rPh>
    <phoneticPr fontId="1"/>
  </si>
  <si>
    <t>下層路盤</t>
    <rPh sb="0" eb="4">
      <t>カソウロバン</t>
    </rPh>
    <phoneticPr fontId="12"/>
  </si>
  <si>
    <t>赤Ⅰ-14-①-101</t>
    <phoneticPr fontId="12"/>
  </si>
  <si>
    <t>不陸整正</t>
    <rPh sb="0" eb="4">
      <t>フリクセイセイ</t>
    </rPh>
    <phoneticPr fontId="12"/>
  </si>
  <si>
    <t>安定処理　t=10cm</t>
    <rPh sb="0" eb="2">
      <t>アンテイ</t>
    </rPh>
    <rPh sb="2" eb="4">
      <t>ショリ</t>
    </rPh>
    <phoneticPr fontId="1"/>
  </si>
  <si>
    <t>安定処理　t=10cm</t>
    <rPh sb="0" eb="2">
      <t>アンテイ</t>
    </rPh>
    <rPh sb="2" eb="4">
      <t>ショリ</t>
    </rPh>
    <phoneticPr fontId="12"/>
  </si>
  <si>
    <t>赤Ⅰ-14-①-101</t>
  </si>
  <si>
    <t>上層路盤（歩道）</t>
    <rPh sb="0" eb="4">
      <t>ジョウソウロバン</t>
    </rPh>
    <rPh sb="5" eb="7">
      <t>ホドウ</t>
    </rPh>
    <phoneticPr fontId="12"/>
  </si>
  <si>
    <t>As舗装仮復旧</t>
    <rPh sb="2" eb="4">
      <t>ホソウ</t>
    </rPh>
    <rPh sb="4" eb="5">
      <t>カリ</t>
    </rPh>
    <rPh sb="5" eb="7">
      <t>フッキュウ</t>
    </rPh>
    <phoneticPr fontId="12"/>
  </si>
  <si>
    <t>t=5cm以下</t>
    <rPh sb="5" eb="7">
      <t>イカ</t>
    </rPh>
    <phoneticPr fontId="12"/>
  </si>
  <si>
    <t>赤Ⅰ-14-①-102</t>
    <phoneticPr fontId="12"/>
  </si>
  <si>
    <t>日当たり施工量</t>
    <rPh sb="0" eb="2">
      <t>ヒア</t>
    </rPh>
    <rPh sb="4" eb="6">
      <t>セコウ</t>
    </rPh>
    <rPh sb="6" eb="7">
      <t>リョウ</t>
    </rPh>
    <phoneticPr fontId="12"/>
  </si>
  <si>
    <t>HPPEφ150</t>
    <phoneticPr fontId="1"/>
  </si>
  <si>
    <t>床掘</t>
    <rPh sb="0" eb="2">
      <t>トコボリ</t>
    </rPh>
    <phoneticPr fontId="1"/>
  </si>
  <si>
    <t>管布設</t>
    <rPh sb="0" eb="3">
      <t>カンフセツ</t>
    </rPh>
    <phoneticPr fontId="1"/>
  </si>
  <si>
    <t>ﾎﾟﾘｴﾁﾚﾝｽﾘｰﾌﾞ被膜</t>
    <rPh sb="12" eb="14">
      <t>ヒマク</t>
    </rPh>
    <phoneticPr fontId="1"/>
  </si>
  <si>
    <t>既設管接続</t>
    <rPh sb="0" eb="3">
      <t>キセツカン</t>
    </rPh>
    <rPh sb="3" eb="5">
      <t>セツゾク</t>
    </rPh>
    <phoneticPr fontId="1"/>
  </si>
  <si>
    <t>HPPEφ100</t>
    <phoneticPr fontId="1"/>
  </si>
  <si>
    <t>HPPEφ50</t>
  </si>
  <si>
    <t>HPPEφ75</t>
    <phoneticPr fontId="1"/>
  </si>
  <si>
    <t>舗装版破砕</t>
    <rPh sb="0" eb="2">
      <t>ホソウ</t>
    </rPh>
    <rPh sb="2" eb="3">
      <t>バン</t>
    </rPh>
    <rPh sb="3" eb="5">
      <t>ハサイ</t>
    </rPh>
    <phoneticPr fontId="1"/>
  </si>
  <si>
    <t>上層路盤(歩道)</t>
    <rPh sb="0" eb="2">
      <t>ジョウソウ</t>
    </rPh>
    <rPh sb="2" eb="4">
      <t>ロバン</t>
    </rPh>
    <rPh sb="5" eb="7">
      <t>ホドウ</t>
    </rPh>
    <phoneticPr fontId="1"/>
  </si>
  <si>
    <t>As仮舗装復旧</t>
    <rPh sb="2" eb="3">
      <t>カリ</t>
    </rPh>
    <rPh sb="3" eb="5">
      <t>ホソウ</t>
    </rPh>
    <rPh sb="5" eb="7">
      <t>フッキュウ</t>
    </rPh>
    <phoneticPr fontId="1"/>
  </si>
  <si>
    <t>DIPGXφ200</t>
    <phoneticPr fontId="1"/>
  </si>
  <si>
    <t>DIPGXφ150</t>
    <phoneticPr fontId="1"/>
  </si>
  <si>
    <t>使用重機</t>
    <rPh sb="0" eb="2">
      <t>シヨウ</t>
    </rPh>
    <rPh sb="2" eb="4">
      <t>ジュウキ</t>
    </rPh>
    <phoneticPr fontId="1"/>
  </si>
  <si>
    <t>管径</t>
    <rPh sb="0" eb="2">
      <t>カンケイ</t>
    </rPh>
    <phoneticPr fontId="1"/>
  </si>
  <si>
    <t>本管施工日数</t>
    <rPh sb="0" eb="2">
      <t>ホンカン</t>
    </rPh>
    <rPh sb="2" eb="4">
      <t>セコウ</t>
    </rPh>
    <rPh sb="4" eb="6">
      <t>ニッスウ</t>
    </rPh>
    <phoneticPr fontId="1"/>
  </si>
  <si>
    <t>土工施工日数計算書</t>
    <rPh sb="0" eb="2">
      <t>ドコウ</t>
    </rPh>
    <rPh sb="2" eb="4">
      <t>セコウ</t>
    </rPh>
    <rPh sb="4" eb="6">
      <t>ニッスウ</t>
    </rPh>
    <rPh sb="6" eb="9">
      <t>ケイサンショ</t>
    </rPh>
    <phoneticPr fontId="1"/>
  </si>
  <si>
    <t>実務必携Ｐ84</t>
    <phoneticPr fontId="12"/>
  </si>
  <si>
    <t>実務必携P60</t>
    <rPh sb="0" eb="2">
      <t>ジツム</t>
    </rPh>
    <rPh sb="2" eb="4">
      <t>ヒッケイ</t>
    </rPh>
    <phoneticPr fontId="12"/>
  </si>
  <si>
    <t>0.08BH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</si>
</sst>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_ "/>
    <numFmt numFmtId="177" formatCode="0.0_ "/>
    <numFmt numFmtId="178" formatCode="0.00_ "/>
    <numFmt numFmtId="179" formatCode="0_ "/>
    <numFmt numFmtId="180" formatCode="#,##0.0_ "/>
    <numFmt numFmtId="181" formatCode="0.0_);[Red]\(0.0\)"/>
    <numFmt numFmtId="182" formatCode="0.0"/>
    <numFmt numFmtId="183" formatCode="#,##0&quot;人&quot;"/>
  </numFmts>
  <fonts count="21">
    <font>
      <sz val="11"/>
      <color theme="1"/>
      <name val="游ゴシック"/>
      <family val="2"/>
      <scheme val="minor"/>
    </font>
    <font>
      <sz val="6"/>
      <name val="游ゴシック"/>
      <family val="3"/>
      <charset val="128"/>
      <scheme val="minor"/>
    </font>
    <font>
      <sz val="11"/>
      <name val="ＭＳ Ｐ明朝"/>
      <family val="1"/>
      <charset val="128"/>
    </font>
    <font>
      <sz val="6"/>
      <name val="ＭＳ Ｐ明朝"/>
      <family val="1"/>
      <charset val="128"/>
    </font>
    <font>
      <sz val="11"/>
      <color theme="1"/>
      <name val="ＭＳ 明朝"/>
      <family val="1"/>
      <charset val="128"/>
    </font>
    <font>
      <sz val="11"/>
      <name val="ＭＳ 明朝"/>
      <family val="1"/>
      <charset val="128"/>
    </font>
    <font>
      <sz val="16"/>
      <color theme="1"/>
      <name val="ＭＳ 明朝"/>
      <family val="1"/>
      <charset val="128"/>
    </font>
    <font>
      <sz val="9"/>
      <color theme="1"/>
      <name val="ＭＳ 明朝"/>
      <family val="1"/>
      <charset val="128"/>
    </font>
    <font>
      <sz val="11"/>
      <color theme="1"/>
      <name val="游ゴシック"/>
      <family val="2"/>
      <scheme val="minor"/>
    </font>
    <font>
      <sz val="11"/>
      <color rgb="FFFF0000"/>
      <name val="ＭＳ 明朝"/>
      <family val="1"/>
      <charset val="128"/>
    </font>
    <font>
      <sz val="11"/>
      <name val="ＭＳ Ｐゴシック"/>
      <family val="3"/>
      <charset val="128"/>
    </font>
    <font>
      <b/>
      <sz val="18"/>
      <name val="ＭＳ ゴシック"/>
      <family val="3"/>
      <charset val="128"/>
    </font>
    <font>
      <sz val="6"/>
      <name val="ＭＳ Ｐゴシック"/>
      <family val="3"/>
      <charset val="128"/>
    </font>
    <font>
      <sz val="11"/>
      <name val="ＭＳ ゴシック"/>
      <family val="3"/>
      <charset val="128"/>
    </font>
    <font>
      <sz val="10"/>
      <name val="ＭＳ ゴシック"/>
      <family val="3"/>
      <charset val="128"/>
    </font>
    <font>
      <sz val="10"/>
      <color rgb="FFFF0000"/>
      <name val="ＭＳ ゴシック"/>
      <family val="3"/>
      <charset val="128"/>
    </font>
    <font>
      <sz val="12"/>
      <name val="ＭＳ ゴシック"/>
      <family val="3"/>
      <charset val="128"/>
    </font>
    <font>
      <b/>
      <sz val="12"/>
      <name val="ＭＳ ゴシック"/>
      <family val="3"/>
      <charset val="128"/>
    </font>
    <font>
      <b/>
      <sz val="9"/>
      <color indexed="81"/>
      <name val="MS P ゴシック"/>
      <family val="3"/>
      <charset val="128"/>
    </font>
    <font>
      <sz val="10"/>
      <color indexed="81"/>
      <name val="ＭＳ Ｐゴシック"/>
      <family val="3"/>
      <charset val="128"/>
    </font>
    <font>
      <sz val="9"/>
      <color indexed="81"/>
      <name val="MS P ゴシック"/>
      <family val="3"/>
      <charset val="128"/>
    </font>
  </fonts>
  <fills count="8">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1"/>
        <bgColor indexed="64"/>
      </patternFill>
    </fill>
    <fill>
      <patternFill patternType="solid">
        <fgColor rgb="FFFFFF00"/>
        <bgColor indexed="64"/>
      </patternFill>
    </fill>
  </fills>
  <borders count="4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thin">
        <color indexed="64"/>
      </right>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style="thin">
        <color indexed="64"/>
      </right>
      <top style="thin">
        <color indexed="64"/>
      </top>
      <bottom style="thin">
        <color indexed="64"/>
      </bottom>
      <diagonal style="thin">
        <color auto="1"/>
      </diagonal>
    </border>
  </borders>
  <cellStyleXfs count="4">
    <xf numFmtId="0" fontId="0" fillId="0" borderId="0"/>
    <xf numFmtId="0" fontId="2" fillId="0" borderId="0"/>
    <xf numFmtId="38" fontId="8" fillId="0" borderId="0" applyFont="0" applyFill="0" applyBorder="0" applyAlignment="0" applyProtection="0">
      <alignment vertical="center"/>
    </xf>
    <xf numFmtId="0" fontId="10" fillId="0" borderId="0"/>
  </cellStyleXfs>
  <cellXfs count="125">
    <xf numFmtId="0" fontId="0" fillId="0" borderId="0" xfId="0"/>
    <xf numFmtId="0" fontId="4" fillId="0" borderId="0" xfId="0" applyFont="1"/>
    <xf numFmtId="0" fontId="4" fillId="0" borderId="2" xfId="0" applyFont="1" applyBorder="1"/>
    <xf numFmtId="0" fontId="5" fillId="2" borderId="3" xfId="1" applyFont="1" applyFill="1" applyBorder="1" applyAlignment="1">
      <alignment horizontal="center" vertical="center"/>
    </xf>
    <xf numFmtId="0" fontId="5" fillId="2" borderId="2" xfId="1" applyFont="1" applyFill="1" applyBorder="1" applyAlignment="1">
      <alignment horizontal="center" vertical="center"/>
    </xf>
    <xf numFmtId="0" fontId="5" fillId="2" borderId="4" xfId="1" applyFont="1" applyFill="1" applyBorder="1" applyAlignment="1">
      <alignment horizontal="center" vertical="center"/>
    </xf>
    <xf numFmtId="0" fontId="4" fillId="0" borderId="2" xfId="0" applyFont="1" applyBorder="1" applyAlignment="1">
      <alignment horizontal="center"/>
    </xf>
    <xf numFmtId="0" fontId="6" fillId="0" borderId="0" xfId="0" applyFont="1"/>
    <xf numFmtId="0" fontId="4" fillId="0" borderId="0" xfId="0" applyFont="1" applyAlignment="1">
      <alignment horizontal="center"/>
    </xf>
    <xf numFmtId="0" fontId="4" fillId="3" borderId="2" xfId="0" applyFont="1" applyFill="1" applyBorder="1" applyAlignment="1">
      <alignment horizontal="center"/>
    </xf>
    <xf numFmtId="176" fontId="4" fillId="3" borderId="2" xfId="0" applyNumberFormat="1" applyFont="1" applyFill="1" applyBorder="1"/>
    <xf numFmtId="0" fontId="4" fillId="0" borderId="2" xfId="0" applyFont="1" applyBorder="1" applyAlignment="1">
      <alignment horizontal="left" vertical="center"/>
    </xf>
    <xf numFmtId="176" fontId="4" fillId="0" borderId="2" xfId="0" applyNumberFormat="1" applyFont="1" applyBorder="1"/>
    <xf numFmtId="178" fontId="4" fillId="0" borderId="2" xfId="0" applyNumberFormat="1" applyFont="1" applyBorder="1"/>
    <xf numFmtId="0" fontId="4" fillId="3" borderId="6" xfId="0" applyFont="1" applyFill="1" applyBorder="1" applyAlignment="1">
      <alignment horizontal="center"/>
    </xf>
    <xf numFmtId="177" fontId="4" fillId="0" borderId="2" xfId="0" applyNumberFormat="1" applyFont="1" applyBorder="1"/>
    <xf numFmtId="176" fontId="7" fillId="0" borderId="2" xfId="0" applyNumberFormat="1" applyFont="1" applyBorder="1"/>
    <xf numFmtId="0" fontId="4" fillId="4" borderId="2" xfId="0" applyFont="1" applyFill="1" applyBorder="1" applyAlignment="1">
      <alignment horizontal="center" vertical="top" wrapText="1"/>
    </xf>
    <xf numFmtId="0" fontId="4" fillId="4" borderId="2" xfId="0" applyFont="1" applyFill="1" applyBorder="1" applyAlignment="1">
      <alignment horizontal="center" vertical="top"/>
    </xf>
    <xf numFmtId="0" fontId="4" fillId="4" borderId="2" xfId="0" applyFont="1" applyFill="1" applyBorder="1" applyAlignment="1">
      <alignment horizontal="center"/>
    </xf>
    <xf numFmtId="176" fontId="4" fillId="4" borderId="2" xfId="0" applyNumberFormat="1" applyFont="1" applyFill="1" applyBorder="1"/>
    <xf numFmtId="0" fontId="4" fillId="5" borderId="2" xfId="0" applyFont="1" applyFill="1" applyBorder="1"/>
    <xf numFmtId="176" fontId="4" fillId="5" borderId="2" xfId="0" applyNumberFormat="1" applyFont="1" applyFill="1" applyBorder="1"/>
    <xf numFmtId="177" fontId="4" fillId="5" borderId="2" xfId="0" applyNumberFormat="1" applyFont="1" applyFill="1" applyBorder="1"/>
    <xf numFmtId="0" fontId="4" fillId="5" borderId="0" xfId="0" applyFont="1" applyFill="1"/>
    <xf numFmtId="0" fontId="4" fillId="3" borderId="5" xfId="0" applyFont="1" applyFill="1" applyBorder="1" applyAlignment="1">
      <alignment horizontal="center"/>
    </xf>
    <xf numFmtId="38" fontId="4" fillId="0" borderId="2" xfId="2" applyFont="1" applyBorder="1" applyAlignment="1"/>
    <xf numFmtId="176" fontId="4" fillId="6" borderId="2" xfId="0" applyNumberFormat="1" applyFont="1" applyFill="1" applyBorder="1"/>
    <xf numFmtId="0" fontId="4" fillId="3" borderId="7" xfId="0" applyFont="1" applyFill="1" applyBorder="1" applyAlignment="1">
      <alignment horizontal="center"/>
    </xf>
    <xf numFmtId="177" fontId="4" fillId="0" borderId="2" xfId="0" applyNumberFormat="1" applyFont="1" applyFill="1" applyBorder="1"/>
    <xf numFmtId="0" fontId="4" fillId="7" borderId="2" xfId="0" applyFont="1" applyFill="1" applyBorder="1"/>
    <xf numFmtId="0" fontId="4" fillId="7" borderId="2" xfId="0" applyFont="1" applyFill="1" applyBorder="1" applyAlignment="1">
      <alignment horizontal="center"/>
    </xf>
    <xf numFmtId="176" fontId="4" fillId="7" borderId="2" xfId="0" applyNumberFormat="1" applyFont="1" applyFill="1" applyBorder="1"/>
    <xf numFmtId="0" fontId="9" fillId="0" borderId="0" xfId="0" applyFont="1"/>
    <xf numFmtId="0" fontId="9" fillId="0" borderId="2" xfId="0" applyFont="1" applyBorder="1"/>
    <xf numFmtId="0" fontId="9" fillId="7" borderId="2" xfId="0" applyFont="1" applyFill="1" applyBorder="1"/>
    <xf numFmtId="0" fontId="9" fillId="0" borderId="0" xfId="0" applyFont="1" applyBorder="1"/>
    <xf numFmtId="0" fontId="4" fillId="0" borderId="0" xfId="0" applyFont="1" applyBorder="1"/>
    <xf numFmtId="0" fontId="9" fillId="0" borderId="0" xfId="0" applyFont="1" applyBorder="1" applyAlignment="1">
      <alignment horizontal="left"/>
    </xf>
    <xf numFmtId="0" fontId="4" fillId="7" borderId="8" xfId="0" applyFont="1" applyFill="1" applyBorder="1"/>
    <xf numFmtId="0" fontId="9" fillId="0" borderId="2" xfId="0" applyFont="1" applyFill="1" applyBorder="1"/>
    <xf numFmtId="0" fontId="4" fillId="0" borderId="2" xfId="0" applyFont="1" applyFill="1" applyBorder="1"/>
    <xf numFmtId="0" fontId="4" fillId="0" borderId="2" xfId="0" applyFont="1" applyFill="1" applyBorder="1" applyAlignment="1">
      <alignment horizontal="center"/>
    </xf>
    <xf numFmtId="176" fontId="4" fillId="0" borderId="2" xfId="0" applyNumberFormat="1" applyFont="1" applyFill="1" applyBorder="1"/>
    <xf numFmtId="0" fontId="9" fillId="0" borderId="2" xfId="0" applyFont="1" applyBorder="1" applyAlignment="1">
      <alignment horizontal="center"/>
    </xf>
    <xf numFmtId="0" fontId="4" fillId="5" borderId="2" xfId="0" applyFont="1" applyFill="1" applyBorder="1" applyAlignment="1">
      <alignment horizontal="center"/>
    </xf>
    <xf numFmtId="179" fontId="4" fillId="7" borderId="2" xfId="0" applyNumberFormat="1" applyFont="1" applyFill="1" applyBorder="1"/>
    <xf numFmtId="0" fontId="4" fillId="6" borderId="2" xfId="0" applyFont="1" applyFill="1" applyBorder="1" applyAlignment="1">
      <alignment horizontal="center"/>
    </xf>
    <xf numFmtId="0" fontId="4" fillId="0" borderId="2" xfId="0" applyFont="1" applyBorder="1" applyAlignment="1">
      <alignment horizontal="left" vertical="center"/>
    </xf>
    <xf numFmtId="180" fontId="13" fillId="0" borderId="0" xfId="3" applyNumberFormat="1" applyFont="1" applyAlignment="1">
      <alignment vertical="center" shrinkToFit="1"/>
    </xf>
    <xf numFmtId="0" fontId="13" fillId="0" borderId="0" xfId="3" applyFont="1" applyAlignment="1">
      <alignment vertical="center" shrinkToFit="1"/>
    </xf>
    <xf numFmtId="0" fontId="14" fillId="0" borderId="10" xfId="3" applyFont="1" applyBorder="1" applyAlignment="1">
      <alignment horizontal="center" vertical="center" wrapText="1" shrinkToFit="1"/>
    </xf>
    <xf numFmtId="180" fontId="14" fillId="0" borderId="2" xfId="3" applyNumberFormat="1" applyFont="1" applyBorder="1" applyAlignment="1">
      <alignment horizontal="center" vertical="center" wrapText="1" shrinkToFit="1"/>
    </xf>
    <xf numFmtId="180" fontId="14" fillId="0" borderId="2" xfId="3" applyNumberFormat="1" applyFont="1" applyBorder="1" applyAlignment="1">
      <alignment horizontal="center" vertical="center" shrinkToFit="1"/>
    </xf>
    <xf numFmtId="180" fontId="13" fillId="0" borderId="0" xfId="3" applyNumberFormat="1" applyFont="1" applyAlignment="1">
      <alignment horizontal="center" vertical="center" shrinkToFit="1"/>
    </xf>
    <xf numFmtId="0" fontId="13" fillId="0" borderId="0" xfId="3" applyFont="1" applyAlignment="1">
      <alignment horizontal="center" vertical="center" shrinkToFit="1"/>
    </xf>
    <xf numFmtId="0" fontId="14" fillId="0" borderId="11" xfId="3" applyFont="1" applyBorder="1" applyAlignment="1">
      <alignment vertical="center" shrinkToFit="1"/>
    </xf>
    <xf numFmtId="180" fontId="14" fillId="0" borderId="12" xfId="3" applyNumberFormat="1" applyFont="1" applyBorder="1" applyAlignment="1">
      <alignment vertical="center" shrinkToFit="1"/>
    </xf>
    <xf numFmtId="180" fontId="14" fillId="0" borderId="13" xfId="3" applyNumberFormat="1" applyFont="1" applyBorder="1" applyAlignment="1">
      <alignment vertical="center" shrinkToFit="1"/>
    </xf>
    <xf numFmtId="181" fontId="14" fillId="0" borderId="14" xfId="3" applyNumberFormat="1" applyFont="1" applyBorder="1" applyAlignment="1">
      <alignment vertical="center" shrinkToFit="1"/>
    </xf>
    <xf numFmtId="0" fontId="14" fillId="0" borderId="16" xfId="3" applyFont="1" applyBorder="1" applyAlignment="1">
      <alignment vertical="center" shrinkToFit="1"/>
    </xf>
    <xf numFmtId="180" fontId="14" fillId="0" borderId="17" xfId="3" applyNumberFormat="1" applyFont="1" applyBorder="1" applyAlignment="1">
      <alignment vertical="center" shrinkToFit="1"/>
    </xf>
    <xf numFmtId="180" fontId="14" fillId="0" borderId="18" xfId="3" applyNumberFormat="1" applyFont="1" applyBorder="1" applyAlignment="1">
      <alignment vertical="center" shrinkToFit="1"/>
    </xf>
    <xf numFmtId="181" fontId="14" fillId="0" borderId="19" xfId="3" applyNumberFormat="1" applyFont="1" applyBorder="1" applyAlignment="1">
      <alignment vertical="center" shrinkToFit="1"/>
    </xf>
    <xf numFmtId="0" fontId="14" fillId="0" borderId="21" xfId="3" applyFont="1" applyBorder="1" applyAlignment="1">
      <alignment vertical="center" shrinkToFit="1"/>
    </xf>
    <xf numFmtId="180" fontId="14" fillId="0" borderId="22" xfId="3" applyNumberFormat="1" applyFont="1" applyBorder="1" applyAlignment="1">
      <alignment vertical="center" shrinkToFit="1"/>
    </xf>
    <xf numFmtId="180" fontId="14" fillId="0" borderId="23" xfId="3" applyNumberFormat="1" applyFont="1" applyBorder="1" applyAlignment="1">
      <alignment vertical="center" shrinkToFit="1"/>
    </xf>
    <xf numFmtId="181" fontId="14" fillId="0" borderId="24" xfId="3" applyNumberFormat="1" applyFont="1" applyBorder="1" applyAlignment="1">
      <alignment vertical="center" shrinkToFit="1"/>
    </xf>
    <xf numFmtId="180" fontId="14" fillId="0" borderId="25" xfId="3" applyNumberFormat="1" applyFont="1" applyBorder="1" applyAlignment="1">
      <alignment vertical="center" shrinkToFit="1"/>
    </xf>
    <xf numFmtId="180" fontId="14" fillId="0" borderId="26" xfId="3" applyNumberFormat="1" applyFont="1" applyBorder="1" applyAlignment="1">
      <alignment vertical="center" shrinkToFit="1"/>
    </xf>
    <xf numFmtId="181" fontId="14" fillId="0" borderId="9" xfId="3" applyNumberFormat="1" applyFont="1" applyBorder="1" applyAlignment="1">
      <alignment vertical="center" shrinkToFit="1"/>
    </xf>
    <xf numFmtId="180" fontId="14" fillId="0" borderId="8" xfId="3" applyNumberFormat="1" applyFont="1" applyBorder="1" applyAlignment="1">
      <alignment horizontal="center" vertical="center" shrinkToFit="1"/>
    </xf>
    <xf numFmtId="180" fontId="14" fillId="0" borderId="15" xfId="3" applyNumberFormat="1" applyFont="1" applyBorder="1" applyAlignment="1">
      <alignment horizontal="center" vertical="center" shrinkToFit="1"/>
    </xf>
    <xf numFmtId="180" fontId="14" fillId="0" borderId="27" xfId="3" applyNumberFormat="1" applyFont="1" applyBorder="1" applyAlignment="1">
      <alignment vertical="center" shrinkToFit="1"/>
    </xf>
    <xf numFmtId="180" fontId="14" fillId="0" borderId="28" xfId="3" applyNumberFormat="1" applyFont="1" applyBorder="1" applyAlignment="1">
      <alignment vertical="center" shrinkToFit="1"/>
    </xf>
    <xf numFmtId="180" fontId="14" fillId="0" borderId="29" xfId="3" applyNumberFormat="1" applyFont="1" applyBorder="1" applyAlignment="1">
      <alignment horizontal="center" vertical="center" shrinkToFit="1"/>
    </xf>
    <xf numFmtId="181" fontId="14" fillId="0" borderId="20" xfId="3" applyNumberFormat="1" applyFont="1" applyBorder="1" applyAlignment="1">
      <alignment vertical="center" shrinkToFit="1"/>
    </xf>
    <xf numFmtId="181" fontId="14" fillId="0" borderId="15" xfId="3" applyNumberFormat="1" applyFont="1" applyBorder="1" applyAlignment="1">
      <alignment vertical="center" shrinkToFit="1"/>
    </xf>
    <xf numFmtId="180" fontId="14" fillId="0" borderId="10" xfId="3" applyNumberFormat="1" applyFont="1" applyBorder="1" applyAlignment="1">
      <alignment vertical="center" shrinkToFit="1"/>
    </xf>
    <xf numFmtId="180" fontId="14" fillId="0" borderId="30" xfId="3" applyNumberFormat="1" applyFont="1" applyBorder="1" applyAlignment="1">
      <alignment vertical="center" shrinkToFit="1"/>
    </xf>
    <xf numFmtId="180" fontId="14" fillId="0" borderId="31" xfId="3" applyNumberFormat="1" applyFont="1" applyBorder="1" applyAlignment="1">
      <alignment vertical="center" shrinkToFit="1"/>
    </xf>
    <xf numFmtId="181" fontId="14" fillId="0" borderId="2" xfId="3" applyNumberFormat="1" applyFont="1" applyBorder="1" applyAlignment="1">
      <alignment horizontal="right" vertical="center" shrinkToFit="1"/>
    </xf>
    <xf numFmtId="180" fontId="14" fillId="0" borderId="6" xfId="3" applyNumberFormat="1" applyFont="1" applyBorder="1" applyAlignment="1">
      <alignment horizontal="left" vertical="center" shrinkToFit="1"/>
    </xf>
    <xf numFmtId="180" fontId="14" fillId="0" borderId="20" xfId="3" applyNumberFormat="1" applyFont="1" applyBorder="1" applyAlignment="1">
      <alignment horizontal="center" vertical="center" shrinkToFit="1"/>
    </xf>
    <xf numFmtId="183" fontId="17" fillId="0" borderId="38" xfId="3" applyNumberFormat="1" applyFont="1" applyBorder="1" applyAlignment="1">
      <alignment horizontal="center" vertical="center" shrinkToFit="1"/>
    </xf>
    <xf numFmtId="180" fontId="16" fillId="0" borderId="0" xfId="3" applyNumberFormat="1" applyFont="1" applyAlignment="1">
      <alignment horizontal="center" vertical="center" shrinkToFit="1"/>
    </xf>
    <xf numFmtId="183" fontId="17" fillId="0" borderId="0" xfId="3" applyNumberFormat="1" applyFont="1" applyAlignment="1">
      <alignment horizontal="center" vertical="center" shrinkToFit="1"/>
    </xf>
    <xf numFmtId="0" fontId="4" fillId="0" borderId="0" xfId="0" applyFont="1" applyBorder="1" applyAlignment="1">
      <alignment horizontal="center"/>
    </xf>
    <xf numFmtId="177" fontId="4" fillId="5" borderId="0" xfId="0" applyNumberFormat="1" applyFont="1" applyFill="1" applyBorder="1"/>
    <xf numFmtId="176" fontId="4" fillId="0" borderId="0" xfId="0" applyNumberFormat="1" applyFont="1" applyBorder="1"/>
    <xf numFmtId="176" fontId="4" fillId="4" borderId="0" xfId="0" applyNumberFormat="1" applyFont="1" applyFill="1" applyBorder="1"/>
    <xf numFmtId="176" fontId="4" fillId="6" borderId="0" xfId="0" applyNumberFormat="1" applyFont="1" applyFill="1" applyBorder="1"/>
    <xf numFmtId="176" fontId="4" fillId="7" borderId="0" xfId="0" applyNumberFormat="1" applyFont="1" applyFill="1" applyBorder="1"/>
    <xf numFmtId="177" fontId="4" fillId="0" borderId="0" xfId="0" applyNumberFormat="1" applyFont="1" applyBorder="1"/>
    <xf numFmtId="180" fontId="13" fillId="0" borderId="0" xfId="3" applyNumberFormat="1" applyFont="1" applyBorder="1" applyAlignment="1">
      <alignment vertical="center" shrinkToFit="1"/>
    </xf>
    <xf numFmtId="0" fontId="13" fillId="0" borderId="0" xfId="3" applyFont="1" applyBorder="1" applyAlignment="1">
      <alignment vertical="center" shrinkToFit="1"/>
    </xf>
    <xf numFmtId="181" fontId="14" fillId="0" borderId="0" xfId="3" applyNumberFormat="1" applyFont="1" applyBorder="1" applyAlignment="1">
      <alignment vertical="center" shrinkToFit="1"/>
    </xf>
    <xf numFmtId="176" fontId="4" fillId="0" borderId="0" xfId="0" applyNumberFormat="1" applyFont="1" applyFill="1" applyBorder="1"/>
    <xf numFmtId="0" fontId="4" fillId="0" borderId="0" xfId="0" applyFont="1" applyFill="1" applyBorder="1" applyAlignment="1">
      <alignment vertical="top"/>
    </xf>
    <xf numFmtId="0" fontId="13" fillId="0" borderId="2" xfId="3" applyFont="1" applyBorder="1" applyAlignment="1">
      <alignment vertical="center" shrinkToFit="1"/>
    </xf>
    <xf numFmtId="180" fontId="13" fillId="0" borderId="2" xfId="3" applyNumberFormat="1" applyFont="1" applyBorder="1" applyAlignment="1">
      <alignment horizontal="left" vertical="center" shrinkToFit="1"/>
    </xf>
    <xf numFmtId="180" fontId="13" fillId="0" borderId="2" xfId="3" applyNumberFormat="1" applyFont="1" applyBorder="1" applyAlignment="1">
      <alignment horizontal="center" vertical="center" shrinkToFit="1"/>
    </xf>
    <xf numFmtId="180" fontId="13" fillId="0" borderId="2" xfId="3" applyNumberFormat="1" applyFont="1" applyBorder="1" applyAlignment="1">
      <alignment vertical="center" shrinkToFit="1"/>
    </xf>
    <xf numFmtId="182" fontId="13" fillId="0" borderId="2" xfId="3" applyNumberFormat="1" applyFont="1" applyBorder="1" applyAlignment="1">
      <alignment horizontal="center" vertical="center" shrinkToFit="1"/>
    </xf>
    <xf numFmtId="180" fontId="13" fillId="0" borderId="39" xfId="3" applyNumberFormat="1" applyFont="1" applyBorder="1" applyAlignment="1">
      <alignment horizontal="center" vertical="center" shrinkToFit="1"/>
    </xf>
    <xf numFmtId="180" fontId="13" fillId="7" borderId="2" xfId="3" applyNumberFormat="1" applyFont="1" applyFill="1" applyBorder="1" applyAlignment="1">
      <alignment horizontal="center" vertical="center" shrinkToFit="1"/>
    </xf>
    <xf numFmtId="180" fontId="13" fillId="7" borderId="2" xfId="3" applyNumberFormat="1" applyFont="1" applyFill="1" applyBorder="1" applyAlignment="1">
      <alignment vertical="center" shrinkToFit="1"/>
    </xf>
    <xf numFmtId="180" fontId="15" fillId="0" borderId="2" xfId="3" applyNumberFormat="1" applyFont="1" applyBorder="1" applyAlignment="1">
      <alignment horizontal="center" vertical="center" shrinkToFit="1"/>
    </xf>
    <xf numFmtId="180" fontId="15" fillId="0" borderId="15" xfId="3" applyNumberFormat="1" applyFont="1" applyBorder="1" applyAlignment="1">
      <alignment horizontal="center" vertical="center" shrinkToFit="1"/>
    </xf>
    <xf numFmtId="181" fontId="15" fillId="0" borderId="19" xfId="3" applyNumberFormat="1" applyFont="1" applyBorder="1" applyAlignment="1">
      <alignment vertical="center" shrinkToFit="1"/>
    </xf>
    <xf numFmtId="0" fontId="6" fillId="0" borderId="1" xfId="0" applyFont="1" applyBorder="1" applyAlignment="1">
      <alignment horizontal="center"/>
    </xf>
    <xf numFmtId="0" fontId="4" fillId="0" borderId="2" xfId="0" applyFont="1" applyBorder="1" applyAlignment="1">
      <alignment horizontal="left" vertical="center"/>
    </xf>
    <xf numFmtId="0" fontId="15" fillId="0" borderId="32" xfId="3" applyFont="1" applyBorder="1" applyAlignment="1">
      <alignment horizontal="center" vertical="center" shrinkToFit="1"/>
    </xf>
    <xf numFmtId="0" fontId="15" fillId="0" borderId="33" xfId="3" applyFont="1" applyBorder="1" applyAlignment="1">
      <alignment horizontal="center" vertical="center" shrinkToFit="1"/>
    </xf>
    <xf numFmtId="0" fontId="15" fillId="0" borderId="34" xfId="3" applyFont="1" applyBorder="1" applyAlignment="1">
      <alignment horizontal="center" vertical="center" shrinkToFit="1"/>
    </xf>
    <xf numFmtId="180" fontId="16" fillId="0" borderId="35" xfId="3" applyNumberFormat="1" applyFont="1" applyBorder="1" applyAlignment="1">
      <alignment horizontal="center" vertical="center" shrinkToFit="1"/>
    </xf>
    <xf numFmtId="180" fontId="16" fillId="0" borderId="36" xfId="3" applyNumberFormat="1" applyFont="1" applyBorder="1" applyAlignment="1">
      <alignment horizontal="center" vertical="center" shrinkToFit="1"/>
    </xf>
    <xf numFmtId="180" fontId="16" fillId="0" borderId="37" xfId="3" applyNumberFormat="1" applyFont="1" applyBorder="1" applyAlignment="1">
      <alignment horizontal="center" vertical="center" shrinkToFit="1"/>
    </xf>
    <xf numFmtId="180" fontId="11" fillId="0" borderId="0" xfId="3" applyNumberFormat="1" applyFont="1" applyAlignment="1">
      <alignment horizontal="center" vertical="center" shrinkToFit="1"/>
    </xf>
    <xf numFmtId="180" fontId="14" fillId="0" borderId="5" xfId="3" applyNumberFormat="1" applyFont="1" applyBorder="1" applyAlignment="1">
      <alignment horizontal="center" vertical="center" shrinkToFit="1"/>
    </xf>
    <xf numFmtId="180" fontId="14" fillId="0" borderId="7" xfId="3" applyNumberFormat="1" applyFont="1" applyBorder="1" applyAlignment="1">
      <alignment horizontal="center" vertical="center" shrinkToFit="1"/>
    </xf>
    <xf numFmtId="180" fontId="14" fillId="0" borderId="6" xfId="3" applyNumberFormat="1" applyFont="1" applyBorder="1" applyAlignment="1">
      <alignment horizontal="center" vertical="center" shrinkToFit="1"/>
    </xf>
    <xf numFmtId="180" fontId="14" fillId="0" borderId="12" xfId="3" applyNumberFormat="1" applyFont="1" applyBorder="1" applyAlignment="1">
      <alignment horizontal="left" vertical="center" shrinkToFit="1"/>
    </xf>
    <xf numFmtId="180" fontId="14" fillId="0" borderId="17" xfId="3" applyNumberFormat="1" applyFont="1" applyBorder="1" applyAlignment="1">
      <alignment horizontal="left" vertical="center" shrinkToFit="1"/>
    </xf>
    <xf numFmtId="180" fontId="14" fillId="0" borderId="17" xfId="3" applyNumberFormat="1" applyFont="1" applyBorder="1" applyAlignment="1">
      <alignment horizontal="left" vertical="center" wrapText="1" shrinkToFit="1"/>
    </xf>
  </cellXfs>
  <cellStyles count="4">
    <cellStyle name="桁区切り" xfId="2" builtinId="6"/>
    <cellStyle name="標準" xfId="0" builtinId="0"/>
    <cellStyle name="標準 2" xfId="3" xr:uid="{A2C5FCF1-BA82-417C-8FB0-D5E7155000A8}"/>
    <cellStyle name="標準_管材"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20849;&#26377;\20000524\&#25968;&#37327;&#20316;&#26989;&#29992;&#12501;&#12457;&#12523;&#12480;(SERVER)\EXCEL,LOTUS&#29992;\&#39178;&#32769;&#30010;\&#65299;&#65302;&#65317;&#65296;&#65296;&#65301;&#25968;&#37327;\&#25968;&#37327;&#35336;&#31639;&#26360;(&#21336;&#3602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2497;&#12477;&#12467;&#12531;H\C(WINDOWS98)\My%20Documents\RM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管"/>
      <sheetName val="取付管"/>
      <sheetName val="集計表"/>
      <sheetName val="1号人孔"/>
      <sheetName val="小型ﾚｼﾞﾝﾏﾝﾎｰﾙ"/>
      <sheetName val="１号副管φ150"/>
    </sheetNames>
    <sheetDataSet>
      <sheetData sheetId="0" refreshError="1"/>
      <sheetData sheetId="1" refreshError="1">
        <row r="3">
          <cell r="DI3" t="str">
            <v>'</v>
          </cell>
          <cell r="DQ3" t="str">
            <v>取        付       管       舗       装       工       数       量       計       算       書</v>
          </cell>
          <cell r="EJ3">
            <v>0</v>
          </cell>
        </row>
        <row r="4">
          <cell r="EJ4">
            <v>0</v>
          </cell>
        </row>
        <row r="5">
          <cell r="DN5" t="str">
            <v>基  礎  条  件</v>
          </cell>
          <cell r="DP5" t="str">
            <v>計算基礎数値</v>
          </cell>
        </row>
        <row r="6">
          <cell r="DI6" t="str">
            <v>路</v>
          </cell>
          <cell r="DN6" t="str">
            <v>道</v>
          </cell>
          <cell r="DO6" t="str">
            <v>掘 装</v>
          </cell>
          <cell r="DP6" t="str">
            <v xml:space="preserve">既設条件 </v>
          </cell>
          <cell r="DR6" t="str">
            <v xml:space="preserve">    掘 削 時 取 壊 工</v>
          </cell>
          <cell r="DV6" t="str">
            <v xml:space="preserve">   仮  復  旧  工</v>
          </cell>
          <cell r="DZ6" t="str">
            <v>本   復   旧   時   取   壊   工</v>
          </cell>
          <cell r="EH6" t="str">
            <v xml:space="preserve"> 　 本  復  旧  工</v>
          </cell>
        </row>
        <row r="7">
          <cell r="DI7" t="str">
            <v>線</v>
          </cell>
          <cell r="DJ7" t="str">
            <v>人孔番号</v>
          </cell>
          <cell r="DM7" t="str">
            <v>工事場所</v>
          </cell>
          <cell r="DN7" t="str">
            <v>路</v>
          </cell>
          <cell r="DO7" t="str">
            <v>削 対</v>
          </cell>
          <cell r="DP7" t="str">
            <v>舗</v>
          </cell>
          <cell r="DQ7" t="str">
            <v>厚</v>
          </cell>
          <cell r="DR7" t="str">
            <v>切形</v>
          </cell>
          <cell r="DS7" t="str">
            <v>As 切 断 工</v>
          </cell>
          <cell r="DX7" t="str">
            <v>面   積</v>
          </cell>
          <cell r="DZ7" t="str">
            <v>舗対</v>
          </cell>
          <cell r="EA7" t="str">
            <v>舗</v>
          </cell>
          <cell r="EB7" t="str">
            <v xml:space="preserve"> As 切 断 工</v>
          </cell>
          <cell r="ED7" t="str">
            <v xml:space="preserve"> 　掘 削 土</v>
          </cell>
          <cell r="EH7" t="str">
            <v>面  積</v>
          </cell>
          <cell r="EJ7" t="str">
            <v>面  積</v>
          </cell>
        </row>
        <row r="8">
          <cell r="DI8" t="str">
            <v>番</v>
          </cell>
          <cell r="DN8" t="str">
            <v>種</v>
          </cell>
          <cell r="DO8" t="str">
            <v>時 象</v>
          </cell>
          <cell r="DP8" t="str">
            <v>装</v>
          </cell>
          <cell r="DT8" t="str">
            <v xml:space="preserve"> t=3cm</v>
          </cell>
          <cell r="DU8" t="str">
            <v>As残塊</v>
          </cell>
          <cell r="DZ8" t="str">
            <v>装象</v>
          </cell>
          <cell r="EA8" t="str">
            <v>装</v>
          </cell>
          <cell r="EC8" t="str">
            <v>t=3cm</v>
          </cell>
          <cell r="EF8" t="str">
            <v>As残塊</v>
          </cell>
          <cell r="EJ8" t="str">
            <v>県道</v>
          </cell>
        </row>
        <row r="9">
          <cell r="DI9" t="str">
            <v>号</v>
          </cell>
          <cell r="DN9" t="str">
            <v>別</v>
          </cell>
          <cell r="DO9" t="str">
            <v>舗 長</v>
          </cell>
          <cell r="DP9" t="str">
            <v>幅</v>
          </cell>
          <cell r="DQ9" t="str">
            <v>As</v>
          </cell>
          <cell r="DR9" t="str">
            <v>断態</v>
          </cell>
          <cell r="DS9" t="str">
            <v>t=4cm</v>
          </cell>
          <cell r="DT9" t="str">
            <v xml:space="preserve"> t=5cm</v>
          </cell>
          <cell r="DV9" t="str">
            <v>厚</v>
          </cell>
          <cell r="DW9" t="str">
            <v>町道</v>
          </cell>
          <cell r="DX9" t="str">
            <v>砂利道</v>
          </cell>
          <cell r="DY9" t="str">
            <v>県道</v>
          </cell>
          <cell r="DZ9" t="str">
            <v xml:space="preserve">  長</v>
          </cell>
          <cell r="EA9" t="str">
            <v>幅</v>
          </cell>
          <cell r="EB9" t="str">
            <v>t=4cm</v>
          </cell>
          <cell r="EC9" t="str">
            <v>t=5cm</v>
          </cell>
          <cell r="ED9" t="str">
            <v>厚</v>
          </cell>
          <cell r="EE9" t="str">
            <v>土量</v>
          </cell>
          <cell r="EG9" t="str">
            <v>厚</v>
          </cell>
          <cell r="EH9" t="str">
            <v>表層</v>
          </cell>
          <cell r="EI9" t="str">
            <v>厚</v>
          </cell>
          <cell r="EJ9" t="str">
            <v>路盤</v>
          </cell>
        </row>
        <row r="10">
          <cell r="DJ10" t="str">
            <v>下流</v>
          </cell>
          <cell r="DL10" t="str">
            <v>上流</v>
          </cell>
          <cell r="DO10" t="str">
            <v xml:space="preserve"> (ｍ)</v>
          </cell>
          <cell r="DP10" t="str">
            <v xml:space="preserve"> (ｍ)</v>
          </cell>
          <cell r="DQ10" t="str">
            <v xml:space="preserve"> (ｍ)</v>
          </cell>
          <cell r="DS10" t="str">
            <v>(ｍ)</v>
          </cell>
          <cell r="DT10" t="str">
            <v>(ｍ)</v>
          </cell>
          <cell r="DU10" t="str">
            <v xml:space="preserve"> (ｍ3)</v>
          </cell>
          <cell r="DV10" t="str">
            <v xml:space="preserve"> (ｍ)</v>
          </cell>
          <cell r="DW10" t="str">
            <v xml:space="preserve"> (ｍ2)</v>
          </cell>
          <cell r="DX10" t="str">
            <v xml:space="preserve"> (ｍ2)</v>
          </cell>
          <cell r="DY10" t="str">
            <v xml:space="preserve"> (ｍ2)</v>
          </cell>
          <cell r="DZ10" t="str">
            <v xml:space="preserve"> (ｍ)</v>
          </cell>
          <cell r="EA10" t="str">
            <v xml:space="preserve"> (ｍ)</v>
          </cell>
          <cell r="EB10" t="str">
            <v xml:space="preserve"> (ｍ)</v>
          </cell>
          <cell r="EC10" t="str">
            <v xml:space="preserve"> (ｍ)</v>
          </cell>
          <cell r="ED10" t="str">
            <v xml:space="preserve"> (ｍ)</v>
          </cell>
          <cell r="EE10" t="str">
            <v xml:space="preserve"> (ｍ3)</v>
          </cell>
          <cell r="EF10" t="str">
            <v xml:space="preserve"> (ｍ3)</v>
          </cell>
          <cell r="EG10" t="str">
            <v xml:space="preserve"> (ｍ)</v>
          </cell>
          <cell r="EH10" t="str">
            <v xml:space="preserve"> (ｍ2)</v>
          </cell>
          <cell r="EI10" t="str">
            <v xml:space="preserve"> (ｍ)</v>
          </cell>
          <cell r="EJ10" t="str">
            <v xml:space="preserve"> (ｍ2)</v>
          </cell>
        </row>
        <row r="11">
          <cell r="DI11">
            <v>0</v>
          </cell>
        </row>
        <row r="12">
          <cell r="DI12" t="str">
            <v>合  計</v>
          </cell>
          <cell r="DO12">
            <v>32.549999999999997</v>
          </cell>
          <cell r="DS12">
            <v>56.4</v>
          </cell>
          <cell r="DT12">
            <v>0</v>
          </cell>
          <cell r="DU12">
            <v>0.83000000000000007</v>
          </cell>
          <cell r="DW12">
            <v>21.180000000000007</v>
          </cell>
          <cell r="DX12">
            <v>3.3</v>
          </cell>
          <cell r="DY12">
            <v>0</v>
          </cell>
          <cell r="DZ12">
            <v>19.310000000000002</v>
          </cell>
          <cell r="EB12">
            <v>38.620000000000005</v>
          </cell>
          <cell r="EC12">
            <v>0</v>
          </cell>
          <cell r="EE12">
            <v>1.46</v>
          </cell>
          <cell r="EF12">
            <v>1.0500000000000003</v>
          </cell>
          <cell r="EH12">
            <v>25.689999999999998</v>
          </cell>
          <cell r="EJ12">
            <v>0</v>
          </cell>
        </row>
        <row r="13">
          <cell r="DI13">
            <v>0</v>
          </cell>
          <cell r="DJ13">
            <v>0</v>
          </cell>
          <cell r="DK13">
            <v>0</v>
          </cell>
          <cell r="DL13">
            <v>0</v>
          </cell>
          <cell r="DM13">
            <v>0</v>
          </cell>
          <cell r="DN13">
            <v>0</v>
          </cell>
          <cell r="DO13">
            <v>0</v>
          </cell>
          <cell r="DP13">
            <v>0</v>
          </cell>
          <cell r="DQ13">
            <v>0</v>
          </cell>
          <cell r="DU13">
            <v>0</v>
          </cell>
          <cell r="DW13">
            <v>0</v>
          </cell>
          <cell r="DZ13">
            <v>0</v>
          </cell>
          <cell r="EC13">
            <v>0</v>
          </cell>
          <cell r="EG13">
            <v>0</v>
          </cell>
          <cell r="EH13">
            <v>0</v>
          </cell>
          <cell r="EI13">
            <v>0</v>
          </cell>
          <cell r="EJ13">
            <v>0</v>
          </cell>
        </row>
        <row r="14">
          <cell r="DI14">
            <v>2193</v>
          </cell>
          <cell r="DJ14" t="str">
            <v>+30.00</v>
          </cell>
          <cell r="DK14" t="str">
            <v xml:space="preserve"> </v>
          </cell>
          <cell r="DL14" t="str">
            <v>M.126</v>
          </cell>
          <cell r="DM14" t="str">
            <v>伊藤真奈美</v>
          </cell>
          <cell r="DN14" t="str">
            <v xml:space="preserve"> 町 道</v>
          </cell>
          <cell r="DO14">
            <v>0.37</v>
          </cell>
          <cell r="DP14">
            <v>0.75</v>
          </cell>
          <cell r="DQ14">
            <v>0.04</v>
          </cell>
          <cell r="DR14" t="str">
            <v xml:space="preserve">  D</v>
          </cell>
          <cell r="DS14">
            <v>0.74</v>
          </cell>
          <cell r="DT14">
            <v>0</v>
          </cell>
          <cell r="DU14">
            <v>0.01</v>
          </cell>
          <cell r="DV14">
            <v>0.14000000000000001</v>
          </cell>
          <cell r="DW14">
            <v>0.28000000000000003</v>
          </cell>
          <cell r="DX14">
            <v>0</v>
          </cell>
          <cell r="DY14">
            <v>0</v>
          </cell>
          <cell r="DZ14">
            <v>0</v>
          </cell>
          <cell r="EA14">
            <v>0</v>
          </cell>
          <cell r="EB14">
            <v>0</v>
          </cell>
          <cell r="EC14">
            <v>0</v>
          </cell>
          <cell r="ED14">
            <v>0</v>
          </cell>
          <cell r="EE14">
            <v>0</v>
          </cell>
          <cell r="EF14">
            <v>0</v>
          </cell>
          <cell r="EG14">
            <v>0</v>
          </cell>
          <cell r="EH14">
            <v>0</v>
          </cell>
          <cell r="EJ14">
            <v>0</v>
          </cell>
        </row>
        <row r="15">
          <cell r="DI15">
            <v>0</v>
          </cell>
          <cell r="DJ15">
            <v>0</v>
          </cell>
          <cell r="DK15">
            <v>0</v>
          </cell>
          <cell r="DL15">
            <v>0</v>
          </cell>
          <cell r="DM15">
            <v>0</v>
          </cell>
          <cell r="DN15">
            <v>0</v>
          </cell>
          <cell r="DO15">
            <v>0</v>
          </cell>
          <cell r="DP15">
            <v>0</v>
          </cell>
          <cell r="DQ15">
            <v>0</v>
          </cell>
          <cell r="DU15">
            <v>0</v>
          </cell>
          <cell r="DW15">
            <v>0</v>
          </cell>
          <cell r="DZ15">
            <v>0</v>
          </cell>
          <cell r="EA15">
            <v>0</v>
          </cell>
          <cell r="EC15">
            <v>0</v>
          </cell>
          <cell r="EG15">
            <v>0</v>
          </cell>
          <cell r="EH15">
            <v>0</v>
          </cell>
          <cell r="EI15">
            <v>0</v>
          </cell>
          <cell r="EJ15">
            <v>0</v>
          </cell>
        </row>
        <row r="16">
          <cell r="DI16">
            <v>2193</v>
          </cell>
          <cell r="DJ16" t="str">
            <v>+30.00</v>
          </cell>
          <cell r="DK16" t="str">
            <v xml:space="preserve"> </v>
          </cell>
          <cell r="DL16" t="str">
            <v>M.126</v>
          </cell>
          <cell r="DM16" t="str">
            <v>角川哲也</v>
          </cell>
          <cell r="DN16" t="str">
            <v xml:space="preserve"> 町 道</v>
          </cell>
          <cell r="DO16">
            <v>0.37</v>
          </cell>
          <cell r="DP16">
            <v>0.75</v>
          </cell>
          <cell r="DQ16">
            <v>0.04</v>
          </cell>
          <cell r="DR16" t="str">
            <v xml:space="preserve">  D</v>
          </cell>
          <cell r="DS16">
            <v>0.74</v>
          </cell>
          <cell r="DT16">
            <v>0</v>
          </cell>
          <cell r="DU16">
            <v>0.01</v>
          </cell>
          <cell r="DV16">
            <v>0.14000000000000001</v>
          </cell>
          <cell r="DW16">
            <v>0.28000000000000003</v>
          </cell>
          <cell r="DX16">
            <v>0</v>
          </cell>
          <cell r="DY16">
            <v>0</v>
          </cell>
          <cell r="DZ16">
            <v>0</v>
          </cell>
          <cell r="EA16">
            <v>0</v>
          </cell>
          <cell r="EB16">
            <v>0</v>
          </cell>
          <cell r="EC16">
            <v>0</v>
          </cell>
          <cell r="ED16">
            <v>0</v>
          </cell>
          <cell r="EE16">
            <v>0</v>
          </cell>
          <cell r="EF16">
            <v>0</v>
          </cell>
          <cell r="EG16">
            <v>0</v>
          </cell>
          <cell r="EH16">
            <v>0</v>
          </cell>
          <cell r="EJ16">
            <v>0</v>
          </cell>
        </row>
        <row r="17">
          <cell r="DI17">
            <v>0</v>
          </cell>
          <cell r="DJ17">
            <v>0</v>
          </cell>
          <cell r="DK17">
            <v>0</v>
          </cell>
          <cell r="DL17">
            <v>0</v>
          </cell>
          <cell r="DN17">
            <v>0</v>
          </cell>
          <cell r="DO17">
            <v>0</v>
          </cell>
          <cell r="DP17">
            <v>0</v>
          </cell>
          <cell r="DQ17">
            <v>0</v>
          </cell>
          <cell r="DU17">
            <v>0</v>
          </cell>
          <cell r="DW17">
            <v>0</v>
          </cell>
          <cell r="DZ17">
            <v>0</v>
          </cell>
          <cell r="EA17">
            <v>0</v>
          </cell>
          <cell r="EC17">
            <v>0</v>
          </cell>
          <cell r="EG17">
            <v>0</v>
          </cell>
          <cell r="EH17">
            <v>0</v>
          </cell>
          <cell r="EI17">
            <v>0</v>
          </cell>
          <cell r="EJ17">
            <v>0</v>
          </cell>
        </row>
        <row r="18">
          <cell r="DI18">
            <v>2193</v>
          </cell>
          <cell r="DJ18" t="str">
            <v>+30.00</v>
          </cell>
          <cell r="DK18" t="str">
            <v xml:space="preserve"> </v>
          </cell>
          <cell r="DL18" t="str">
            <v>M.126</v>
          </cell>
          <cell r="DM18" t="str">
            <v>佐々木勇</v>
          </cell>
          <cell r="DN18" t="str">
            <v xml:space="preserve"> 町 道</v>
          </cell>
          <cell r="DO18">
            <v>0.37</v>
          </cell>
          <cell r="DP18">
            <v>0.75</v>
          </cell>
          <cell r="DQ18">
            <v>0.04</v>
          </cell>
          <cell r="DR18" t="str">
            <v xml:space="preserve">  D</v>
          </cell>
          <cell r="DS18">
            <v>0.74</v>
          </cell>
          <cell r="DT18">
            <v>0</v>
          </cell>
          <cell r="DU18">
            <v>0.01</v>
          </cell>
          <cell r="DV18">
            <v>0.14000000000000001</v>
          </cell>
          <cell r="DW18">
            <v>0.28000000000000003</v>
          </cell>
          <cell r="DX18">
            <v>0</v>
          </cell>
          <cell r="DY18">
            <v>0</v>
          </cell>
          <cell r="DZ18">
            <v>0</v>
          </cell>
          <cell r="EA18">
            <v>0</v>
          </cell>
          <cell r="EB18">
            <v>0</v>
          </cell>
          <cell r="EC18">
            <v>0</v>
          </cell>
          <cell r="ED18">
            <v>0</v>
          </cell>
          <cell r="EE18">
            <v>0</v>
          </cell>
          <cell r="EF18">
            <v>0</v>
          </cell>
          <cell r="EG18">
            <v>0</v>
          </cell>
          <cell r="EH18">
            <v>0</v>
          </cell>
          <cell r="EJ18">
            <v>0</v>
          </cell>
        </row>
        <row r="19">
          <cell r="DI19">
            <v>0</v>
          </cell>
          <cell r="DJ19">
            <v>0</v>
          </cell>
          <cell r="DK19">
            <v>0</v>
          </cell>
          <cell r="DL19">
            <v>0</v>
          </cell>
          <cell r="DN19">
            <v>0</v>
          </cell>
          <cell r="DO19">
            <v>0</v>
          </cell>
          <cell r="DP19">
            <v>0</v>
          </cell>
          <cell r="DQ19">
            <v>0</v>
          </cell>
          <cell r="DU19">
            <v>0</v>
          </cell>
          <cell r="DW19">
            <v>0</v>
          </cell>
          <cell r="DZ19">
            <v>0</v>
          </cell>
          <cell r="EA19">
            <v>0</v>
          </cell>
          <cell r="EC19">
            <v>0</v>
          </cell>
          <cell r="EG19">
            <v>0</v>
          </cell>
          <cell r="EH19">
            <v>0</v>
          </cell>
          <cell r="EI19">
            <v>0</v>
          </cell>
          <cell r="EJ19">
            <v>0</v>
          </cell>
        </row>
        <row r="20">
          <cell r="DI20">
            <v>2193</v>
          </cell>
          <cell r="DJ20" t="str">
            <v>+30.00</v>
          </cell>
          <cell r="DK20" t="str">
            <v xml:space="preserve"> </v>
          </cell>
          <cell r="DL20" t="str">
            <v>M.126</v>
          </cell>
          <cell r="DM20" t="str">
            <v>田村</v>
          </cell>
          <cell r="DN20" t="str">
            <v xml:space="preserve"> 町 道</v>
          </cell>
          <cell r="DO20">
            <v>1.72</v>
          </cell>
          <cell r="DP20">
            <v>0.75</v>
          </cell>
          <cell r="DQ20">
            <v>0.04</v>
          </cell>
          <cell r="DR20" t="str">
            <v xml:space="preserve">  D</v>
          </cell>
          <cell r="DS20">
            <v>3.44</v>
          </cell>
          <cell r="DT20">
            <v>0</v>
          </cell>
          <cell r="DU20">
            <v>0.05</v>
          </cell>
          <cell r="DV20">
            <v>0.14000000000000001</v>
          </cell>
          <cell r="DW20">
            <v>1.29</v>
          </cell>
          <cell r="DX20">
            <v>0</v>
          </cell>
          <cell r="DY20">
            <v>0</v>
          </cell>
          <cell r="DZ20">
            <v>1.42</v>
          </cell>
          <cell r="EA20">
            <v>1.33</v>
          </cell>
          <cell r="EB20">
            <v>2.84</v>
          </cell>
          <cell r="EC20">
            <v>0</v>
          </cell>
          <cell r="ED20">
            <v>0.1</v>
          </cell>
          <cell r="EE20">
            <v>0.11</v>
          </cell>
          <cell r="EF20">
            <v>0.08</v>
          </cell>
          <cell r="EG20">
            <v>0.04</v>
          </cell>
          <cell r="EH20">
            <v>1.89</v>
          </cell>
          <cell r="EJ20">
            <v>0</v>
          </cell>
        </row>
        <row r="21">
          <cell r="DI21">
            <v>0</v>
          </cell>
          <cell r="DJ21">
            <v>0</v>
          </cell>
          <cell r="DK21">
            <v>0</v>
          </cell>
          <cell r="DL21">
            <v>0</v>
          </cell>
          <cell r="DN21">
            <v>0</v>
          </cell>
          <cell r="DO21">
            <v>0</v>
          </cell>
          <cell r="DP21">
            <v>0</v>
          </cell>
          <cell r="DQ21">
            <v>0</v>
          </cell>
          <cell r="DU21">
            <v>0</v>
          </cell>
          <cell r="DW21">
            <v>0</v>
          </cell>
          <cell r="DZ21">
            <v>0</v>
          </cell>
          <cell r="EC21">
            <v>0</v>
          </cell>
          <cell r="EF21">
            <v>0</v>
          </cell>
          <cell r="EG21">
            <v>0</v>
          </cell>
          <cell r="EH21">
            <v>0</v>
          </cell>
          <cell r="EI21">
            <v>0</v>
          </cell>
          <cell r="EJ21">
            <v>0</v>
          </cell>
        </row>
        <row r="22">
          <cell r="DI22">
            <v>2193</v>
          </cell>
          <cell r="DJ22" t="str">
            <v>+30.00</v>
          </cell>
          <cell r="DK22" t="str">
            <v xml:space="preserve"> </v>
          </cell>
          <cell r="DL22" t="str">
            <v>M.126</v>
          </cell>
          <cell r="DM22" t="str">
            <v>水野弘美</v>
          </cell>
          <cell r="DN22" t="str">
            <v xml:space="preserve"> 町 道</v>
          </cell>
          <cell r="DO22">
            <v>1.72</v>
          </cell>
          <cell r="DP22">
            <v>0.75</v>
          </cell>
          <cell r="DQ22">
            <v>0.04</v>
          </cell>
          <cell r="DR22" t="str">
            <v xml:space="preserve">  D</v>
          </cell>
          <cell r="DS22">
            <v>3.44</v>
          </cell>
          <cell r="DT22">
            <v>0</v>
          </cell>
          <cell r="DU22">
            <v>0.05</v>
          </cell>
          <cell r="DV22">
            <v>0.14000000000000001</v>
          </cell>
          <cell r="DW22">
            <v>1.29</v>
          </cell>
          <cell r="DX22">
            <v>0</v>
          </cell>
          <cell r="DY22">
            <v>0</v>
          </cell>
          <cell r="DZ22">
            <v>1.42</v>
          </cell>
          <cell r="EA22">
            <v>1.33</v>
          </cell>
          <cell r="EB22">
            <v>2.84</v>
          </cell>
          <cell r="EC22">
            <v>0</v>
          </cell>
          <cell r="ED22">
            <v>0.1</v>
          </cell>
          <cell r="EE22">
            <v>0.11</v>
          </cell>
          <cell r="EF22">
            <v>0.08</v>
          </cell>
          <cell r="EG22">
            <v>0.04</v>
          </cell>
          <cell r="EH22">
            <v>1.89</v>
          </cell>
          <cell r="EJ22">
            <v>0</v>
          </cell>
        </row>
        <row r="23">
          <cell r="DI23">
            <v>0</v>
          </cell>
          <cell r="DJ23">
            <v>0</v>
          </cell>
          <cell r="DK23">
            <v>0</v>
          </cell>
          <cell r="DL23">
            <v>0</v>
          </cell>
          <cell r="DN23">
            <v>0</v>
          </cell>
          <cell r="DO23">
            <v>0</v>
          </cell>
          <cell r="DP23">
            <v>0</v>
          </cell>
          <cell r="DQ23">
            <v>0</v>
          </cell>
          <cell r="DU23">
            <v>0</v>
          </cell>
          <cell r="DW23">
            <v>0</v>
          </cell>
          <cell r="DZ23">
            <v>0</v>
          </cell>
          <cell r="EA23">
            <v>0</v>
          </cell>
          <cell r="EC23">
            <v>0</v>
          </cell>
          <cell r="EF23">
            <v>0</v>
          </cell>
          <cell r="EG23">
            <v>0</v>
          </cell>
          <cell r="EH23">
            <v>0</v>
          </cell>
          <cell r="EI23">
            <v>0</v>
          </cell>
          <cell r="EJ23">
            <v>0</v>
          </cell>
        </row>
        <row r="24">
          <cell r="DI24">
            <v>2193</v>
          </cell>
          <cell r="DJ24" t="str">
            <v>+30.00</v>
          </cell>
          <cell r="DK24" t="str">
            <v xml:space="preserve"> </v>
          </cell>
          <cell r="DL24" t="str">
            <v>M.126</v>
          </cell>
          <cell r="DM24" t="str">
            <v>田中義治</v>
          </cell>
          <cell r="DN24" t="str">
            <v xml:space="preserve"> 町 道</v>
          </cell>
          <cell r="DO24">
            <v>1.72</v>
          </cell>
          <cell r="DP24">
            <v>0.75</v>
          </cell>
          <cell r="DQ24">
            <v>0.04</v>
          </cell>
          <cell r="DR24" t="str">
            <v xml:space="preserve">  D</v>
          </cell>
          <cell r="DS24">
            <v>3.44</v>
          </cell>
          <cell r="DT24">
            <v>0</v>
          </cell>
          <cell r="DU24">
            <v>0.05</v>
          </cell>
          <cell r="DV24">
            <v>0.14000000000000001</v>
          </cell>
          <cell r="DW24">
            <v>1.29</v>
          </cell>
          <cell r="DX24">
            <v>0</v>
          </cell>
          <cell r="DY24">
            <v>0</v>
          </cell>
          <cell r="DZ24">
            <v>1.42</v>
          </cell>
          <cell r="EA24">
            <v>1.33</v>
          </cell>
          <cell r="EB24">
            <v>2.84</v>
          </cell>
          <cell r="EC24">
            <v>0</v>
          </cell>
          <cell r="ED24">
            <v>0.1</v>
          </cell>
          <cell r="EE24">
            <v>0.11</v>
          </cell>
          <cell r="EF24">
            <v>0.08</v>
          </cell>
          <cell r="EG24">
            <v>0.04</v>
          </cell>
          <cell r="EH24">
            <v>1.89</v>
          </cell>
          <cell r="EJ24">
            <v>0</v>
          </cell>
        </row>
        <row r="25">
          <cell r="DI25">
            <v>0</v>
          </cell>
          <cell r="DJ25">
            <v>0</v>
          </cell>
          <cell r="DK25">
            <v>0</v>
          </cell>
          <cell r="DL25">
            <v>0</v>
          </cell>
          <cell r="DN25">
            <v>0</v>
          </cell>
          <cell r="DO25">
            <v>0</v>
          </cell>
          <cell r="DP25">
            <v>0</v>
          </cell>
          <cell r="DQ25">
            <v>0</v>
          </cell>
          <cell r="DU25">
            <v>0</v>
          </cell>
          <cell r="DW25">
            <v>0</v>
          </cell>
          <cell r="DZ25">
            <v>0</v>
          </cell>
          <cell r="EA25">
            <v>0</v>
          </cell>
          <cell r="EC25">
            <v>0</v>
          </cell>
          <cell r="EG25">
            <v>0</v>
          </cell>
          <cell r="EH25">
            <v>0</v>
          </cell>
          <cell r="EI25">
            <v>0</v>
          </cell>
          <cell r="EJ25">
            <v>0</v>
          </cell>
        </row>
        <row r="26">
          <cell r="DI26">
            <v>2193</v>
          </cell>
          <cell r="DJ26" t="str">
            <v>+30.00</v>
          </cell>
          <cell r="DK26" t="str">
            <v xml:space="preserve"> </v>
          </cell>
          <cell r="DL26" t="str">
            <v>M.126</v>
          </cell>
          <cell r="DM26" t="str">
            <v>伊藤昭</v>
          </cell>
          <cell r="DN26" t="str">
            <v xml:space="preserve"> 町 道</v>
          </cell>
          <cell r="DO26">
            <v>1.72</v>
          </cell>
          <cell r="DP26">
            <v>0.75</v>
          </cell>
          <cell r="DQ26">
            <v>0.04</v>
          </cell>
          <cell r="DR26" t="str">
            <v xml:space="preserve">  D</v>
          </cell>
          <cell r="DS26">
            <v>3.44</v>
          </cell>
          <cell r="DT26">
            <v>0</v>
          </cell>
          <cell r="DU26">
            <v>0.05</v>
          </cell>
          <cell r="DV26">
            <v>0.14000000000000001</v>
          </cell>
          <cell r="DW26">
            <v>1.29</v>
          </cell>
          <cell r="DX26">
            <v>0</v>
          </cell>
          <cell r="DY26">
            <v>0</v>
          </cell>
          <cell r="DZ26">
            <v>1.42</v>
          </cell>
          <cell r="EA26">
            <v>1.33</v>
          </cell>
          <cell r="EB26">
            <v>2.84</v>
          </cell>
          <cell r="EC26">
            <v>0</v>
          </cell>
          <cell r="ED26">
            <v>0.1</v>
          </cell>
          <cell r="EE26">
            <v>0.11</v>
          </cell>
          <cell r="EF26">
            <v>0.08</v>
          </cell>
          <cell r="EG26">
            <v>0.04</v>
          </cell>
          <cell r="EH26">
            <v>1.89</v>
          </cell>
          <cell r="EJ26">
            <v>0</v>
          </cell>
        </row>
        <row r="27">
          <cell r="DI27">
            <v>0</v>
          </cell>
          <cell r="DJ27">
            <v>0</v>
          </cell>
          <cell r="DK27">
            <v>0</v>
          </cell>
          <cell r="DL27">
            <v>0</v>
          </cell>
          <cell r="DN27">
            <v>0</v>
          </cell>
          <cell r="DO27">
            <v>0</v>
          </cell>
          <cell r="DP27">
            <v>0</v>
          </cell>
          <cell r="DQ27">
            <v>0</v>
          </cell>
          <cell r="DU27">
            <v>0</v>
          </cell>
          <cell r="DW27">
            <v>0</v>
          </cell>
          <cell r="DZ27">
            <v>0</v>
          </cell>
          <cell r="EA27">
            <v>0</v>
          </cell>
          <cell r="EC27">
            <v>0</v>
          </cell>
          <cell r="EG27">
            <v>0</v>
          </cell>
          <cell r="EH27">
            <v>0</v>
          </cell>
          <cell r="EI27">
            <v>0</v>
          </cell>
          <cell r="EJ27">
            <v>0</v>
          </cell>
        </row>
        <row r="28">
          <cell r="DI28" t="str">
            <v>2201</v>
          </cell>
          <cell r="DJ28" t="str">
            <v>+36.00</v>
          </cell>
          <cell r="DK28" t="str">
            <v xml:space="preserve"> </v>
          </cell>
          <cell r="DL28" t="str">
            <v>M.115</v>
          </cell>
          <cell r="DM28" t="str">
            <v>調剤薬局</v>
          </cell>
          <cell r="DN28" t="str">
            <v xml:space="preserve"> 町 道</v>
          </cell>
          <cell r="DO28">
            <v>2.34</v>
          </cell>
          <cell r="DP28">
            <v>0.75</v>
          </cell>
          <cell r="DQ28">
            <v>0.04</v>
          </cell>
          <cell r="DR28" t="str">
            <v xml:space="preserve">  D</v>
          </cell>
          <cell r="DS28">
            <v>4.68</v>
          </cell>
          <cell r="DT28">
            <v>0</v>
          </cell>
          <cell r="DU28">
            <v>7.0000000000000007E-2</v>
          </cell>
          <cell r="DV28">
            <v>0.14000000000000001</v>
          </cell>
          <cell r="DW28">
            <v>1.76</v>
          </cell>
          <cell r="DX28">
            <v>0</v>
          </cell>
          <cell r="DY28">
            <v>0</v>
          </cell>
          <cell r="DZ28">
            <v>2.0499999999999998</v>
          </cell>
          <cell r="EA28">
            <v>1.33</v>
          </cell>
          <cell r="EB28">
            <v>4.0999999999999996</v>
          </cell>
          <cell r="EC28">
            <v>0</v>
          </cell>
          <cell r="ED28">
            <v>0.1</v>
          </cell>
          <cell r="EE28">
            <v>0.15</v>
          </cell>
          <cell r="EF28">
            <v>0.11</v>
          </cell>
          <cell r="EG28">
            <v>0.04</v>
          </cell>
          <cell r="EH28">
            <v>2.73</v>
          </cell>
          <cell r="EJ28">
            <v>0</v>
          </cell>
        </row>
        <row r="29">
          <cell r="DI29">
            <v>0</v>
          </cell>
          <cell r="DJ29">
            <v>0</v>
          </cell>
          <cell r="DK29">
            <v>0</v>
          </cell>
          <cell r="DL29">
            <v>0</v>
          </cell>
          <cell r="DN29">
            <v>0</v>
          </cell>
          <cell r="DO29">
            <v>0</v>
          </cell>
          <cell r="DP29">
            <v>0</v>
          </cell>
          <cell r="DQ29">
            <v>0</v>
          </cell>
          <cell r="DU29">
            <v>0</v>
          </cell>
          <cell r="DW29">
            <v>0</v>
          </cell>
          <cell r="DZ29">
            <v>0</v>
          </cell>
          <cell r="EC29">
            <v>0</v>
          </cell>
          <cell r="EG29">
            <v>0</v>
          </cell>
          <cell r="EH29">
            <v>0</v>
          </cell>
          <cell r="EI29">
            <v>0</v>
          </cell>
          <cell r="EJ29">
            <v>0</v>
          </cell>
        </row>
        <row r="30">
          <cell r="DI30" t="str">
            <v>2201</v>
          </cell>
          <cell r="DJ30" t="str">
            <v>+36.00</v>
          </cell>
          <cell r="DK30" t="str">
            <v xml:space="preserve"> </v>
          </cell>
          <cell r="DL30" t="str">
            <v>M.115</v>
          </cell>
          <cell r="DM30" t="str">
            <v>さくまｸﾘﾆｯｸ</v>
          </cell>
          <cell r="DN30" t="str">
            <v xml:space="preserve"> 町 道</v>
          </cell>
          <cell r="DO30">
            <v>1.73</v>
          </cell>
          <cell r="DP30">
            <v>0.75</v>
          </cell>
          <cell r="DQ30">
            <v>0.04</v>
          </cell>
          <cell r="DR30" t="str">
            <v xml:space="preserve">  D</v>
          </cell>
          <cell r="DS30">
            <v>3.46</v>
          </cell>
          <cell r="DT30">
            <v>0</v>
          </cell>
          <cell r="DU30">
            <v>0.05</v>
          </cell>
          <cell r="DV30">
            <v>0.14000000000000001</v>
          </cell>
          <cell r="DW30">
            <v>1.3</v>
          </cell>
          <cell r="DX30">
            <v>0</v>
          </cell>
          <cell r="DY30">
            <v>0</v>
          </cell>
          <cell r="DZ30">
            <v>1.43</v>
          </cell>
          <cell r="EA30">
            <v>1.33</v>
          </cell>
          <cell r="EB30">
            <v>2.86</v>
          </cell>
          <cell r="EC30">
            <v>0</v>
          </cell>
          <cell r="ED30">
            <v>0.1</v>
          </cell>
          <cell r="EE30">
            <v>0.11</v>
          </cell>
          <cell r="EF30">
            <v>0.08</v>
          </cell>
          <cell r="EG30">
            <v>0.04</v>
          </cell>
          <cell r="EH30">
            <v>1.9</v>
          </cell>
          <cell r="EJ30">
            <v>0</v>
          </cell>
        </row>
        <row r="31">
          <cell r="DI31">
            <v>0</v>
          </cell>
          <cell r="DJ31">
            <v>0</v>
          </cell>
          <cell r="DK31">
            <v>0</v>
          </cell>
          <cell r="DL31">
            <v>0</v>
          </cell>
          <cell r="DN31">
            <v>0</v>
          </cell>
          <cell r="DO31">
            <v>0</v>
          </cell>
          <cell r="DP31">
            <v>0</v>
          </cell>
          <cell r="DQ31">
            <v>0</v>
          </cell>
          <cell r="DU31">
            <v>0</v>
          </cell>
          <cell r="DW31">
            <v>0</v>
          </cell>
          <cell r="DZ31">
            <v>0</v>
          </cell>
          <cell r="EC31">
            <v>0</v>
          </cell>
          <cell r="EG31">
            <v>0</v>
          </cell>
          <cell r="EH31">
            <v>0</v>
          </cell>
          <cell r="EI31">
            <v>0</v>
          </cell>
          <cell r="EJ31">
            <v>0</v>
          </cell>
        </row>
        <row r="32">
          <cell r="DI32" t="str">
            <v>2198</v>
          </cell>
          <cell r="DJ32" t="str">
            <v>M.118</v>
          </cell>
          <cell r="DK32" t="str">
            <v xml:space="preserve"> </v>
          </cell>
          <cell r="DL32" t="str">
            <v>M.119</v>
          </cell>
          <cell r="DM32" t="str">
            <v>山本</v>
          </cell>
          <cell r="DN32" t="str">
            <v xml:space="preserve"> 町 道</v>
          </cell>
          <cell r="DO32">
            <v>0.46</v>
          </cell>
          <cell r="DP32">
            <v>0.75</v>
          </cell>
          <cell r="DQ32">
            <v>0.04</v>
          </cell>
          <cell r="DR32" t="str">
            <v xml:space="preserve">  D</v>
          </cell>
          <cell r="DS32">
            <v>0.92</v>
          </cell>
          <cell r="DT32">
            <v>0</v>
          </cell>
          <cell r="DU32">
            <v>0.01</v>
          </cell>
          <cell r="DV32">
            <v>0.14000000000000001</v>
          </cell>
          <cell r="DW32">
            <v>0.35</v>
          </cell>
          <cell r="DX32">
            <v>0</v>
          </cell>
          <cell r="DY32">
            <v>0</v>
          </cell>
          <cell r="DZ32">
            <v>0</v>
          </cell>
          <cell r="EA32">
            <v>0</v>
          </cell>
          <cell r="EB32">
            <v>0</v>
          </cell>
          <cell r="EC32">
            <v>0</v>
          </cell>
          <cell r="ED32">
            <v>0</v>
          </cell>
          <cell r="EE32">
            <v>0</v>
          </cell>
          <cell r="EF32">
            <v>0</v>
          </cell>
          <cell r="EG32">
            <v>0</v>
          </cell>
          <cell r="EH32">
            <v>0</v>
          </cell>
          <cell r="EJ32">
            <v>0</v>
          </cell>
        </row>
        <row r="33">
          <cell r="DI33">
            <v>0</v>
          </cell>
          <cell r="DJ33">
            <v>0</v>
          </cell>
          <cell r="DK33">
            <v>0</v>
          </cell>
          <cell r="DL33">
            <v>0</v>
          </cell>
          <cell r="DN33">
            <v>0</v>
          </cell>
          <cell r="DO33">
            <v>0</v>
          </cell>
          <cell r="DP33">
            <v>0</v>
          </cell>
          <cell r="DQ33">
            <v>0</v>
          </cell>
          <cell r="DU33">
            <v>0</v>
          </cell>
          <cell r="DW33">
            <v>0</v>
          </cell>
          <cell r="DZ33">
            <v>0</v>
          </cell>
          <cell r="EA33">
            <v>0</v>
          </cell>
          <cell r="EC33">
            <v>0</v>
          </cell>
          <cell r="EF33">
            <v>0</v>
          </cell>
          <cell r="EG33">
            <v>0</v>
          </cell>
          <cell r="EH33">
            <v>0</v>
          </cell>
          <cell r="EI33">
            <v>0</v>
          </cell>
          <cell r="EJ33">
            <v>0</v>
          </cell>
        </row>
        <row r="34">
          <cell r="DI34" t="str">
            <v>2198</v>
          </cell>
          <cell r="DJ34" t="str">
            <v>M.118</v>
          </cell>
          <cell r="DK34" t="str">
            <v xml:space="preserve"> </v>
          </cell>
          <cell r="DL34" t="str">
            <v>M.119</v>
          </cell>
          <cell r="DM34" t="str">
            <v>西脇ヨシ子</v>
          </cell>
          <cell r="DN34" t="str">
            <v xml:space="preserve"> 町 道</v>
          </cell>
          <cell r="DO34">
            <v>0.5</v>
          </cell>
          <cell r="DP34">
            <v>0.75</v>
          </cell>
          <cell r="DQ34">
            <v>0.04</v>
          </cell>
          <cell r="DR34" t="str">
            <v xml:space="preserve">  D</v>
          </cell>
          <cell r="DS34">
            <v>1</v>
          </cell>
          <cell r="DT34">
            <v>0</v>
          </cell>
          <cell r="DU34">
            <v>0.02</v>
          </cell>
          <cell r="DV34">
            <v>0.14000000000000001</v>
          </cell>
          <cell r="DW34">
            <v>0.38</v>
          </cell>
          <cell r="DX34">
            <v>0</v>
          </cell>
          <cell r="DY34">
            <v>0</v>
          </cell>
          <cell r="DZ34">
            <v>0</v>
          </cell>
          <cell r="EA34">
            <v>0</v>
          </cell>
          <cell r="EB34">
            <v>0</v>
          </cell>
          <cell r="EC34">
            <v>0</v>
          </cell>
          <cell r="ED34">
            <v>0</v>
          </cell>
          <cell r="EE34">
            <v>0</v>
          </cell>
          <cell r="EF34">
            <v>0</v>
          </cell>
          <cell r="EG34">
            <v>0</v>
          </cell>
          <cell r="EH34">
            <v>0</v>
          </cell>
          <cell r="EJ34">
            <v>0</v>
          </cell>
        </row>
        <row r="35">
          <cell r="DI35">
            <v>0</v>
          </cell>
          <cell r="DJ35">
            <v>0</v>
          </cell>
          <cell r="DK35">
            <v>0</v>
          </cell>
          <cell r="DL35">
            <v>0</v>
          </cell>
          <cell r="DN35">
            <v>0</v>
          </cell>
          <cell r="DO35">
            <v>0</v>
          </cell>
          <cell r="DP35">
            <v>0</v>
          </cell>
          <cell r="DQ35">
            <v>0</v>
          </cell>
          <cell r="DU35">
            <v>0</v>
          </cell>
          <cell r="DW35">
            <v>0</v>
          </cell>
          <cell r="DZ35">
            <v>0</v>
          </cell>
          <cell r="EA35">
            <v>0</v>
          </cell>
          <cell r="EC35">
            <v>0</v>
          </cell>
          <cell r="EF35">
            <v>0</v>
          </cell>
          <cell r="EG35">
            <v>0</v>
          </cell>
          <cell r="EH35">
            <v>0</v>
          </cell>
          <cell r="EI35">
            <v>0</v>
          </cell>
          <cell r="EJ35">
            <v>0</v>
          </cell>
        </row>
        <row r="36">
          <cell r="DI36" t="str">
            <v>2198</v>
          </cell>
          <cell r="DJ36" t="str">
            <v>M.118</v>
          </cell>
          <cell r="DK36" t="str">
            <v xml:space="preserve"> </v>
          </cell>
          <cell r="DL36" t="str">
            <v>M.119</v>
          </cell>
          <cell r="DM36" t="str">
            <v>伊藤鋼業</v>
          </cell>
          <cell r="DN36" t="str">
            <v xml:space="preserve"> 町 道</v>
          </cell>
          <cell r="DO36">
            <v>1.76</v>
          </cell>
          <cell r="DP36">
            <v>0.75</v>
          </cell>
          <cell r="DQ36">
            <v>0.04</v>
          </cell>
          <cell r="DR36" t="str">
            <v xml:space="preserve">  D</v>
          </cell>
          <cell r="DS36">
            <v>3.52</v>
          </cell>
          <cell r="DT36">
            <v>0</v>
          </cell>
          <cell r="DU36">
            <v>0.05</v>
          </cell>
          <cell r="DV36">
            <v>0.14000000000000001</v>
          </cell>
          <cell r="DW36">
            <v>1.32</v>
          </cell>
          <cell r="DX36">
            <v>0</v>
          </cell>
          <cell r="DY36">
            <v>0</v>
          </cell>
          <cell r="DZ36">
            <v>0</v>
          </cell>
          <cell r="EA36">
            <v>0</v>
          </cell>
          <cell r="EB36">
            <v>0</v>
          </cell>
          <cell r="EC36">
            <v>0</v>
          </cell>
          <cell r="ED36">
            <v>0</v>
          </cell>
          <cell r="EE36">
            <v>0</v>
          </cell>
          <cell r="EF36">
            <v>0</v>
          </cell>
          <cell r="EG36">
            <v>0</v>
          </cell>
          <cell r="EH36">
            <v>0</v>
          </cell>
          <cell r="EJ36">
            <v>0</v>
          </cell>
        </row>
        <row r="37">
          <cell r="DI37">
            <v>0</v>
          </cell>
          <cell r="DJ37">
            <v>0</v>
          </cell>
          <cell r="DK37">
            <v>0</v>
          </cell>
          <cell r="DL37">
            <v>0</v>
          </cell>
          <cell r="DN37">
            <v>0</v>
          </cell>
          <cell r="DO37">
            <v>0</v>
          </cell>
          <cell r="DP37">
            <v>0</v>
          </cell>
          <cell r="DQ37">
            <v>0</v>
          </cell>
          <cell r="DU37">
            <v>0</v>
          </cell>
          <cell r="DW37">
            <v>0</v>
          </cell>
          <cell r="DZ37">
            <v>0</v>
          </cell>
          <cell r="EA37">
            <v>0</v>
          </cell>
          <cell r="EC37">
            <v>0</v>
          </cell>
          <cell r="EG37">
            <v>0</v>
          </cell>
          <cell r="EH37">
            <v>0</v>
          </cell>
          <cell r="EI37">
            <v>0</v>
          </cell>
          <cell r="EJ37">
            <v>0</v>
          </cell>
        </row>
        <row r="38">
          <cell r="DI38" t="str">
            <v>2196</v>
          </cell>
          <cell r="DJ38" t="str">
            <v>+29.00</v>
          </cell>
          <cell r="DK38" t="str">
            <v xml:space="preserve"> </v>
          </cell>
          <cell r="DL38" t="str">
            <v>M.121</v>
          </cell>
          <cell r="DM38" t="str">
            <v>古川俊明</v>
          </cell>
          <cell r="DN38" t="str">
            <v xml:space="preserve"> 町 道</v>
          </cell>
          <cell r="DO38">
            <v>1.67</v>
          </cell>
          <cell r="DP38">
            <v>0.75</v>
          </cell>
          <cell r="DQ38">
            <v>0.04</v>
          </cell>
          <cell r="DR38" t="str">
            <v xml:space="preserve">  D</v>
          </cell>
          <cell r="DS38">
            <v>3.34</v>
          </cell>
          <cell r="DT38">
            <v>0</v>
          </cell>
          <cell r="DU38">
            <v>0.05</v>
          </cell>
          <cell r="DV38">
            <v>0.14000000000000001</v>
          </cell>
          <cell r="DW38">
            <v>1.25</v>
          </cell>
          <cell r="DX38">
            <v>0</v>
          </cell>
          <cell r="DY38">
            <v>0</v>
          </cell>
          <cell r="DZ38">
            <v>1.37</v>
          </cell>
          <cell r="EA38">
            <v>1.33</v>
          </cell>
          <cell r="EB38">
            <v>2.74</v>
          </cell>
          <cell r="EC38">
            <v>0</v>
          </cell>
          <cell r="ED38">
            <v>0.1</v>
          </cell>
          <cell r="EE38">
            <v>0.1</v>
          </cell>
          <cell r="EF38">
            <v>7.0000000000000007E-2</v>
          </cell>
          <cell r="EG38">
            <v>0.04</v>
          </cell>
          <cell r="EH38">
            <v>1.82</v>
          </cell>
          <cell r="EJ38">
            <v>0</v>
          </cell>
        </row>
        <row r="39">
          <cell r="DI39">
            <v>0</v>
          </cell>
          <cell r="DJ39">
            <v>0</v>
          </cell>
          <cell r="DK39">
            <v>0</v>
          </cell>
          <cell r="DL39">
            <v>0</v>
          </cell>
          <cell r="DN39">
            <v>0</v>
          </cell>
          <cell r="DO39">
            <v>0</v>
          </cell>
          <cell r="DP39">
            <v>0</v>
          </cell>
          <cell r="DQ39">
            <v>0</v>
          </cell>
          <cell r="DU39">
            <v>0</v>
          </cell>
          <cell r="DW39">
            <v>0</v>
          </cell>
          <cell r="DZ39">
            <v>0</v>
          </cell>
          <cell r="EC39">
            <v>0</v>
          </cell>
          <cell r="EG39">
            <v>0</v>
          </cell>
          <cell r="EH39">
            <v>0</v>
          </cell>
          <cell r="EI39">
            <v>0</v>
          </cell>
          <cell r="EJ39">
            <v>0</v>
          </cell>
        </row>
        <row r="40">
          <cell r="DI40" t="str">
            <v>2196</v>
          </cell>
          <cell r="DJ40" t="str">
            <v>+29.00</v>
          </cell>
          <cell r="DK40" t="str">
            <v xml:space="preserve"> </v>
          </cell>
          <cell r="DL40" t="str">
            <v>M.121</v>
          </cell>
          <cell r="DM40" t="str">
            <v>古川昌宏</v>
          </cell>
          <cell r="DN40" t="str">
            <v xml:space="preserve"> 町 道</v>
          </cell>
          <cell r="DO40">
            <v>1.07</v>
          </cell>
          <cell r="DP40">
            <v>0.75</v>
          </cell>
          <cell r="DQ40">
            <v>0.04</v>
          </cell>
          <cell r="DR40" t="str">
            <v xml:space="preserve">  D</v>
          </cell>
          <cell r="DS40">
            <v>2.14</v>
          </cell>
          <cell r="DT40">
            <v>0</v>
          </cell>
          <cell r="DU40">
            <v>0.03</v>
          </cell>
          <cell r="DV40">
            <v>0.14000000000000001</v>
          </cell>
          <cell r="DW40">
            <v>0.8</v>
          </cell>
          <cell r="DX40">
            <v>0</v>
          </cell>
          <cell r="DY40">
            <v>0</v>
          </cell>
          <cell r="DZ40">
            <v>1.07</v>
          </cell>
          <cell r="EA40">
            <v>1.33</v>
          </cell>
          <cell r="EB40">
            <v>2.14</v>
          </cell>
          <cell r="EC40">
            <v>0</v>
          </cell>
          <cell r="ED40">
            <v>0.1</v>
          </cell>
          <cell r="EE40">
            <v>0.08</v>
          </cell>
          <cell r="EF40">
            <v>0.06</v>
          </cell>
          <cell r="EG40">
            <v>0.04</v>
          </cell>
          <cell r="EH40">
            <v>1.42</v>
          </cell>
          <cell r="EJ40">
            <v>0</v>
          </cell>
        </row>
        <row r="41">
          <cell r="DI41">
            <v>0</v>
          </cell>
          <cell r="DJ41">
            <v>0</v>
          </cell>
          <cell r="DK41">
            <v>0</v>
          </cell>
          <cell r="DL41">
            <v>0</v>
          </cell>
          <cell r="DM41">
            <v>0</v>
          </cell>
          <cell r="DN41">
            <v>0</v>
          </cell>
          <cell r="DO41">
            <v>0</v>
          </cell>
          <cell r="DP41">
            <v>0</v>
          </cell>
          <cell r="DQ41">
            <v>0</v>
          </cell>
          <cell r="DU41">
            <v>0</v>
          </cell>
          <cell r="DW41">
            <v>0</v>
          </cell>
          <cell r="DZ41">
            <v>0</v>
          </cell>
          <cell r="EA41">
            <v>0</v>
          </cell>
          <cell r="EC41">
            <v>0</v>
          </cell>
          <cell r="EG41">
            <v>0</v>
          </cell>
          <cell r="EH41">
            <v>0</v>
          </cell>
          <cell r="EI41">
            <v>0</v>
          </cell>
          <cell r="EJ41">
            <v>0</v>
          </cell>
        </row>
        <row r="42">
          <cell r="DI42" t="str">
            <v>2194</v>
          </cell>
          <cell r="DJ42" t="str">
            <v>M.128</v>
          </cell>
          <cell r="DK42" t="str">
            <v xml:space="preserve"> </v>
          </cell>
          <cell r="DL42" t="str">
            <v>M.129</v>
          </cell>
          <cell r="DM42" t="str">
            <v>魚善</v>
          </cell>
          <cell r="DN42" t="str">
            <v xml:space="preserve"> 町 道</v>
          </cell>
          <cell r="DO42">
            <v>1.62</v>
          </cell>
          <cell r="DP42">
            <v>0.75</v>
          </cell>
          <cell r="DQ42">
            <v>0.04</v>
          </cell>
          <cell r="DR42" t="str">
            <v xml:space="preserve">  D</v>
          </cell>
          <cell r="DS42">
            <v>3.24</v>
          </cell>
          <cell r="DT42">
            <v>0</v>
          </cell>
          <cell r="DU42">
            <v>0.05</v>
          </cell>
          <cell r="DV42">
            <v>0.14000000000000001</v>
          </cell>
          <cell r="DW42">
            <v>1.22</v>
          </cell>
          <cell r="DX42">
            <v>0</v>
          </cell>
          <cell r="DY42">
            <v>0</v>
          </cell>
          <cell r="DZ42">
            <v>1.32</v>
          </cell>
          <cell r="EA42">
            <v>1.33</v>
          </cell>
          <cell r="EB42">
            <v>2.64</v>
          </cell>
          <cell r="EC42">
            <v>0</v>
          </cell>
          <cell r="ED42">
            <v>0.1</v>
          </cell>
          <cell r="EE42">
            <v>0.1</v>
          </cell>
          <cell r="EF42">
            <v>7.0000000000000007E-2</v>
          </cell>
          <cell r="EG42">
            <v>0.04</v>
          </cell>
          <cell r="EH42">
            <v>1.76</v>
          </cell>
          <cell r="EJ42">
            <v>0</v>
          </cell>
        </row>
        <row r="43">
          <cell r="DI43">
            <v>0</v>
          </cell>
          <cell r="DJ43">
            <v>0</v>
          </cell>
          <cell r="DK43">
            <v>0</v>
          </cell>
          <cell r="DL43">
            <v>0</v>
          </cell>
          <cell r="DM43">
            <v>0</v>
          </cell>
          <cell r="DN43">
            <v>0</v>
          </cell>
          <cell r="DO43">
            <v>0</v>
          </cell>
          <cell r="DP43">
            <v>0</v>
          </cell>
          <cell r="DQ43">
            <v>0</v>
          </cell>
          <cell r="DU43">
            <v>0</v>
          </cell>
          <cell r="DW43">
            <v>0</v>
          </cell>
          <cell r="DZ43">
            <v>0</v>
          </cell>
          <cell r="EA43">
            <v>0</v>
          </cell>
          <cell r="EC43">
            <v>0</v>
          </cell>
          <cell r="EG43">
            <v>0</v>
          </cell>
          <cell r="EH43">
            <v>0</v>
          </cell>
          <cell r="EI43">
            <v>0</v>
          </cell>
          <cell r="EJ43">
            <v>0</v>
          </cell>
        </row>
        <row r="44">
          <cell r="DI44" t="str">
            <v>2190</v>
          </cell>
          <cell r="DJ44" t="str">
            <v>+11.00</v>
          </cell>
          <cell r="DK44" t="str">
            <v xml:space="preserve"> </v>
          </cell>
          <cell r="DL44" t="str">
            <v>M.133</v>
          </cell>
          <cell r="DM44" t="str">
            <v>渋谷保之</v>
          </cell>
          <cell r="DN44" t="str">
            <v xml:space="preserve"> 町 道</v>
          </cell>
          <cell r="DO44">
            <v>3.12</v>
          </cell>
          <cell r="DP44">
            <v>0.75</v>
          </cell>
          <cell r="DQ44">
            <v>0.04</v>
          </cell>
          <cell r="DR44" t="str">
            <v xml:space="preserve">  D</v>
          </cell>
          <cell r="DS44">
            <v>6.24</v>
          </cell>
          <cell r="DT44">
            <v>0</v>
          </cell>
          <cell r="DU44">
            <v>0.09</v>
          </cell>
          <cell r="DV44">
            <v>0.14000000000000001</v>
          </cell>
          <cell r="DW44">
            <v>2.34</v>
          </cell>
          <cell r="DX44">
            <v>0</v>
          </cell>
          <cell r="DY44">
            <v>0</v>
          </cell>
          <cell r="DZ44">
            <v>2.82</v>
          </cell>
          <cell r="EA44">
            <v>1.33</v>
          </cell>
          <cell r="EB44">
            <v>5.64</v>
          </cell>
          <cell r="EC44">
            <v>0</v>
          </cell>
          <cell r="ED44">
            <v>0.1</v>
          </cell>
          <cell r="EE44">
            <v>0.21</v>
          </cell>
          <cell r="EF44">
            <v>0.15</v>
          </cell>
          <cell r="EG44">
            <v>0.04</v>
          </cell>
          <cell r="EH44">
            <v>3.75</v>
          </cell>
          <cell r="EJ44">
            <v>0</v>
          </cell>
        </row>
        <row r="45">
          <cell r="DI45">
            <v>0</v>
          </cell>
          <cell r="DJ45">
            <v>0</v>
          </cell>
          <cell r="DK45">
            <v>0</v>
          </cell>
          <cell r="DL45">
            <v>0</v>
          </cell>
          <cell r="DN45">
            <v>0</v>
          </cell>
          <cell r="DO45">
            <v>0</v>
          </cell>
          <cell r="DP45">
            <v>0</v>
          </cell>
          <cell r="DQ45">
            <v>0</v>
          </cell>
          <cell r="DU45">
            <v>0</v>
          </cell>
          <cell r="DW45">
            <v>0</v>
          </cell>
          <cell r="DZ45">
            <v>0</v>
          </cell>
          <cell r="EA45">
            <v>0</v>
          </cell>
          <cell r="EC45">
            <v>0</v>
          </cell>
          <cell r="EF45">
            <v>0</v>
          </cell>
          <cell r="EG45">
            <v>0</v>
          </cell>
          <cell r="EH45">
            <v>0</v>
          </cell>
          <cell r="EI45">
            <v>0</v>
          </cell>
          <cell r="EJ45">
            <v>0</v>
          </cell>
        </row>
        <row r="46">
          <cell r="DI46" t="str">
            <v>2189-2</v>
          </cell>
          <cell r="DJ46" t="str">
            <v>M.135</v>
          </cell>
          <cell r="DK46" t="str">
            <v xml:space="preserve"> </v>
          </cell>
          <cell r="DL46" t="str">
            <v>M.136</v>
          </cell>
          <cell r="DM46" t="str">
            <v>伊藤薫</v>
          </cell>
          <cell r="DN46" t="str">
            <v>砂利道</v>
          </cell>
          <cell r="DO46">
            <v>0.61</v>
          </cell>
          <cell r="DP46">
            <v>0.76</v>
          </cell>
          <cell r="DQ46">
            <v>0</v>
          </cell>
          <cell r="DR46">
            <v>0</v>
          </cell>
          <cell r="DS46">
            <v>0</v>
          </cell>
          <cell r="DT46">
            <v>0</v>
          </cell>
          <cell r="DU46">
            <v>0</v>
          </cell>
          <cell r="DV46">
            <v>0.05</v>
          </cell>
          <cell r="DW46">
            <v>0</v>
          </cell>
          <cell r="DX46">
            <v>0.46</v>
          </cell>
          <cell r="DY46">
            <v>0</v>
          </cell>
          <cell r="DZ46">
            <v>0</v>
          </cell>
          <cell r="EA46">
            <v>0</v>
          </cell>
          <cell r="EB46">
            <v>0</v>
          </cell>
          <cell r="EC46">
            <v>0</v>
          </cell>
          <cell r="ED46">
            <v>0</v>
          </cell>
          <cell r="EE46">
            <v>0</v>
          </cell>
          <cell r="EF46">
            <v>0</v>
          </cell>
          <cell r="EG46">
            <v>0</v>
          </cell>
          <cell r="EH46">
            <v>0</v>
          </cell>
          <cell r="EJ46">
            <v>0</v>
          </cell>
        </row>
        <row r="47">
          <cell r="DI47">
            <v>0</v>
          </cell>
          <cell r="DJ47">
            <v>0</v>
          </cell>
          <cell r="DK47">
            <v>0</v>
          </cell>
          <cell r="DL47">
            <v>0</v>
          </cell>
          <cell r="DN47">
            <v>0</v>
          </cell>
          <cell r="DO47">
            <v>0</v>
          </cell>
          <cell r="DP47">
            <v>0</v>
          </cell>
          <cell r="DQ47">
            <v>0</v>
          </cell>
          <cell r="DU47">
            <v>0</v>
          </cell>
          <cell r="DW47">
            <v>0</v>
          </cell>
          <cell r="DZ47">
            <v>0</v>
          </cell>
          <cell r="EC47">
            <v>0</v>
          </cell>
          <cell r="EF47">
            <v>0</v>
          </cell>
          <cell r="EG47">
            <v>0</v>
          </cell>
          <cell r="EH47">
            <v>0</v>
          </cell>
          <cell r="EI47">
            <v>0</v>
          </cell>
          <cell r="EJ47">
            <v>0</v>
          </cell>
        </row>
        <row r="48">
          <cell r="DI48" t="str">
            <v>2189-2</v>
          </cell>
          <cell r="DJ48" t="str">
            <v>M.135</v>
          </cell>
          <cell r="DK48" t="str">
            <v xml:space="preserve"> </v>
          </cell>
          <cell r="DL48" t="str">
            <v>M.136</v>
          </cell>
          <cell r="DM48" t="str">
            <v>小寺信二</v>
          </cell>
          <cell r="DN48" t="str">
            <v>砂利道</v>
          </cell>
          <cell r="DO48">
            <v>2.75</v>
          </cell>
          <cell r="DP48">
            <v>0.76</v>
          </cell>
          <cell r="DQ48">
            <v>0</v>
          </cell>
          <cell r="DR48">
            <v>0</v>
          </cell>
          <cell r="DS48">
            <v>0</v>
          </cell>
          <cell r="DT48">
            <v>0</v>
          </cell>
          <cell r="DU48">
            <v>0</v>
          </cell>
          <cell r="DV48">
            <v>0.05</v>
          </cell>
          <cell r="DW48">
            <v>0</v>
          </cell>
          <cell r="DX48">
            <v>2.09</v>
          </cell>
          <cell r="DY48">
            <v>0</v>
          </cell>
          <cell r="DZ48">
            <v>0</v>
          </cell>
          <cell r="EA48">
            <v>0</v>
          </cell>
          <cell r="EB48">
            <v>0</v>
          </cell>
          <cell r="EC48">
            <v>0</v>
          </cell>
          <cell r="ED48">
            <v>0</v>
          </cell>
          <cell r="EE48">
            <v>0</v>
          </cell>
          <cell r="EF48">
            <v>0</v>
          </cell>
          <cell r="EG48">
            <v>0</v>
          </cell>
          <cell r="EH48">
            <v>0</v>
          </cell>
          <cell r="EJ48">
            <v>0</v>
          </cell>
        </row>
        <row r="49">
          <cell r="DI49">
            <v>0</v>
          </cell>
          <cell r="DJ49">
            <v>0</v>
          </cell>
          <cell r="DK49">
            <v>0</v>
          </cell>
          <cell r="DL49">
            <v>0</v>
          </cell>
          <cell r="DN49">
            <v>0</v>
          </cell>
          <cell r="DO49">
            <v>0</v>
          </cell>
          <cell r="DP49">
            <v>0</v>
          </cell>
          <cell r="DQ49">
            <v>0</v>
          </cell>
          <cell r="DU49">
            <v>0</v>
          </cell>
          <cell r="DW49">
            <v>0</v>
          </cell>
          <cell r="DZ49">
            <v>0</v>
          </cell>
          <cell r="EC49">
            <v>0</v>
          </cell>
          <cell r="EF49">
            <v>0</v>
          </cell>
          <cell r="EG49">
            <v>0</v>
          </cell>
          <cell r="EH49">
            <v>0</v>
          </cell>
          <cell r="EI49">
            <v>0</v>
          </cell>
          <cell r="EJ49">
            <v>0</v>
          </cell>
        </row>
        <row r="50">
          <cell r="DI50" t="str">
            <v>2176-1</v>
          </cell>
          <cell r="DJ50" t="str">
            <v>M.147</v>
          </cell>
          <cell r="DK50" t="str">
            <v xml:space="preserve"> </v>
          </cell>
          <cell r="DL50" t="str">
            <v>M.149</v>
          </cell>
          <cell r="DM50" t="str">
            <v>高木兼夫</v>
          </cell>
          <cell r="DN50" t="str">
            <v xml:space="preserve"> 町 道</v>
          </cell>
          <cell r="DO50">
            <v>0.56000000000000005</v>
          </cell>
          <cell r="DP50">
            <v>0.75</v>
          </cell>
          <cell r="DQ50">
            <v>0.04</v>
          </cell>
          <cell r="DR50" t="str">
            <v xml:space="preserve">  D</v>
          </cell>
          <cell r="DS50">
            <v>1.1200000000000001</v>
          </cell>
          <cell r="DT50">
            <v>0</v>
          </cell>
          <cell r="DU50">
            <v>0.02</v>
          </cell>
          <cell r="DV50">
            <v>0.14000000000000001</v>
          </cell>
          <cell r="DW50">
            <v>0.42</v>
          </cell>
          <cell r="DX50">
            <v>0</v>
          </cell>
          <cell r="DY50">
            <v>0</v>
          </cell>
          <cell r="DZ50">
            <v>0</v>
          </cell>
          <cell r="EA50">
            <v>0</v>
          </cell>
          <cell r="EB50">
            <v>0</v>
          </cell>
          <cell r="EC50">
            <v>0</v>
          </cell>
          <cell r="ED50">
            <v>0</v>
          </cell>
          <cell r="EE50">
            <v>0</v>
          </cell>
          <cell r="EF50">
            <v>0</v>
          </cell>
          <cell r="EG50">
            <v>0</v>
          </cell>
          <cell r="EH50">
            <v>0</v>
          </cell>
          <cell r="EJ50">
            <v>0</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計算書"/>
      <sheetName val="定価表"/>
      <sheetName val="物件見積"/>
      <sheetName val="通常用組合早見表"/>
      <sheetName val="傾斜対応組合早見表"/>
      <sheetName val="高所流入組合早見表"/>
      <sheetName val="傾斜高所流入早見表"/>
      <sheetName val="インバート角度"/>
      <sheetName val="HJ使用量(調整高さ別)"/>
      <sheetName val="ハイシール使用量"/>
      <sheetName val="平面角度表"/>
      <sheetName val="CHKシート"/>
      <sheetName val="物件見積WORK"/>
      <sheetName val="転送用WORK"/>
      <sheetName val="ホスト転送用"/>
      <sheetName val="Module0"/>
      <sheetName val="Module1"/>
      <sheetName val="Module4"/>
      <sheetName val="Module5"/>
      <sheetName val="Dialog1"/>
    </sheetNames>
    <sheetDataSet>
      <sheetData sheetId="0" refreshError="1"/>
      <sheetData sheetId="1" refreshError="1"/>
      <sheetData sheetId="2" refreshError="1"/>
      <sheetData sheetId="3" refreshError="1">
        <row r="9">
          <cell r="A9">
            <v>0</v>
          </cell>
        </row>
        <row r="10">
          <cell r="A10">
            <v>630</v>
          </cell>
          <cell r="C10">
            <v>1</v>
          </cell>
          <cell r="E10">
            <v>1</v>
          </cell>
        </row>
        <row r="11">
          <cell r="A11">
            <v>680</v>
          </cell>
          <cell r="C11">
            <v>1</v>
          </cell>
          <cell r="D11">
            <v>1</v>
          </cell>
          <cell r="E11">
            <v>1</v>
          </cell>
        </row>
        <row r="12">
          <cell r="A12">
            <v>730</v>
          </cell>
          <cell r="C12">
            <v>1</v>
          </cell>
          <cell r="E12">
            <v>1</v>
          </cell>
          <cell r="F12">
            <v>1</v>
          </cell>
        </row>
        <row r="13">
          <cell r="A13">
            <v>780</v>
          </cell>
          <cell r="C13">
            <v>1</v>
          </cell>
          <cell r="E13">
            <v>1</v>
          </cell>
          <cell r="G13">
            <v>1</v>
          </cell>
        </row>
        <row r="14">
          <cell r="A14">
            <v>830</v>
          </cell>
          <cell r="C14">
            <v>1</v>
          </cell>
          <cell r="D14">
            <v>1</v>
          </cell>
          <cell r="E14">
            <v>1</v>
          </cell>
          <cell r="G14">
            <v>1</v>
          </cell>
        </row>
        <row r="15">
          <cell r="A15">
            <v>880</v>
          </cell>
          <cell r="C15">
            <v>1</v>
          </cell>
          <cell r="E15">
            <v>1</v>
          </cell>
          <cell r="F15">
            <v>1</v>
          </cell>
          <cell r="G15">
            <v>1</v>
          </cell>
        </row>
        <row r="16">
          <cell r="A16">
            <v>930</v>
          </cell>
          <cell r="C16">
            <v>1</v>
          </cell>
          <cell r="E16">
            <v>1</v>
          </cell>
          <cell r="H16">
            <v>1</v>
          </cell>
        </row>
        <row r="17">
          <cell r="A17">
            <v>980</v>
          </cell>
          <cell r="C17">
            <v>1</v>
          </cell>
          <cell r="D17">
            <v>1</v>
          </cell>
          <cell r="E17">
            <v>1</v>
          </cell>
          <cell r="H17">
            <v>1</v>
          </cell>
        </row>
        <row r="18">
          <cell r="A18">
            <v>1030</v>
          </cell>
          <cell r="C18">
            <v>1</v>
          </cell>
          <cell r="E18">
            <v>1</v>
          </cell>
          <cell r="I18">
            <v>1</v>
          </cell>
        </row>
        <row r="19">
          <cell r="A19">
            <v>1080</v>
          </cell>
          <cell r="C19">
            <v>1</v>
          </cell>
          <cell r="D19">
            <v>1</v>
          </cell>
          <cell r="E19">
            <v>1</v>
          </cell>
          <cell r="I19">
            <v>1</v>
          </cell>
        </row>
        <row r="20">
          <cell r="A20">
            <v>1130</v>
          </cell>
          <cell r="C20">
            <v>1</v>
          </cell>
          <cell r="E20">
            <v>1</v>
          </cell>
          <cell r="J20">
            <v>1</v>
          </cell>
        </row>
        <row r="21">
          <cell r="A21">
            <v>1180</v>
          </cell>
          <cell r="C21">
            <v>1</v>
          </cell>
          <cell r="D21">
            <v>1</v>
          </cell>
          <cell r="E21">
            <v>1</v>
          </cell>
          <cell r="J21">
            <v>1</v>
          </cell>
        </row>
        <row r="22">
          <cell r="A22">
            <v>1230</v>
          </cell>
          <cell r="C22">
            <v>1</v>
          </cell>
          <cell r="E22">
            <v>1</v>
          </cell>
          <cell r="H22">
            <v>2</v>
          </cell>
        </row>
        <row r="23">
          <cell r="A23">
            <v>1280</v>
          </cell>
          <cell r="C23">
            <v>1</v>
          </cell>
          <cell r="D23">
            <v>1</v>
          </cell>
          <cell r="E23">
            <v>1</v>
          </cell>
          <cell r="H23">
            <v>2</v>
          </cell>
        </row>
        <row r="24">
          <cell r="A24">
            <v>1330</v>
          </cell>
          <cell r="C24">
            <v>1</v>
          </cell>
          <cell r="E24">
            <v>1</v>
          </cell>
          <cell r="H24">
            <v>1</v>
          </cell>
          <cell r="I24">
            <v>1</v>
          </cell>
        </row>
        <row r="25">
          <cell r="A25">
            <v>1380</v>
          </cell>
          <cell r="C25">
            <v>1</v>
          </cell>
          <cell r="D25">
            <v>1</v>
          </cell>
          <cell r="E25">
            <v>1</v>
          </cell>
          <cell r="H25">
            <v>1</v>
          </cell>
          <cell r="I25">
            <v>1</v>
          </cell>
        </row>
        <row r="26">
          <cell r="A26">
            <v>1430</v>
          </cell>
          <cell r="C26">
            <v>1</v>
          </cell>
          <cell r="E26">
            <v>1</v>
          </cell>
          <cell r="H26">
            <v>1</v>
          </cell>
          <cell r="J26">
            <v>1</v>
          </cell>
        </row>
        <row r="27">
          <cell r="A27">
            <v>1480</v>
          </cell>
          <cell r="C27">
            <v>1</v>
          </cell>
          <cell r="D27">
            <v>1</v>
          </cell>
          <cell r="E27">
            <v>1</v>
          </cell>
          <cell r="H27">
            <v>1</v>
          </cell>
          <cell r="J27">
            <v>1</v>
          </cell>
        </row>
        <row r="28">
          <cell r="A28">
            <v>1530</v>
          </cell>
          <cell r="C28">
            <v>1</v>
          </cell>
          <cell r="E28">
            <v>1</v>
          </cell>
          <cell r="I28">
            <v>1</v>
          </cell>
          <cell r="J28">
            <v>1</v>
          </cell>
        </row>
        <row r="29">
          <cell r="A29">
            <v>1580</v>
          </cell>
          <cell r="C29">
            <v>1</v>
          </cell>
          <cell r="D29">
            <v>1</v>
          </cell>
          <cell r="E29">
            <v>1</v>
          </cell>
          <cell r="I29">
            <v>1</v>
          </cell>
          <cell r="J29">
            <v>1</v>
          </cell>
        </row>
        <row r="30">
          <cell r="A30">
            <v>1630</v>
          </cell>
          <cell r="C30">
            <v>1</v>
          </cell>
          <cell r="E30">
            <v>1</v>
          </cell>
          <cell r="J30">
            <v>2</v>
          </cell>
        </row>
        <row r="31">
          <cell r="A31">
            <v>1680</v>
          </cell>
          <cell r="C31">
            <v>1</v>
          </cell>
          <cell r="D31">
            <v>1</v>
          </cell>
          <cell r="E31">
            <v>1</v>
          </cell>
          <cell r="J31">
            <v>2</v>
          </cell>
        </row>
        <row r="32">
          <cell r="A32">
            <v>1730</v>
          </cell>
          <cell r="C32">
            <v>1</v>
          </cell>
          <cell r="E32">
            <v>1</v>
          </cell>
          <cell r="H32">
            <v>2</v>
          </cell>
          <cell r="J32">
            <v>1</v>
          </cell>
        </row>
        <row r="33">
          <cell r="A33">
            <v>1780</v>
          </cell>
          <cell r="C33">
            <v>1</v>
          </cell>
          <cell r="D33">
            <v>1</v>
          </cell>
          <cell r="E33">
            <v>1</v>
          </cell>
          <cell r="H33">
            <v>2</v>
          </cell>
          <cell r="J33">
            <v>1</v>
          </cell>
        </row>
        <row r="34">
          <cell r="A34">
            <v>1830</v>
          </cell>
          <cell r="C34">
            <v>1</v>
          </cell>
          <cell r="E34">
            <v>1</v>
          </cell>
          <cell r="H34">
            <v>1</v>
          </cell>
          <cell r="I34">
            <v>1</v>
          </cell>
          <cell r="J34">
            <v>1</v>
          </cell>
        </row>
        <row r="35">
          <cell r="A35">
            <v>1880</v>
          </cell>
          <cell r="C35">
            <v>1</v>
          </cell>
          <cell r="D35">
            <v>1</v>
          </cell>
          <cell r="E35">
            <v>1</v>
          </cell>
          <cell r="H35">
            <v>1</v>
          </cell>
          <cell r="I35">
            <v>1</v>
          </cell>
          <cell r="J35">
            <v>1</v>
          </cell>
        </row>
        <row r="36">
          <cell r="A36">
            <v>1930</v>
          </cell>
          <cell r="C36">
            <v>1</v>
          </cell>
          <cell r="E36">
            <v>1</v>
          </cell>
          <cell r="H36">
            <v>1</v>
          </cell>
          <cell r="J36">
            <v>2</v>
          </cell>
        </row>
        <row r="37">
          <cell r="A37">
            <v>1980</v>
          </cell>
          <cell r="C37">
            <v>1</v>
          </cell>
          <cell r="D37">
            <v>1</v>
          </cell>
          <cell r="E37">
            <v>1</v>
          </cell>
          <cell r="H37">
            <v>1</v>
          </cell>
          <cell r="J37">
            <v>2</v>
          </cell>
        </row>
        <row r="38">
          <cell r="A38">
            <v>2030</v>
          </cell>
          <cell r="C38">
            <v>1</v>
          </cell>
          <cell r="E38">
            <v>1</v>
          </cell>
          <cell r="I38">
            <v>1</v>
          </cell>
          <cell r="J38">
            <v>2</v>
          </cell>
        </row>
        <row r="39">
          <cell r="A39">
            <v>2080</v>
          </cell>
          <cell r="C39">
            <v>1</v>
          </cell>
          <cell r="D39">
            <v>1</v>
          </cell>
          <cell r="E39">
            <v>1</v>
          </cell>
          <cell r="I39">
            <v>1</v>
          </cell>
          <cell r="J39">
            <v>2</v>
          </cell>
        </row>
        <row r="40">
          <cell r="A40">
            <v>2130</v>
          </cell>
          <cell r="C40">
            <v>1</v>
          </cell>
          <cell r="E40">
            <v>1</v>
          </cell>
          <cell r="J40">
            <v>3</v>
          </cell>
        </row>
        <row r="41">
          <cell r="A41">
            <v>2180</v>
          </cell>
          <cell r="C41">
            <v>1</v>
          </cell>
          <cell r="D41">
            <v>1</v>
          </cell>
          <cell r="E41">
            <v>1</v>
          </cell>
          <cell r="J41">
            <v>3</v>
          </cell>
        </row>
        <row r="42">
          <cell r="A42">
            <v>2230</v>
          </cell>
          <cell r="C42">
            <v>1</v>
          </cell>
          <cell r="E42">
            <v>1</v>
          </cell>
          <cell r="H42">
            <v>2</v>
          </cell>
          <cell r="J42">
            <v>2</v>
          </cell>
        </row>
        <row r="43">
          <cell r="A43">
            <v>2280</v>
          </cell>
          <cell r="C43">
            <v>1</v>
          </cell>
          <cell r="D43">
            <v>1</v>
          </cell>
          <cell r="E43">
            <v>1</v>
          </cell>
          <cell r="H43">
            <v>2</v>
          </cell>
          <cell r="J43">
            <v>2</v>
          </cell>
        </row>
        <row r="44">
          <cell r="A44">
            <v>2330</v>
          </cell>
          <cell r="C44">
            <v>1</v>
          </cell>
          <cell r="E44">
            <v>1</v>
          </cell>
          <cell r="H44">
            <v>1</v>
          </cell>
          <cell r="I44">
            <v>1</v>
          </cell>
          <cell r="J44">
            <v>2</v>
          </cell>
        </row>
        <row r="45">
          <cell r="A45">
            <v>2380</v>
          </cell>
          <cell r="C45">
            <v>1</v>
          </cell>
          <cell r="D45">
            <v>1</v>
          </cell>
          <cell r="E45">
            <v>1</v>
          </cell>
          <cell r="H45">
            <v>1</v>
          </cell>
          <cell r="I45">
            <v>1</v>
          </cell>
          <cell r="J45">
            <v>2</v>
          </cell>
        </row>
        <row r="46">
          <cell r="A46">
            <v>2430</v>
          </cell>
          <cell r="C46">
            <v>1</v>
          </cell>
          <cell r="E46">
            <v>1</v>
          </cell>
          <cell r="H46">
            <v>1</v>
          </cell>
          <cell r="J46">
            <v>3</v>
          </cell>
        </row>
        <row r="47">
          <cell r="A47">
            <v>2480</v>
          </cell>
          <cell r="C47">
            <v>1</v>
          </cell>
          <cell r="D47">
            <v>1</v>
          </cell>
          <cell r="E47">
            <v>1</v>
          </cell>
          <cell r="H47">
            <v>1</v>
          </cell>
          <cell r="J47">
            <v>3</v>
          </cell>
        </row>
        <row r="48">
          <cell r="A48">
            <v>2530</v>
          </cell>
          <cell r="C48">
            <v>1</v>
          </cell>
          <cell r="E48">
            <v>1</v>
          </cell>
          <cell r="I48">
            <v>1</v>
          </cell>
          <cell r="J48">
            <v>3</v>
          </cell>
        </row>
        <row r="49">
          <cell r="A49">
            <v>2580</v>
          </cell>
          <cell r="C49">
            <v>1</v>
          </cell>
          <cell r="D49">
            <v>1</v>
          </cell>
          <cell r="E49">
            <v>1</v>
          </cell>
          <cell r="I49">
            <v>1</v>
          </cell>
          <cell r="J49">
            <v>3</v>
          </cell>
        </row>
        <row r="50">
          <cell r="A50">
            <v>2630</v>
          </cell>
          <cell r="C50">
            <v>1</v>
          </cell>
          <cell r="E50">
            <v>1</v>
          </cell>
          <cell r="J50">
            <v>4</v>
          </cell>
        </row>
        <row r="51">
          <cell r="A51">
            <v>2680</v>
          </cell>
          <cell r="C51">
            <v>1</v>
          </cell>
          <cell r="D51">
            <v>1</v>
          </cell>
          <cell r="E51">
            <v>1</v>
          </cell>
          <cell r="J51">
            <v>4</v>
          </cell>
        </row>
        <row r="52">
          <cell r="A52">
            <v>2730</v>
          </cell>
          <cell r="C52">
            <v>1</v>
          </cell>
          <cell r="E52">
            <v>1</v>
          </cell>
          <cell r="H52">
            <v>2</v>
          </cell>
          <cell r="J52">
            <v>3</v>
          </cell>
        </row>
        <row r="53">
          <cell r="A53">
            <v>2780</v>
          </cell>
          <cell r="C53">
            <v>1</v>
          </cell>
          <cell r="D53">
            <v>1</v>
          </cell>
          <cell r="E53">
            <v>1</v>
          </cell>
          <cell r="H53">
            <v>2</v>
          </cell>
          <cell r="J53">
            <v>3</v>
          </cell>
        </row>
        <row r="54">
          <cell r="A54">
            <v>2830</v>
          </cell>
          <cell r="C54">
            <v>1</v>
          </cell>
          <cell r="E54">
            <v>1</v>
          </cell>
          <cell r="H54">
            <v>1</v>
          </cell>
          <cell r="I54">
            <v>1</v>
          </cell>
          <cell r="J54">
            <v>3</v>
          </cell>
        </row>
        <row r="55">
          <cell r="A55">
            <v>2880</v>
          </cell>
          <cell r="C55">
            <v>1</v>
          </cell>
          <cell r="D55">
            <v>1</v>
          </cell>
          <cell r="E55">
            <v>1</v>
          </cell>
          <cell r="H55">
            <v>1</v>
          </cell>
          <cell r="I55">
            <v>1</v>
          </cell>
          <cell r="J55">
            <v>3</v>
          </cell>
        </row>
        <row r="56">
          <cell r="A56">
            <v>2930</v>
          </cell>
          <cell r="C56">
            <v>1</v>
          </cell>
          <cell r="E56">
            <v>1</v>
          </cell>
          <cell r="H56">
            <v>1</v>
          </cell>
          <cell r="J56">
            <v>4</v>
          </cell>
        </row>
        <row r="57">
          <cell r="A57">
            <v>2980</v>
          </cell>
          <cell r="C57">
            <v>1</v>
          </cell>
          <cell r="D57">
            <v>1</v>
          </cell>
          <cell r="E57">
            <v>1</v>
          </cell>
          <cell r="H57">
            <v>1</v>
          </cell>
          <cell r="J57">
            <v>4</v>
          </cell>
        </row>
        <row r="58">
          <cell r="A58">
            <v>3030</v>
          </cell>
          <cell r="C58">
            <v>1</v>
          </cell>
          <cell r="E58">
            <v>1</v>
          </cell>
          <cell r="I58">
            <v>1</v>
          </cell>
          <cell r="J58">
            <v>4</v>
          </cell>
        </row>
        <row r="59">
          <cell r="A59">
            <v>3080</v>
          </cell>
          <cell r="C59">
            <v>1</v>
          </cell>
          <cell r="D59">
            <v>1</v>
          </cell>
          <cell r="E59">
            <v>1</v>
          </cell>
          <cell r="I59">
            <v>1</v>
          </cell>
          <cell r="J59">
            <v>4</v>
          </cell>
        </row>
        <row r="60">
          <cell r="A60">
            <v>3130</v>
          </cell>
          <cell r="C60">
            <v>1</v>
          </cell>
          <cell r="E60">
            <v>1</v>
          </cell>
          <cell r="J60">
            <v>5</v>
          </cell>
        </row>
        <row r="61">
          <cell r="A61">
            <v>3180</v>
          </cell>
          <cell r="C61">
            <v>1</v>
          </cell>
          <cell r="D61">
            <v>1</v>
          </cell>
          <cell r="E61">
            <v>1</v>
          </cell>
          <cell r="J61">
            <v>5</v>
          </cell>
        </row>
        <row r="62">
          <cell r="A62">
            <v>3230</v>
          </cell>
          <cell r="C62">
            <v>1</v>
          </cell>
          <cell r="E62">
            <v>1</v>
          </cell>
          <cell r="H62">
            <v>2</v>
          </cell>
          <cell r="J62">
            <v>4</v>
          </cell>
        </row>
        <row r="63">
          <cell r="A63">
            <v>3280</v>
          </cell>
          <cell r="C63">
            <v>1</v>
          </cell>
          <cell r="D63">
            <v>1</v>
          </cell>
          <cell r="E63">
            <v>1</v>
          </cell>
          <cell r="H63">
            <v>2</v>
          </cell>
          <cell r="J63">
            <v>4</v>
          </cell>
        </row>
        <row r="64">
          <cell r="A64">
            <v>3330</v>
          </cell>
          <cell r="C64">
            <v>1</v>
          </cell>
          <cell r="E64">
            <v>1</v>
          </cell>
          <cell r="H64">
            <v>1</v>
          </cell>
          <cell r="I64">
            <v>1</v>
          </cell>
          <cell r="J64">
            <v>4</v>
          </cell>
        </row>
        <row r="65">
          <cell r="A65">
            <v>3380</v>
          </cell>
          <cell r="C65">
            <v>1</v>
          </cell>
          <cell r="D65">
            <v>1</v>
          </cell>
          <cell r="E65">
            <v>1</v>
          </cell>
          <cell r="H65">
            <v>1</v>
          </cell>
          <cell r="I65">
            <v>1</v>
          </cell>
          <cell r="J65">
            <v>4</v>
          </cell>
        </row>
        <row r="66">
          <cell r="A66">
            <v>3430</v>
          </cell>
          <cell r="C66">
            <v>1</v>
          </cell>
          <cell r="E66">
            <v>1</v>
          </cell>
          <cell r="H66">
            <v>1</v>
          </cell>
          <cell r="J66">
            <v>5</v>
          </cell>
        </row>
        <row r="67">
          <cell r="A67">
            <v>3480</v>
          </cell>
          <cell r="C67">
            <v>1</v>
          </cell>
          <cell r="D67">
            <v>1</v>
          </cell>
          <cell r="E67">
            <v>1</v>
          </cell>
          <cell r="H67">
            <v>1</v>
          </cell>
          <cell r="J67">
            <v>5</v>
          </cell>
        </row>
        <row r="68">
          <cell r="A68">
            <v>3530</v>
          </cell>
          <cell r="C68">
            <v>1</v>
          </cell>
          <cell r="E68">
            <v>1</v>
          </cell>
          <cell r="I68">
            <v>1</v>
          </cell>
          <cell r="J68">
            <v>5</v>
          </cell>
        </row>
        <row r="69">
          <cell r="A69">
            <v>3580</v>
          </cell>
          <cell r="C69">
            <v>1</v>
          </cell>
          <cell r="D69">
            <v>1</v>
          </cell>
          <cell r="E69">
            <v>1</v>
          </cell>
          <cell r="I69">
            <v>1</v>
          </cell>
          <cell r="J69">
            <v>5</v>
          </cell>
        </row>
        <row r="70">
          <cell r="A70">
            <v>3630</v>
          </cell>
          <cell r="C70">
            <v>1</v>
          </cell>
          <cell r="E70">
            <v>1</v>
          </cell>
          <cell r="J70">
            <v>6</v>
          </cell>
        </row>
        <row r="71">
          <cell r="A71">
            <v>3680</v>
          </cell>
          <cell r="C71">
            <v>1</v>
          </cell>
          <cell r="D71">
            <v>1</v>
          </cell>
          <cell r="E71">
            <v>1</v>
          </cell>
          <cell r="J71">
            <v>6</v>
          </cell>
        </row>
        <row r="72">
          <cell r="A72">
            <v>3730</v>
          </cell>
          <cell r="C72">
            <v>1</v>
          </cell>
          <cell r="E72">
            <v>1</v>
          </cell>
          <cell r="H72">
            <v>2</v>
          </cell>
          <cell r="J72">
            <v>5</v>
          </cell>
        </row>
        <row r="73">
          <cell r="A73">
            <v>3780</v>
          </cell>
          <cell r="C73">
            <v>1</v>
          </cell>
          <cell r="D73">
            <v>1</v>
          </cell>
          <cell r="E73">
            <v>1</v>
          </cell>
          <cell r="H73">
            <v>2</v>
          </cell>
          <cell r="J73">
            <v>5</v>
          </cell>
        </row>
        <row r="74">
          <cell r="A74">
            <v>3830</v>
          </cell>
          <cell r="C74">
            <v>1</v>
          </cell>
          <cell r="E74">
            <v>1</v>
          </cell>
          <cell r="H74">
            <v>1</v>
          </cell>
          <cell r="I74">
            <v>1</v>
          </cell>
          <cell r="J74">
            <v>5</v>
          </cell>
        </row>
        <row r="75">
          <cell r="A75">
            <v>3880</v>
          </cell>
          <cell r="C75">
            <v>1</v>
          </cell>
          <cell r="D75">
            <v>1</v>
          </cell>
          <cell r="E75">
            <v>1</v>
          </cell>
          <cell r="H75">
            <v>1</v>
          </cell>
          <cell r="I75">
            <v>1</v>
          </cell>
          <cell r="J75">
            <v>5</v>
          </cell>
        </row>
        <row r="76">
          <cell r="A76">
            <v>3930</v>
          </cell>
          <cell r="C76">
            <v>1</v>
          </cell>
          <cell r="E76">
            <v>1</v>
          </cell>
          <cell r="H76">
            <v>1</v>
          </cell>
          <cell r="J76">
            <v>6</v>
          </cell>
        </row>
        <row r="77">
          <cell r="A77">
            <v>3980</v>
          </cell>
          <cell r="C77">
            <v>1</v>
          </cell>
          <cell r="D77">
            <v>1</v>
          </cell>
          <cell r="E77">
            <v>1</v>
          </cell>
          <cell r="H77">
            <v>1</v>
          </cell>
          <cell r="J77">
            <v>6</v>
          </cell>
        </row>
        <row r="78">
          <cell r="A78">
            <v>4030</v>
          </cell>
          <cell r="C78">
            <v>1</v>
          </cell>
          <cell r="E78">
            <v>1</v>
          </cell>
          <cell r="I78">
            <v>1</v>
          </cell>
          <cell r="J78">
            <v>6</v>
          </cell>
        </row>
        <row r="79">
          <cell r="A79">
            <v>4080</v>
          </cell>
          <cell r="C79">
            <v>1</v>
          </cell>
          <cell r="D79">
            <v>1</v>
          </cell>
          <cell r="E79">
            <v>1</v>
          </cell>
          <cell r="I79">
            <v>1</v>
          </cell>
          <cell r="J79">
            <v>6</v>
          </cell>
        </row>
        <row r="80">
          <cell r="A80">
            <v>4130</v>
          </cell>
          <cell r="C80">
            <v>1</v>
          </cell>
          <cell r="E80">
            <v>1</v>
          </cell>
          <cell r="J80">
            <v>7</v>
          </cell>
        </row>
        <row r="81">
          <cell r="A81">
            <v>4180</v>
          </cell>
          <cell r="C81">
            <v>1</v>
          </cell>
          <cell r="D81">
            <v>1</v>
          </cell>
          <cell r="E81">
            <v>1</v>
          </cell>
          <cell r="J81">
            <v>7</v>
          </cell>
        </row>
        <row r="82">
          <cell r="A82">
            <v>4230</v>
          </cell>
          <cell r="C82">
            <v>1</v>
          </cell>
          <cell r="E82">
            <v>1</v>
          </cell>
          <cell r="H82">
            <v>2</v>
          </cell>
          <cell r="J82">
            <v>6</v>
          </cell>
        </row>
        <row r="83">
          <cell r="A83">
            <v>4280</v>
          </cell>
          <cell r="C83">
            <v>1</v>
          </cell>
          <cell r="D83">
            <v>1</v>
          </cell>
          <cell r="E83">
            <v>1</v>
          </cell>
          <cell r="H83">
            <v>2</v>
          </cell>
          <cell r="J83">
            <v>6</v>
          </cell>
        </row>
        <row r="84">
          <cell r="A84">
            <v>4330</v>
          </cell>
          <cell r="C84">
            <v>1</v>
          </cell>
          <cell r="E84">
            <v>1</v>
          </cell>
          <cell r="H84">
            <v>1</v>
          </cell>
          <cell r="I84">
            <v>1</v>
          </cell>
          <cell r="J84">
            <v>6</v>
          </cell>
        </row>
        <row r="85">
          <cell r="A85">
            <v>4380</v>
          </cell>
          <cell r="C85">
            <v>1</v>
          </cell>
          <cell r="D85">
            <v>1</v>
          </cell>
          <cell r="E85">
            <v>1</v>
          </cell>
          <cell r="H85">
            <v>1</v>
          </cell>
          <cell r="I85">
            <v>1</v>
          </cell>
          <cell r="J85">
            <v>6</v>
          </cell>
        </row>
        <row r="86">
          <cell r="A86">
            <v>4430</v>
          </cell>
          <cell r="C86">
            <v>1</v>
          </cell>
          <cell r="E86">
            <v>1</v>
          </cell>
          <cell r="H86">
            <v>1</v>
          </cell>
          <cell r="J86">
            <v>7</v>
          </cell>
        </row>
        <row r="87">
          <cell r="A87">
            <v>4480</v>
          </cell>
          <cell r="C87">
            <v>1</v>
          </cell>
          <cell r="D87">
            <v>1</v>
          </cell>
          <cell r="E87">
            <v>1</v>
          </cell>
          <cell r="H87">
            <v>1</v>
          </cell>
          <cell r="J87">
            <v>7</v>
          </cell>
        </row>
        <row r="88">
          <cell r="A88">
            <v>4530</v>
          </cell>
          <cell r="C88">
            <v>1</v>
          </cell>
          <cell r="E88">
            <v>1</v>
          </cell>
          <cell r="I88">
            <v>1</v>
          </cell>
          <cell r="J88">
            <v>7</v>
          </cell>
        </row>
        <row r="89">
          <cell r="A89">
            <v>4580</v>
          </cell>
          <cell r="C89">
            <v>1</v>
          </cell>
          <cell r="D89">
            <v>1</v>
          </cell>
          <cell r="E89">
            <v>1</v>
          </cell>
          <cell r="I89">
            <v>1</v>
          </cell>
          <cell r="J89">
            <v>7</v>
          </cell>
        </row>
        <row r="90">
          <cell r="A90">
            <v>4630</v>
          </cell>
          <cell r="C90">
            <v>1</v>
          </cell>
          <cell r="E90">
            <v>1</v>
          </cell>
          <cell r="J90">
            <v>8</v>
          </cell>
        </row>
        <row r="91">
          <cell r="A91">
            <v>4680</v>
          </cell>
          <cell r="C91">
            <v>1</v>
          </cell>
          <cell r="D91">
            <v>1</v>
          </cell>
          <cell r="E91">
            <v>1</v>
          </cell>
          <cell r="J91">
            <v>8</v>
          </cell>
        </row>
        <row r="92">
          <cell r="A92">
            <v>4730</v>
          </cell>
          <cell r="C92">
            <v>1</v>
          </cell>
          <cell r="E92">
            <v>1</v>
          </cell>
          <cell r="H92">
            <v>2</v>
          </cell>
          <cell r="J92">
            <v>7</v>
          </cell>
        </row>
        <row r="93">
          <cell r="A93">
            <v>4780</v>
          </cell>
          <cell r="C93">
            <v>1</v>
          </cell>
          <cell r="D93">
            <v>1</v>
          </cell>
          <cell r="E93">
            <v>1</v>
          </cell>
          <cell r="H93">
            <v>2</v>
          </cell>
          <cell r="J93">
            <v>7</v>
          </cell>
        </row>
        <row r="94">
          <cell r="A94">
            <v>4830</v>
          </cell>
          <cell r="C94">
            <v>1</v>
          </cell>
          <cell r="E94">
            <v>1</v>
          </cell>
          <cell r="H94">
            <v>1</v>
          </cell>
          <cell r="I94">
            <v>1</v>
          </cell>
          <cell r="J94">
            <v>7</v>
          </cell>
        </row>
        <row r="95">
          <cell r="A95">
            <v>4880</v>
          </cell>
          <cell r="C95">
            <v>1</v>
          </cell>
          <cell r="D95">
            <v>1</v>
          </cell>
          <cell r="E95">
            <v>1</v>
          </cell>
          <cell r="H95">
            <v>1</v>
          </cell>
          <cell r="I95">
            <v>1</v>
          </cell>
          <cell r="J95">
            <v>7</v>
          </cell>
        </row>
        <row r="96">
          <cell r="A96">
            <v>4930</v>
          </cell>
          <cell r="C96">
            <v>1</v>
          </cell>
          <cell r="E96">
            <v>1</v>
          </cell>
          <cell r="H96">
            <v>1</v>
          </cell>
          <cell r="J96">
            <v>8</v>
          </cell>
        </row>
        <row r="97">
          <cell r="A97">
            <v>4980</v>
          </cell>
          <cell r="C97">
            <v>1</v>
          </cell>
          <cell r="D97">
            <v>1</v>
          </cell>
          <cell r="E97">
            <v>1</v>
          </cell>
          <cell r="H97">
            <v>1</v>
          </cell>
          <cell r="J97">
            <v>8</v>
          </cell>
        </row>
        <row r="98">
          <cell r="A98">
            <v>5030</v>
          </cell>
          <cell r="C98">
            <v>1</v>
          </cell>
          <cell r="E98">
            <v>1</v>
          </cell>
          <cell r="I98">
            <v>1</v>
          </cell>
          <cell r="J98">
            <v>8</v>
          </cell>
        </row>
      </sheetData>
      <sheetData sheetId="4" refreshError="1">
        <row r="9">
          <cell r="A9">
            <v>0</v>
          </cell>
        </row>
        <row r="10">
          <cell r="A10">
            <v>630</v>
          </cell>
          <cell r="C10">
            <v>1</v>
          </cell>
          <cell r="E10">
            <v>1</v>
          </cell>
        </row>
        <row r="11">
          <cell r="A11">
            <v>680</v>
          </cell>
          <cell r="C11">
            <v>1</v>
          </cell>
          <cell r="D11">
            <v>1</v>
          </cell>
          <cell r="E11">
            <v>1</v>
          </cell>
        </row>
        <row r="12">
          <cell r="A12">
            <v>730</v>
          </cell>
          <cell r="C12">
            <v>1</v>
          </cell>
          <cell r="E12">
            <v>1</v>
          </cell>
          <cell r="F12">
            <v>1</v>
          </cell>
        </row>
        <row r="13">
          <cell r="A13">
            <v>780</v>
          </cell>
          <cell r="C13">
            <v>1</v>
          </cell>
          <cell r="E13">
            <v>1</v>
          </cell>
          <cell r="G13">
            <v>1</v>
          </cell>
        </row>
        <row r="14">
          <cell r="A14">
            <v>830</v>
          </cell>
          <cell r="C14">
            <v>1</v>
          </cell>
          <cell r="D14">
            <v>1</v>
          </cell>
          <cell r="E14">
            <v>1</v>
          </cell>
          <cell r="G14">
            <v>1</v>
          </cell>
        </row>
        <row r="15">
          <cell r="A15">
            <v>880</v>
          </cell>
          <cell r="C15">
            <v>1</v>
          </cell>
          <cell r="E15">
            <v>1</v>
          </cell>
          <cell r="F15">
            <v>1</v>
          </cell>
          <cell r="G15">
            <v>1</v>
          </cell>
        </row>
        <row r="16">
          <cell r="A16">
            <v>930</v>
          </cell>
          <cell r="C16">
            <v>1</v>
          </cell>
          <cell r="E16">
            <v>1</v>
          </cell>
          <cell r="G16">
            <v>2</v>
          </cell>
        </row>
        <row r="17">
          <cell r="A17">
            <v>980</v>
          </cell>
          <cell r="C17">
            <v>1</v>
          </cell>
          <cell r="D17">
            <v>1</v>
          </cell>
          <cell r="E17">
            <v>1</v>
          </cell>
          <cell r="G17">
            <v>2</v>
          </cell>
        </row>
        <row r="18">
          <cell r="A18">
            <v>1030</v>
          </cell>
          <cell r="C18">
            <v>1</v>
          </cell>
          <cell r="E18">
            <v>1</v>
          </cell>
          <cell r="F18">
            <v>1</v>
          </cell>
          <cell r="G18">
            <v>2</v>
          </cell>
        </row>
        <row r="19">
          <cell r="A19">
            <v>1080</v>
          </cell>
          <cell r="C19">
            <v>1</v>
          </cell>
          <cell r="E19">
            <v>1</v>
          </cell>
          <cell r="G19">
            <v>1</v>
          </cell>
          <cell r="H19">
            <v>1</v>
          </cell>
        </row>
        <row r="20">
          <cell r="A20">
            <v>1130</v>
          </cell>
          <cell r="C20">
            <v>1</v>
          </cell>
          <cell r="D20">
            <v>1</v>
          </cell>
          <cell r="E20">
            <v>1</v>
          </cell>
          <cell r="G20">
            <v>1</v>
          </cell>
          <cell r="H20">
            <v>1</v>
          </cell>
        </row>
        <row r="21">
          <cell r="A21">
            <v>1180</v>
          </cell>
          <cell r="C21">
            <v>1</v>
          </cell>
          <cell r="E21">
            <v>1</v>
          </cell>
          <cell r="G21">
            <v>1</v>
          </cell>
          <cell r="I21">
            <v>1</v>
          </cell>
        </row>
        <row r="22">
          <cell r="A22">
            <v>1230</v>
          </cell>
          <cell r="C22">
            <v>1</v>
          </cell>
          <cell r="D22">
            <v>1</v>
          </cell>
          <cell r="E22">
            <v>1</v>
          </cell>
          <cell r="G22">
            <v>1</v>
          </cell>
          <cell r="I22">
            <v>1</v>
          </cell>
        </row>
        <row r="23">
          <cell r="A23">
            <v>1280</v>
          </cell>
          <cell r="C23">
            <v>1</v>
          </cell>
          <cell r="E23">
            <v>1</v>
          </cell>
          <cell r="G23">
            <v>1</v>
          </cell>
          <cell r="J23">
            <v>1</v>
          </cell>
        </row>
        <row r="24">
          <cell r="A24">
            <v>1330</v>
          </cell>
          <cell r="C24">
            <v>1</v>
          </cell>
          <cell r="D24">
            <v>1</v>
          </cell>
          <cell r="E24">
            <v>1</v>
          </cell>
          <cell r="G24">
            <v>1</v>
          </cell>
          <cell r="J24">
            <v>1</v>
          </cell>
        </row>
        <row r="25">
          <cell r="A25">
            <v>1380</v>
          </cell>
          <cell r="C25">
            <v>1</v>
          </cell>
          <cell r="E25">
            <v>1</v>
          </cell>
          <cell r="G25">
            <v>1</v>
          </cell>
          <cell r="H25">
            <v>2</v>
          </cell>
        </row>
        <row r="26">
          <cell r="A26">
            <v>1430</v>
          </cell>
          <cell r="C26">
            <v>1</v>
          </cell>
          <cell r="D26">
            <v>1</v>
          </cell>
          <cell r="E26">
            <v>1</v>
          </cell>
          <cell r="G26">
            <v>1</v>
          </cell>
          <cell r="H26">
            <v>2</v>
          </cell>
        </row>
        <row r="27">
          <cell r="A27">
            <v>1480</v>
          </cell>
          <cell r="C27">
            <v>1</v>
          </cell>
          <cell r="E27">
            <v>1</v>
          </cell>
          <cell r="G27">
            <v>1</v>
          </cell>
          <cell r="H27">
            <v>1</v>
          </cell>
          <cell r="I27">
            <v>1</v>
          </cell>
        </row>
        <row r="28">
          <cell r="A28">
            <v>1530</v>
          </cell>
          <cell r="C28">
            <v>1</v>
          </cell>
          <cell r="D28">
            <v>1</v>
          </cell>
          <cell r="E28">
            <v>1</v>
          </cell>
          <cell r="G28">
            <v>1</v>
          </cell>
          <cell r="H28">
            <v>1</v>
          </cell>
          <cell r="I28">
            <v>1</v>
          </cell>
        </row>
        <row r="29">
          <cell r="A29">
            <v>1580</v>
          </cell>
          <cell r="C29">
            <v>1</v>
          </cell>
          <cell r="E29">
            <v>1</v>
          </cell>
          <cell r="G29">
            <v>1</v>
          </cell>
          <cell r="H29">
            <v>1</v>
          </cell>
          <cell r="J29">
            <v>1</v>
          </cell>
        </row>
        <row r="30">
          <cell r="A30">
            <v>1630</v>
          </cell>
          <cell r="C30">
            <v>1</v>
          </cell>
          <cell r="D30">
            <v>1</v>
          </cell>
          <cell r="E30">
            <v>1</v>
          </cell>
          <cell r="G30">
            <v>1</v>
          </cell>
          <cell r="H30">
            <v>1</v>
          </cell>
          <cell r="J30">
            <v>1</v>
          </cell>
        </row>
        <row r="31">
          <cell r="A31">
            <v>1680</v>
          </cell>
          <cell r="C31">
            <v>1</v>
          </cell>
          <cell r="E31">
            <v>1</v>
          </cell>
          <cell r="G31">
            <v>1</v>
          </cell>
          <cell r="I31">
            <v>1</v>
          </cell>
          <cell r="J31">
            <v>1</v>
          </cell>
        </row>
        <row r="32">
          <cell r="A32">
            <v>1730</v>
          </cell>
          <cell r="C32">
            <v>1</v>
          </cell>
          <cell r="D32">
            <v>1</v>
          </cell>
          <cell r="E32">
            <v>1</v>
          </cell>
          <cell r="G32">
            <v>1</v>
          </cell>
          <cell r="I32">
            <v>1</v>
          </cell>
          <cell r="J32">
            <v>1</v>
          </cell>
        </row>
        <row r="33">
          <cell r="A33">
            <v>1780</v>
          </cell>
          <cell r="C33">
            <v>1</v>
          </cell>
          <cell r="E33">
            <v>1</v>
          </cell>
          <cell r="G33">
            <v>1</v>
          </cell>
          <cell r="J33">
            <v>2</v>
          </cell>
        </row>
        <row r="34">
          <cell r="A34">
            <v>1830</v>
          </cell>
          <cell r="C34">
            <v>1</v>
          </cell>
          <cell r="D34">
            <v>1</v>
          </cell>
          <cell r="E34">
            <v>1</v>
          </cell>
          <cell r="G34">
            <v>1</v>
          </cell>
          <cell r="J34">
            <v>2</v>
          </cell>
        </row>
        <row r="35">
          <cell r="A35">
            <v>1880</v>
          </cell>
          <cell r="C35">
            <v>1</v>
          </cell>
          <cell r="E35">
            <v>1</v>
          </cell>
          <cell r="G35">
            <v>1</v>
          </cell>
          <cell r="H35">
            <v>2</v>
          </cell>
          <cell r="J35">
            <v>1</v>
          </cell>
        </row>
        <row r="36">
          <cell r="A36">
            <v>1930</v>
          </cell>
          <cell r="C36">
            <v>1</v>
          </cell>
          <cell r="D36">
            <v>1</v>
          </cell>
          <cell r="E36">
            <v>1</v>
          </cell>
          <cell r="G36">
            <v>1</v>
          </cell>
          <cell r="H36">
            <v>2</v>
          </cell>
          <cell r="J36">
            <v>1</v>
          </cell>
        </row>
        <row r="37">
          <cell r="A37">
            <v>1980</v>
          </cell>
          <cell r="C37">
            <v>1</v>
          </cell>
          <cell r="E37">
            <v>1</v>
          </cell>
          <cell r="G37">
            <v>1</v>
          </cell>
          <cell r="H37">
            <v>1</v>
          </cell>
          <cell r="I37">
            <v>1</v>
          </cell>
          <cell r="J37">
            <v>1</v>
          </cell>
        </row>
        <row r="38">
          <cell r="A38">
            <v>2030</v>
          </cell>
          <cell r="C38">
            <v>1</v>
          </cell>
          <cell r="D38">
            <v>1</v>
          </cell>
          <cell r="E38">
            <v>1</v>
          </cell>
          <cell r="G38">
            <v>1</v>
          </cell>
          <cell r="H38">
            <v>1</v>
          </cell>
          <cell r="I38">
            <v>1</v>
          </cell>
          <cell r="J38">
            <v>1</v>
          </cell>
        </row>
        <row r="39">
          <cell r="A39">
            <v>2080</v>
          </cell>
          <cell r="C39">
            <v>1</v>
          </cell>
          <cell r="E39">
            <v>1</v>
          </cell>
          <cell r="G39">
            <v>1</v>
          </cell>
          <cell r="H39">
            <v>1</v>
          </cell>
          <cell r="J39">
            <v>2</v>
          </cell>
        </row>
        <row r="40">
          <cell r="A40">
            <v>2130</v>
          </cell>
          <cell r="C40">
            <v>1</v>
          </cell>
          <cell r="D40">
            <v>1</v>
          </cell>
          <cell r="E40">
            <v>1</v>
          </cell>
          <cell r="G40">
            <v>1</v>
          </cell>
          <cell r="H40">
            <v>1</v>
          </cell>
          <cell r="J40">
            <v>2</v>
          </cell>
        </row>
        <row r="41">
          <cell r="A41">
            <v>2180</v>
          </cell>
          <cell r="C41">
            <v>1</v>
          </cell>
          <cell r="E41">
            <v>1</v>
          </cell>
          <cell r="G41">
            <v>1</v>
          </cell>
          <cell r="I41">
            <v>1</v>
          </cell>
          <cell r="J41">
            <v>2</v>
          </cell>
        </row>
        <row r="42">
          <cell r="A42">
            <v>2230</v>
          </cell>
          <cell r="C42">
            <v>1</v>
          </cell>
          <cell r="D42">
            <v>1</v>
          </cell>
          <cell r="E42">
            <v>1</v>
          </cell>
          <cell r="G42">
            <v>1</v>
          </cell>
          <cell r="I42">
            <v>1</v>
          </cell>
          <cell r="J42">
            <v>2</v>
          </cell>
        </row>
        <row r="43">
          <cell r="A43">
            <v>2280</v>
          </cell>
          <cell r="C43">
            <v>1</v>
          </cell>
          <cell r="E43">
            <v>1</v>
          </cell>
          <cell r="G43">
            <v>1</v>
          </cell>
          <cell r="J43">
            <v>3</v>
          </cell>
        </row>
        <row r="44">
          <cell r="A44">
            <v>2330</v>
          </cell>
          <cell r="C44">
            <v>1</v>
          </cell>
          <cell r="D44">
            <v>1</v>
          </cell>
          <cell r="E44">
            <v>1</v>
          </cell>
          <cell r="G44">
            <v>1</v>
          </cell>
          <cell r="J44">
            <v>3</v>
          </cell>
        </row>
        <row r="45">
          <cell r="A45">
            <v>2380</v>
          </cell>
          <cell r="C45">
            <v>1</v>
          </cell>
          <cell r="E45">
            <v>1</v>
          </cell>
          <cell r="G45">
            <v>1</v>
          </cell>
          <cell r="H45">
            <v>2</v>
          </cell>
          <cell r="J45">
            <v>2</v>
          </cell>
        </row>
        <row r="46">
          <cell r="A46">
            <v>2430</v>
          </cell>
          <cell r="C46">
            <v>1</v>
          </cell>
          <cell r="D46">
            <v>1</v>
          </cell>
          <cell r="E46">
            <v>1</v>
          </cell>
          <cell r="G46">
            <v>1</v>
          </cell>
          <cell r="H46">
            <v>2</v>
          </cell>
          <cell r="J46">
            <v>2</v>
          </cell>
        </row>
        <row r="47">
          <cell r="A47">
            <v>2480</v>
          </cell>
          <cell r="C47">
            <v>1</v>
          </cell>
          <cell r="E47">
            <v>1</v>
          </cell>
          <cell r="G47">
            <v>1</v>
          </cell>
          <cell r="H47">
            <v>1</v>
          </cell>
          <cell r="I47">
            <v>1</v>
          </cell>
          <cell r="J47">
            <v>2</v>
          </cell>
        </row>
        <row r="48">
          <cell r="A48">
            <v>2530</v>
          </cell>
          <cell r="C48">
            <v>1</v>
          </cell>
          <cell r="D48">
            <v>1</v>
          </cell>
          <cell r="E48">
            <v>1</v>
          </cell>
          <cell r="G48">
            <v>1</v>
          </cell>
          <cell r="H48">
            <v>1</v>
          </cell>
          <cell r="I48">
            <v>1</v>
          </cell>
          <cell r="J48">
            <v>2</v>
          </cell>
        </row>
        <row r="49">
          <cell r="A49">
            <v>2580</v>
          </cell>
          <cell r="C49">
            <v>1</v>
          </cell>
          <cell r="E49">
            <v>1</v>
          </cell>
          <cell r="G49">
            <v>1</v>
          </cell>
          <cell r="H49">
            <v>1</v>
          </cell>
          <cell r="J49">
            <v>3</v>
          </cell>
        </row>
        <row r="50">
          <cell r="A50">
            <v>2630</v>
          </cell>
          <cell r="C50">
            <v>1</v>
          </cell>
          <cell r="D50">
            <v>1</v>
          </cell>
          <cell r="E50">
            <v>1</v>
          </cell>
          <cell r="G50">
            <v>1</v>
          </cell>
          <cell r="H50">
            <v>1</v>
          </cell>
          <cell r="J50">
            <v>3</v>
          </cell>
        </row>
        <row r="51">
          <cell r="A51">
            <v>2680</v>
          </cell>
          <cell r="C51">
            <v>1</v>
          </cell>
          <cell r="E51">
            <v>1</v>
          </cell>
          <cell r="G51">
            <v>1</v>
          </cell>
          <cell r="I51">
            <v>1</v>
          </cell>
          <cell r="J51">
            <v>3</v>
          </cell>
        </row>
        <row r="52">
          <cell r="A52">
            <v>2730</v>
          </cell>
          <cell r="C52">
            <v>1</v>
          </cell>
          <cell r="D52">
            <v>1</v>
          </cell>
          <cell r="E52">
            <v>1</v>
          </cell>
          <cell r="G52">
            <v>1</v>
          </cell>
          <cell r="I52">
            <v>1</v>
          </cell>
          <cell r="J52">
            <v>3</v>
          </cell>
        </row>
        <row r="53">
          <cell r="A53">
            <v>2780</v>
          </cell>
          <cell r="C53">
            <v>1</v>
          </cell>
          <cell r="E53">
            <v>1</v>
          </cell>
          <cell r="G53">
            <v>1</v>
          </cell>
          <cell r="J53">
            <v>4</v>
          </cell>
        </row>
        <row r="54">
          <cell r="A54">
            <v>2830</v>
          </cell>
          <cell r="C54">
            <v>1</v>
          </cell>
          <cell r="D54">
            <v>1</v>
          </cell>
          <cell r="E54">
            <v>1</v>
          </cell>
          <cell r="G54">
            <v>1</v>
          </cell>
          <cell r="J54">
            <v>4</v>
          </cell>
        </row>
        <row r="55">
          <cell r="A55">
            <v>2880</v>
          </cell>
          <cell r="C55">
            <v>1</v>
          </cell>
          <cell r="E55">
            <v>1</v>
          </cell>
          <cell r="G55">
            <v>1</v>
          </cell>
          <cell r="H55">
            <v>2</v>
          </cell>
          <cell r="J55">
            <v>3</v>
          </cell>
        </row>
        <row r="56">
          <cell r="A56">
            <v>2930</v>
          </cell>
          <cell r="C56">
            <v>1</v>
          </cell>
          <cell r="D56">
            <v>1</v>
          </cell>
          <cell r="E56">
            <v>1</v>
          </cell>
          <cell r="G56">
            <v>1</v>
          </cell>
          <cell r="H56">
            <v>2</v>
          </cell>
          <cell r="J56">
            <v>3</v>
          </cell>
        </row>
        <row r="57">
          <cell r="A57">
            <v>2980</v>
          </cell>
          <cell r="C57">
            <v>1</v>
          </cell>
          <cell r="E57">
            <v>1</v>
          </cell>
          <cell r="G57">
            <v>1</v>
          </cell>
          <cell r="H57">
            <v>1</v>
          </cell>
          <cell r="I57">
            <v>1</v>
          </cell>
          <cell r="J57">
            <v>3</v>
          </cell>
        </row>
        <row r="58">
          <cell r="A58">
            <v>3030</v>
          </cell>
          <cell r="C58">
            <v>1</v>
          </cell>
          <cell r="D58">
            <v>1</v>
          </cell>
          <cell r="E58">
            <v>1</v>
          </cell>
          <cell r="G58">
            <v>1</v>
          </cell>
          <cell r="H58">
            <v>1</v>
          </cell>
          <cell r="I58">
            <v>1</v>
          </cell>
          <cell r="J58">
            <v>3</v>
          </cell>
        </row>
        <row r="59">
          <cell r="A59">
            <v>3080</v>
          </cell>
          <cell r="C59">
            <v>1</v>
          </cell>
          <cell r="E59">
            <v>1</v>
          </cell>
          <cell r="G59">
            <v>1</v>
          </cell>
          <cell r="H59">
            <v>1</v>
          </cell>
          <cell r="J59">
            <v>4</v>
          </cell>
        </row>
        <row r="60">
          <cell r="A60">
            <v>3130</v>
          </cell>
          <cell r="C60">
            <v>1</v>
          </cell>
          <cell r="D60">
            <v>1</v>
          </cell>
          <cell r="E60">
            <v>1</v>
          </cell>
          <cell r="G60">
            <v>1</v>
          </cell>
          <cell r="H60">
            <v>1</v>
          </cell>
          <cell r="J60">
            <v>4</v>
          </cell>
        </row>
        <row r="61">
          <cell r="A61">
            <v>3180</v>
          </cell>
          <cell r="C61">
            <v>1</v>
          </cell>
          <cell r="E61">
            <v>1</v>
          </cell>
          <cell r="G61">
            <v>1</v>
          </cell>
          <cell r="I61">
            <v>1</v>
          </cell>
          <cell r="J61">
            <v>4</v>
          </cell>
        </row>
        <row r="62">
          <cell r="A62">
            <v>3230</v>
          </cell>
          <cell r="C62">
            <v>1</v>
          </cell>
          <cell r="D62">
            <v>1</v>
          </cell>
          <cell r="E62">
            <v>1</v>
          </cell>
          <cell r="G62">
            <v>1</v>
          </cell>
          <cell r="I62">
            <v>1</v>
          </cell>
          <cell r="J62">
            <v>4</v>
          </cell>
        </row>
        <row r="63">
          <cell r="A63">
            <v>3280</v>
          </cell>
          <cell r="C63">
            <v>1</v>
          </cell>
          <cell r="E63">
            <v>1</v>
          </cell>
          <cell r="G63">
            <v>1</v>
          </cell>
          <cell r="J63">
            <v>5</v>
          </cell>
        </row>
        <row r="64">
          <cell r="A64">
            <v>3330</v>
          </cell>
          <cell r="C64">
            <v>1</v>
          </cell>
          <cell r="D64">
            <v>1</v>
          </cell>
          <cell r="E64">
            <v>1</v>
          </cell>
          <cell r="G64">
            <v>1</v>
          </cell>
          <cell r="J64">
            <v>5</v>
          </cell>
        </row>
        <row r="65">
          <cell r="A65">
            <v>3380</v>
          </cell>
          <cell r="C65">
            <v>1</v>
          </cell>
          <cell r="E65">
            <v>1</v>
          </cell>
          <cell r="G65">
            <v>1</v>
          </cell>
          <cell r="H65">
            <v>2</v>
          </cell>
          <cell r="J65">
            <v>4</v>
          </cell>
        </row>
        <row r="66">
          <cell r="A66">
            <v>3430</v>
          </cell>
          <cell r="C66">
            <v>1</v>
          </cell>
          <cell r="D66">
            <v>1</v>
          </cell>
          <cell r="E66">
            <v>1</v>
          </cell>
          <cell r="G66">
            <v>1</v>
          </cell>
          <cell r="H66">
            <v>2</v>
          </cell>
          <cell r="J66">
            <v>4</v>
          </cell>
        </row>
        <row r="67">
          <cell r="A67">
            <v>3480</v>
          </cell>
          <cell r="C67">
            <v>1</v>
          </cell>
          <cell r="E67">
            <v>1</v>
          </cell>
          <cell r="G67">
            <v>1</v>
          </cell>
          <cell r="H67">
            <v>1</v>
          </cell>
          <cell r="I67">
            <v>1</v>
          </cell>
          <cell r="J67">
            <v>4</v>
          </cell>
        </row>
        <row r="68">
          <cell r="A68">
            <v>3530</v>
          </cell>
          <cell r="C68">
            <v>1</v>
          </cell>
          <cell r="D68">
            <v>1</v>
          </cell>
          <cell r="E68">
            <v>1</v>
          </cell>
          <cell r="G68">
            <v>1</v>
          </cell>
          <cell r="H68">
            <v>1</v>
          </cell>
          <cell r="I68">
            <v>1</v>
          </cell>
          <cell r="J68">
            <v>4</v>
          </cell>
        </row>
        <row r="69">
          <cell r="A69">
            <v>3580</v>
          </cell>
          <cell r="C69">
            <v>1</v>
          </cell>
          <cell r="E69">
            <v>1</v>
          </cell>
          <cell r="G69">
            <v>1</v>
          </cell>
          <cell r="H69">
            <v>1</v>
          </cell>
          <cell r="J69">
            <v>5</v>
          </cell>
        </row>
        <row r="70">
          <cell r="A70">
            <v>3630</v>
          </cell>
          <cell r="C70">
            <v>1</v>
          </cell>
          <cell r="D70">
            <v>1</v>
          </cell>
          <cell r="E70">
            <v>1</v>
          </cell>
          <cell r="G70">
            <v>1</v>
          </cell>
          <cell r="H70">
            <v>1</v>
          </cell>
          <cell r="J70">
            <v>5</v>
          </cell>
        </row>
        <row r="71">
          <cell r="A71">
            <v>3680</v>
          </cell>
          <cell r="C71">
            <v>1</v>
          </cell>
          <cell r="E71">
            <v>1</v>
          </cell>
          <cell r="G71">
            <v>1</v>
          </cell>
          <cell r="I71">
            <v>1</v>
          </cell>
          <cell r="J71">
            <v>5</v>
          </cell>
        </row>
        <row r="72">
          <cell r="A72">
            <v>3730</v>
          </cell>
          <cell r="C72">
            <v>1</v>
          </cell>
          <cell r="D72">
            <v>1</v>
          </cell>
          <cell r="E72">
            <v>1</v>
          </cell>
          <cell r="G72">
            <v>1</v>
          </cell>
          <cell r="I72">
            <v>1</v>
          </cell>
          <cell r="J72">
            <v>5</v>
          </cell>
        </row>
        <row r="73">
          <cell r="A73">
            <v>3780</v>
          </cell>
          <cell r="C73">
            <v>1</v>
          </cell>
          <cell r="E73">
            <v>1</v>
          </cell>
          <cell r="G73">
            <v>1</v>
          </cell>
          <cell r="J73">
            <v>6</v>
          </cell>
        </row>
        <row r="74">
          <cell r="A74">
            <v>3830</v>
          </cell>
          <cell r="C74">
            <v>1</v>
          </cell>
          <cell r="D74">
            <v>1</v>
          </cell>
          <cell r="E74">
            <v>1</v>
          </cell>
          <cell r="G74">
            <v>1</v>
          </cell>
          <cell r="J74">
            <v>6</v>
          </cell>
        </row>
        <row r="75">
          <cell r="A75">
            <v>3880</v>
          </cell>
          <cell r="C75">
            <v>1</v>
          </cell>
          <cell r="E75">
            <v>1</v>
          </cell>
          <cell r="G75">
            <v>1</v>
          </cell>
          <cell r="H75">
            <v>2</v>
          </cell>
          <cell r="J75">
            <v>5</v>
          </cell>
        </row>
        <row r="76">
          <cell r="A76">
            <v>3930</v>
          </cell>
          <cell r="C76">
            <v>1</v>
          </cell>
          <cell r="D76">
            <v>1</v>
          </cell>
          <cell r="E76">
            <v>1</v>
          </cell>
          <cell r="G76">
            <v>1</v>
          </cell>
          <cell r="H76">
            <v>2</v>
          </cell>
          <cell r="J76">
            <v>5</v>
          </cell>
        </row>
        <row r="77">
          <cell r="A77">
            <v>3980</v>
          </cell>
          <cell r="C77">
            <v>1</v>
          </cell>
          <cell r="E77">
            <v>1</v>
          </cell>
          <cell r="G77">
            <v>1</v>
          </cell>
          <cell r="H77">
            <v>1</v>
          </cell>
          <cell r="I77">
            <v>1</v>
          </cell>
          <cell r="J77">
            <v>5</v>
          </cell>
        </row>
        <row r="78">
          <cell r="A78">
            <v>4030</v>
          </cell>
          <cell r="C78">
            <v>1</v>
          </cell>
          <cell r="D78">
            <v>1</v>
          </cell>
          <cell r="E78">
            <v>1</v>
          </cell>
          <cell r="G78">
            <v>1</v>
          </cell>
          <cell r="H78">
            <v>1</v>
          </cell>
          <cell r="I78">
            <v>1</v>
          </cell>
          <cell r="J78">
            <v>5</v>
          </cell>
        </row>
        <row r="79">
          <cell r="A79">
            <v>4080</v>
          </cell>
          <cell r="C79">
            <v>1</v>
          </cell>
          <cell r="E79">
            <v>1</v>
          </cell>
          <cell r="G79">
            <v>1</v>
          </cell>
          <cell r="H79">
            <v>1</v>
          </cell>
          <cell r="J79">
            <v>6</v>
          </cell>
        </row>
        <row r="80">
          <cell r="A80">
            <v>4130</v>
          </cell>
          <cell r="C80">
            <v>1</v>
          </cell>
          <cell r="D80">
            <v>1</v>
          </cell>
          <cell r="E80">
            <v>1</v>
          </cell>
          <cell r="G80">
            <v>1</v>
          </cell>
          <cell r="H80">
            <v>1</v>
          </cell>
          <cell r="J80">
            <v>6</v>
          </cell>
        </row>
        <row r="81">
          <cell r="A81">
            <v>4180</v>
          </cell>
          <cell r="C81">
            <v>1</v>
          </cell>
          <cell r="E81">
            <v>1</v>
          </cell>
          <cell r="G81">
            <v>1</v>
          </cell>
          <cell r="I81">
            <v>1</v>
          </cell>
          <cell r="J81">
            <v>6</v>
          </cell>
        </row>
        <row r="82">
          <cell r="A82">
            <v>4230</v>
          </cell>
          <cell r="C82">
            <v>1</v>
          </cell>
          <cell r="D82">
            <v>1</v>
          </cell>
          <cell r="E82">
            <v>1</v>
          </cell>
          <cell r="G82">
            <v>1</v>
          </cell>
          <cell r="I82">
            <v>1</v>
          </cell>
          <cell r="J82">
            <v>6</v>
          </cell>
        </row>
        <row r="83">
          <cell r="A83">
            <v>4280</v>
          </cell>
          <cell r="C83">
            <v>1</v>
          </cell>
          <cell r="E83">
            <v>1</v>
          </cell>
          <cell r="G83">
            <v>1</v>
          </cell>
          <cell r="J83">
            <v>7</v>
          </cell>
        </row>
        <row r="84">
          <cell r="A84">
            <v>4330</v>
          </cell>
          <cell r="C84">
            <v>1</v>
          </cell>
          <cell r="D84">
            <v>1</v>
          </cell>
          <cell r="E84">
            <v>1</v>
          </cell>
          <cell r="G84">
            <v>1</v>
          </cell>
          <cell r="J84">
            <v>7</v>
          </cell>
        </row>
        <row r="85">
          <cell r="A85">
            <v>4380</v>
          </cell>
          <cell r="C85">
            <v>1</v>
          </cell>
          <cell r="E85">
            <v>1</v>
          </cell>
          <cell r="G85">
            <v>1</v>
          </cell>
          <cell r="H85">
            <v>2</v>
          </cell>
          <cell r="J85">
            <v>6</v>
          </cell>
        </row>
        <row r="86">
          <cell r="A86">
            <v>4430</v>
          </cell>
          <cell r="C86">
            <v>1</v>
          </cell>
          <cell r="D86">
            <v>1</v>
          </cell>
          <cell r="E86">
            <v>1</v>
          </cell>
          <cell r="G86">
            <v>1</v>
          </cell>
          <cell r="H86">
            <v>2</v>
          </cell>
          <cell r="J86">
            <v>6</v>
          </cell>
        </row>
        <row r="87">
          <cell r="A87">
            <v>4480</v>
          </cell>
          <cell r="C87">
            <v>1</v>
          </cell>
          <cell r="E87">
            <v>1</v>
          </cell>
          <cell r="G87">
            <v>1</v>
          </cell>
          <cell r="H87">
            <v>1</v>
          </cell>
          <cell r="I87">
            <v>1</v>
          </cell>
          <cell r="J87">
            <v>6</v>
          </cell>
        </row>
        <row r="88">
          <cell r="A88">
            <v>4530</v>
          </cell>
          <cell r="C88">
            <v>1</v>
          </cell>
          <cell r="D88">
            <v>1</v>
          </cell>
          <cell r="E88">
            <v>1</v>
          </cell>
          <cell r="G88">
            <v>1</v>
          </cell>
          <cell r="H88">
            <v>1</v>
          </cell>
          <cell r="I88">
            <v>1</v>
          </cell>
          <cell r="J88">
            <v>6</v>
          </cell>
        </row>
        <row r="89">
          <cell r="A89">
            <v>4580</v>
          </cell>
          <cell r="C89">
            <v>1</v>
          </cell>
          <cell r="E89">
            <v>1</v>
          </cell>
          <cell r="G89">
            <v>1</v>
          </cell>
          <cell r="H89">
            <v>1</v>
          </cell>
          <cell r="J89">
            <v>7</v>
          </cell>
        </row>
        <row r="90">
          <cell r="A90">
            <v>4630</v>
          </cell>
          <cell r="C90">
            <v>1</v>
          </cell>
          <cell r="D90">
            <v>1</v>
          </cell>
          <cell r="E90">
            <v>1</v>
          </cell>
          <cell r="G90">
            <v>1</v>
          </cell>
          <cell r="H90">
            <v>1</v>
          </cell>
          <cell r="J90">
            <v>7</v>
          </cell>
        </row>
        <row r="91">
          <cell r="A91">
            <v>4680</v>
          </cell>
          <cell r="C91">
            <v>1</v>
          </cell>
          <cell r="E91">
            <v>1</v>
          </cell>
          <cell r="G91">
            <v>1</v>
          </cell>
          <cell r="I91">
            <v>1</v>
          </cell>
          <cell r="J91">
            <v>7</v>
          </cell>
        </row>
        <row r="92">
          <cell r="A92">
            <v>4730</v>
          </cell>
          <cell r="C92">
            <v>1</v>
          </cell>
          <cell r="D92">
            <v>1</v>
          </cell>
          <cell r="E92">
            <v>1</v>
          </cell>
          <cell r="G92">
            <v>1</v>
          </cell>
          <cell r="I92">
            <v>1</v>
          </cell>
          <cell r="J92">
            <v>7</v>
          </cell>
        </row>
        <row r="93">
          <cell r="A93">
            <v>4780</v>
          </cell>
          <cell r="C93">
            <v>1</v>
          </cell>
          <cell r="E93">
            <v>1</v>
          </cell>
          <cell r="G93">
            <v>1</v>
          </cell>
          <cell r="J93">
            <v>8</v>
          </cell>
        </row>
        <row r="94">
          <cell r="A94">
            <v>4830</v>
          </cell>
          <cell r="C94">
            <v>1</v>
          </cell>
          <cell r="D94">
            <v>1</v>
          </cell>
          <cell r="E94">
            <v>1</v>
          </cell>
          <cell r="G94">
            <v>1</v>
          </cell>
          <cell r="J94">
            <v>8</v>
          </cell>
        </row>
        <row r="95">
          <cell r="A95">
            <v>4880</v>
          </cell>
          <cell r="C95">
            <v>1</v>
          </cell>
          <cell r="E95">
            <v>1</v>
          </cell>
          <cell r="G95">
            <v>1</v>
          </cell>
          <cell r="H95">
            <v>2</v>
          </cell>
          <cell r="J95">
            <v>7</v>
          </cell>
        </row>
        <row r="96">
          <cell r="A96">
            <v>4930</v>
          </cell>
          <cell r="C96">
            <v>1</v>
          </cell>
          <cell r="D96">
            <v>1</v>
          </cell>
          <cell r="E96">
            <v>1</v>
          </cell>
          <cell r="G96">
            <v>1</v>
          </cell>
          <cell r="H96">
            <v>2</v>
          </cell>
          <cell r="J96">
            <v>7</v>
          </cell>
        </row>
        <row r="97">
          <cell r="A97">
            <v>4980</v>
          </cell>
          <cell r="C97">
            <v>1</v>
          </cell>
          <cell r="E97">
            <v>1</v>
          </cell>
          <cell r="G97">
            <v>1</v>
          </cell>
          <cell r="H97">
            <v>1</v>
          </cell>
          <cell r="I97">
            <v>1</v>
          </cell>
          <cell r="J97">
            <v>7</v>
          </cell>
        </row>
        <row r="98">
          <cell r="A98">
            <v>5030</v>
          </cell>
          <cell r="C98">
            <v>1</v>
          </cell>
          <cell r="D98">
            <v>1</v>
          </cell>
          <cell r="E98">
            <v>1</v>
          </cell>
          <cell r="G98">
            <v>1</v>
          </cell>
          <cell r="H98">
            <v>1</v>
          </cell>
          <cell r="I98">
            <v>1</v>
          </cell>
          <cell r="J98">
            <v>7</v>
          </cell>
        </row>
      </sheetData>
      <sheetData sheetId="5" refreshError="1">
        <row r="5">
          <cell r="A5">
            <v>0</v>
          </cell>
          <cell r="D5">
            <v>0</v>
          </cell>
          <cell r="E5">
            <v>0</v>
          </cell>
          <cell r="F5">
            <v>0</v>
          </cell>
          <cell r="G5">
            <v>0</v>
          </cell>
          <cell r="H5">
            <v>0</v>
          </cell>
        </row>
        <row r="6">
          <cell r="A6">
            <v>400</v>
          </cell>
          <cell r="D6">
            <v>0</v>
          </cell>
          <cell r="E6">
            <v>0</v>
          </cell>
          <cell r="F6">
            <v>0</v>
          </cell>
          <cell r="G6">
            <v>0</v>
          </cell>
          <cell r="H6">
            <v>0</v>
          </cell>
        </row>
        <row r="7">
          <cell r="A7">
            <v>450</v>
          </cell>
          <cell r="D7">
            <v>0</v>
          </cell>
          <cell r="E7">
            <v>0</v>
          </cell>
          <cell r="F7">
            <v>0</v>
          </cell>
          <cell r="G7">
            <v>0</v>
          </cell>
          <cell r="H7">
            <v>0</v>
          </cell>
        </row>
        <row r="8">
          <cell r="A8">
            <v>500</v>
          </cell>
          <cell r="D8">
            <v>1</v>
          </cell>
          <cell r="E8">
            <v>0</v>
          </cell>
          <cell r="F8">
            <v>0</v>
          </cell>
          <cell r="G8">
            <v>0</v>
          </cell>
          <cell r="H8">
            <v>0</v>
          </cell>
        </row>
        <row r="9">
          <cell r="A9">
            <v>550</v>
          </cell>
          <cell r="D9">
            <v>0</v>
          </cell>
          <cell r="E9">
            <v>1</v>
          </cell>
          <cell r="F9">
            <v>0</v>
          </cell>
          <cell r="G9">
            <v>0</v>
          </cell>
          <cell r="H9">
            <v>0</v>
          </cell>
        </row>
        <row r="10">
          <cell r="A10">
            <v>600</v>
          </cell>
          <cell r="D10">
            <v>2</v>
          </cell>
          <cell r="E10">
            <v>0</v>
          </cell>
          <cell r="F10">
            <v>0</v>
          </cell>
          <cell r="G10">
            <v>0</v>
          </cell>
          <cell r="H10">
            <v>0</v>
          </cell>
        </row>
        <row r="11">
          <cell r="A11">
            <v>650</v>
          </cell>
          <cell r="D11">
            <v>1</v>
          </cell>
          <cell r="E11">
            <v>1</v>
          </cell>
          <cell r="F11">
            <v>0</v>
          </cell>
          <cell r="G11">
            <v>0</v>
          </cell>
          <cell r="H11">
            <v>0</v>
          </cell>
        </row>
        <row r="12">
          <cell r="A12">
            <v>700</v>
          </cell>
          <cell r="D12">
            <v>0</v>
          </cell>
          <cell r="E12">
            <v>0</v>
          </cell>
          <cell r="F12">
            <v>1</v>
          </cell>
          <cell r="G12">
            <v>0</v>
          </cell>
          <cell r="H12">
            <v>0</v>
          </cell>
        </row>
        <row r="13">
          <cell r="A13">
            <v>750</v>
          </cell>
          <cell r="D13">
            <v>2</v>
          </cell>
          <cell r="E13">
            <v>1</v>
          </cell>
          <cell r="F13">
            <v>0</v>
          </cell>
          <cell r="G13">
            <v>0</v>
          </cell>
          <cell r="H13">
            <v>0</v>
          </cell>
        </row>
        <row r="14">
          <cell r="A14">
            <v>800</v>
          </cell>
          <cell r="D14">
            <v>0</v>
          </cell>
          <cell r="E14">
            <v>0</v>
          </cell>
          <cell r="F14">
            <v>0</v>
          </cell>
          <cell r="G14">
            <v>1</v>
          </cell>
          <cell r="H14">
            <v>0</v>
          </cell>
        </row>
        <row r="15">
          <cell r="A15">
            <v>850</v>
          </cell>
          <cell r="D15">
            <v>0</v>
          </cell>
          <cell r="E15">
            <v>1</v>
          </cell>
          <cell r="F15">
            <v>1</v>
          </cell>
          <cell r="G15">
            <v>0</v>
          </cell>
          <cell r="H15">
            <v>0</v>
          </cell>
        </row>
        <row r="16">
          <cell r="A16">
            <v>900</v>
          </cell>
          <cell r="D16">
            <v>0</v>
          </cell>
          <cell r="E16">
            <v>0</v>
          </cell>
          <cell r="F16">
            <v>0</v>
          </cell>
          <cell r="G16">
            <v>0</v>
          </cell>
          <cell r="H16">
            <v>1</v>
          </cell>
        </row>
        <row r="17">
          <cell r="A17">
            <v>950</v>
          </cell>
          <cell r="D17">
            <v>0</v>
          </cell>
          <cell r="E17">
            <v>1</v>
          </cell>
          <cell r="F17">
            <v>0</v>
          </cell>
          <cell r="G17">
            <v>1</v>
          </cell>
          <cell r="H17">
            <v>0</v>
          </cell>
        </row>
        <row r="18">
          <cell r="A18">
            <v>1000</v>
          </cell>
          <cell r="D18">
            <v>0</v>
          </cell>
          <cell r="E18">
            <v>0</v>
          </cell>
          <cell r="F18">
            <v>2</v>
          </cell>
          <cell r="G18">
            <v>0</v>
          </cell>
          <cell r="H18">
            <v>0</v>
          </cell>
        </row>
        <row r="19">
          <cell r="A19">
            <v>1050</v>
          </cell>
          <cell r="D19">
            <v>0</v>
          </cell>
          <cell r="E19">
            <v>1</v>
          </cell>
          <cell r="F19">
            <v>0</v>
          </cell>
          <cell r="G19">
            <v>0</v>
          </cell>
          <cell r="H19">
            <v>1</v>
          </cell>
        </row>
        <row r="20">
          <cell r="A20">
            <v>1100</v>
          </cell>
          <cell r="D20">
            <v>0</v>
          </cell>
          <cell r="E20">
            <v>0</v>
          </cell>
          <cell r="F20">
            <v>1</v>
          </cell>
          <cell r="G20">
            <v>1</v>
          </cell>
          <cell r="H20">
            <v>0</v>
          </cell>
        </row>
        <row r="21">
          <cell r="A21">
            <v>1150</v>
          </cell>
          <cell r="D21">
            <v>0</v>
          </cell>
          <cell r="E21">
            <v>1</v>
          </cell>
          <cell r="F21">
            <v>2</v>
          </cell>
          <cell r="G21">
            <v>0</v>
          </cell>
          <cell r="H21">
            <v>0</v>
          </cell>
        </row>
        <row r="22">
          <cell r="A22">
            <v>1200</v>
          </cell>
          <cell r="D22">
            <v>0</v>
          </cell>
          <cell r="E22">
            <v>0</v>
          </cell>
          <cell r="F22">
            <v>0</v>
          </cell>
          <cell r="G22">
            <v>2</v>
          </cell>
          <cell r="H22">
            <v>0</v>
          </cell>
        </row>
        <row r="23">
          <cell r="A23">
            <v>1250</v>
          </cell>
          <cell r="D23">
            <v>0</v>
          </cell>
          <cell r="E23">
            <v>1</v>
          </cell>
          <cell r="F23">
            <v>1</v>
          </cell>
          <cell r="G23">
            <v>1</v>
          </cell>
          <cell r="H23">
            <v>0</v>
          </cell>
        </row>
        <row r="24">
          <cell r="A24">
            <v>1300</v>
          </cell>
          <cell r="D24">
            <v>0</v>
          </cell>
          <cell r="E24">
            <v>0</v>
          </cell>
          <cell r="F24">
            <v>0</v>
          </cell>
          <cell r="G24">
            <v>1</v>
          </cell>
          <cell r="H24">
            <v>1</v>
          </cell>
        </row>
        <row r="25">
          <cell r="A25">
            <v>1350</v>
          </cell>
          <cell r="D25">
            <v>0</v>
          </cell>
          <cell r="E25">
            <v>1</v>
          </cell>
          <cell r="F25">
            <v>1</v>
          </cell>
          <cell r="G25">
            <v>0</v>
          </cell>
          <cell r="H25">
            <v>1</v>
          </cell>
        </row>
        <row r="26">
          <cell r="A26">
            <v>1400</v>
          </cell>
          <cell r="D26">
            <v>0</v>
          </cell>
          <cell r="E26">
            <v>0</v>
          </cell>
          <cell r="F26">
            <v>0</v>
          </cell>
          <cell r="G26">
            <v>0</v>
          </cell>
          <cell r="H26">
            <v>2</v>
          </cell>
        </row>
        <row r="27">
          <cell r="A27">
            <v>1450</v>
          </cell>
          <cell r="D27">
            <v>0</v>
          </cell>
          <cell r="E27">
            <v>1</v>
          </cell>
          <cell r="F27">
            <v>0</v>
          </cell>
          <cell r="G27">
            <v>1</v>
          </cell>
          <cell r="H27">
            <v>1</v>
          </cell>
        </row>
        <row r="28">
          <cell r="A28">
            <v>1500</v>
          </cell>
          <cell r="D28">
            <v>0</v>
          </cell>
          <cell r="E28">
            <v>0</v>
          </cell>
          <cell r="F28">
            <v>2</v>
          </cell>
          <cell r="G28">
            <v>0</v>
          </cell>
          <cell r="H28">
            <v>1</v>
          </cell>
        </row>
        <row r="29">
          <cell r="A29">
            <v>1550</v>
          </cell>
          <cell r="D29">
            <v>0</v>
          </cell>
          <cell r="E29">
            <v>1</v>
          </cell>
          <cell r="F29">
            <v>0</v>
          </cell>
          <cell r="G29">
            <v>0</v>
          </cell>
          <cell r="H29">
            <v>2</v>
          </cell>
        </row>
        <row r="30">
          <cell r="A30">
            <v>1600</v>
          </cell>
          <cell r="D30">
            <v>0</v>
          </cell>
          <cell r="E30">
            <v>0</v>
          </cell>
          <cell r="F30">
            <v>1</v>
          </cell>
          <cell r="G30">
            <v>1</v>
          </cell>
          <cell r="H30">
            <v>1</v>
          </cell>
        </row>
        <row r="31">
          <cell r="A31">
            <v>1650</v>
          </cell>
          <cell r="D31">
            <v>0</v>
          </cell>
          <cell r="E31">
            <v>1</v>
          </cell>
          <cell r="F31">
            <v>2</v>
          </cell>
          <cell r="G31">
            <v>0</v>
          </cell>
          <cell r="H31">
            <v>1</v>
          </cell>
        </row>
        <row r="32">
          <cell r="A32">
            <v>1700</v>
          </cell>
          <cell r="D32">
            <v>0</v>
          </cell>
          <cell r="E32">
            <v>0</v>
          </cell>
          <cell r="F32">
            <v>1</v>
          </cell>
          <cell r="G32">
            <v>0</v>
          </cell>
          <cell r="H32">
            <v>2</v>
          </cell>
        </row>
        <row r="33">
          <cell r="A33">
            <v>1750</v>
          </cell>
          <cell r="D33">
            <v>0</v>
          </cell>
          <cell r="E33">
            <v>1</v>
          </cell>
          <cell r="F33">
            <v>1</v>
          </cell>
          <cell r="G33">
            <v>1</v>
          </cell>
          <cell r="H33">
            <v>1</v>
          </cell>
        </row>
        <row r="34">
          <cell r="A34">
            <v>1800</v>
          </cell>
          <cell r="D34">
            <v>0</v>
          </cell>
          <cell r="E34">
            <v>0</v>
          </cell>
          <cell r="F34">
            <v>0</v>
          </cell>
          <cell r="G34">
            <v>1</v>
          </cell>
          <cell r="H34">
            <v>2</v>
          </cell>
        </row>
        <row r="35">
          <cell r="A35">
            <v>1850</v>
          </cell>
          <cell r="D35">
            <v>0</v>
          </cell>
          <cell r="E35">
            <v>1</v>
          </cell>
          <cell r="F35">
            <v>1</v>
          </cell>
          <cell r="G35">
            <v>0</v>
          </cell>
          <cell r="H35">
            <v>2</v>
          </cell>
        </row>
        <row r="36">
          <cell r="A36">
            <v>1900</v>
          </cell>
          <cell r="D36">
            <v>0</v>
          </cell>
          <cell r="E36">
            <v>0</v>
          </cell>
          <cell r="F36">
            <v>0</v>
          </cell>
          <cell r="G36">
            <v>0</v>
          </cell>
          <cell r="H36">
            <v>3</v>
          </cell>
        </row>
        <row r="37">
          <cell r="A37">
            <v>1950</v>
          </cell>
          <cell r="D37">
            <v>0</v>
          </cell>
          <cell r="E37">
            <v>1</v>
          </cell>
          <cell r="F37">
            <v>0</v>
          </cell>
          <cell r="G37">
            <v>1</v>
          </cell>
          <cell r="H37">
            <v>2</v>
          </cell>
        </row>
        <row r="38">
          <cell r="A38">
            <v>2000</v>
          </cell>
          <cell r="D38">
            <v>0</v>
          </cell>
          <cell r="E38">
            <v>0</v>
          </cell>
          <cell r="F38">
            <v>2</v>
          </cell>
          <cell r="G38">
            <v>0</v>
          </cell>
          <cell r="H38">
            <v>2</v>
          </cell>
        </row>
        <row r="39">
          <cell r="A39">
            <v>2050</v>
          </cell>
          <cell r="D39">
            <v>0</v>
          </cell>
          <cell r="E39">
            <v>1</v>
          </cell>
          <cell r="F39">
            <v>0</v>
          </cell>
          <cell r="G39">
            <v>0</v>
          </cell>
          <cell r="H39">
            <v>3</v>
          </cell>
        </row>
        <row r="40">
          <cell r="A40">
            <v>2100</v>
          </cell>
          <cell r="D40">
            <v>0</v>
          </cell>
          <cell r="E40">
            <v>0</v>
          </cell>
          <cell r="F40">
            <v>1</v>
          </cell>
          <cell r="G40">
            <v>1</v>
          </cell>
          <cell r="H40">
            <v>2</v>
          </cell>
        </row>
        <row r="41">
          <cell r="A41">
            <v>2150</v>
          </cell>
          <cell r="D41">
            <v>0</v>
          </cell>
          <cell r="E41">
            <v>1</v>
          </cell>
          <cell r="F41">
            <v>2</v>
          </cell>
          <cell r="G41">
            <v>0</v>
          </cell>
          <cell r="H41">
            <v>2</v>
          </cell>
        </row>
        <row r="42">
          <cell r="A42">
            <v>2200</v>
          </cell>
          <cell r="D42">
            <v>0</v>
          </cell>
          <cell r="E42">
            <v>0</v>
          </cell>
          <cell r="F42">
            <v>1</v>
          </cell>
          <cell r="G42">
            <v>0</v>
          </cell>
          <cell r="H42">
            <v>3</v>
          </cell>
        </row>
        <row r="43">
          <cell r="A43">
            <v>2250</v>
          </cell>
          <cell r="D43">
            <v>0</v>
          </cell>
          <cell r="E43">
            <v>1</v>
          </cell>
          <cell r="F43">
            <v>1</v>
          </cell>
          <cell r="G43">
            <v>1</v>
          </cell>
          <cell r="H43">
            <v>2</v>
          </cell>
        </row>
        <row r="44">
          <cell r="A44">
            <v>2300</v>
          </cell>
          <cell r="D44">
            <v>0</v>
          </cell>
          <cell r="E44">
            <v>0</v>
          </cell>
          <cell r="F44">
            <v>0</v>
          </cell>
          <cell r="G44">
            <v>1</v>
          </cell>
          <cell r="H44">
            <v>3</v>
          </cell>
        </row>
        <row r="45">
          <cell r="A45">
            <v>2350</v>
          </cell>
          <cell r="D45">
            <v>0</v>
          </cell>
          <cell r="E45">
            <v>1</v>
          </cell>
          <cell r="F45">
            <v>1</v>
          </cell>
          <cell r="G45">
            <v>0</v>
          </cell>
          <cell r="H45">
            <v>3</v>
          </cell>
        </row>
        <row r="46">
          <cell r="A46">
            <v>2400</v>
          </cell>
          <cell r="D46">
            <v>0</v>
          </cell>
          <cell r="E46">
            <v>0</v>
          </cell>
          <cell r="F46">
            <v>0</v>
          </cell>
          <cell r="G46">
            <v>0</v>
          </cell>
          <cell r="H46">
            <v>4</v>
          </cell>
        </row>
        <row r="47">
          <cell r="A47">
            <v>2450</v>
          </cell>
          <cell r="D47">
            <v>0</v>
          </cell>
          <cell r="E47">
            <v>1</v>
          </cell>
          <cell r="F47">
            <v>0</v>
          </cell>
          <cell r="G47">
            <v>1</v>
          </cell>
          <cell r="H47">
            <v>3</v>
          </cell>
        </row>
        <row r="48">
          <cell r="A48">
            <v>2500</v>
          </cell>
          <cell r="D48">
            <v>0</v>
          </cell>
          <cell r="E48">
            <v>0</v>
          </cell>
          <cell r="F48">
            <v>2</v>
          </cell>
          <cell r="G48">
            <v>0</v>
          </cell>
          <cell r="H48">
            <v>3</v>
          </cell>
        </row>
        <row r="49">
          <cell r="A49">
            <v>2550</v>
          </cell>
          <cell r="D49">
            <v>0</v>
          </cell>
          <cell r="E49">
            <v>1</v>
          </cell>
          <cell r="F49">
            <v>0</v>
          </cell>
          <cell r="G49">
            <v>0</v>
          </cell>
          <cell r="H49">
            <v>4</v>
          </cell>
        </row>
        <row r="50">
          <cell r="A50">
            <v>2600</v>
          </cell>
          <cell r="D50">
            <v>0</v>
          </cell>
          <cell r="E50">
            <v>0</v>
          </cell>
          <cell r="F50">
            <v>1</v>
          </cell>
          <cell r="G50">
            <v>1</v>
          </cell>
          <cell r="H50">
            <v>3</v>
          </cell>
        </row>
        <row r="51">
          <cell r="A51">
            <v>2650</v>
          </cell>
          <cell r="D51">
            <v>0</v>
          </cell>
          <cell r="E51">
            <v>1</v>
          </cell>
          <cell r="F51">
            <v>2</v>
          </cell>
          <cell r="G51">
            <v>0</v>
          </cell>
          <cell r="H51">
            <v>3</v>
          </cell>
        </row>
        <row r="52">
          <cell r="A52">
            <v>2700</v>
          </cell>
          <cell r="D52">
            <v>0</v>
          </cell>
          <cell r="E52">
            <v>0</v>
          </cell>
          <cell r="F52">
            <v>1</v>
          </cell>
          <cell r="G52">
            <v>0</v>
          </cell>
          <cell r="H52">
            <v>4</v>
          </cell>
        </row>
        <row r="53">
          <cell r="A53">
            <v>2750</v>
          </cell>
          <cell r="D53">
            <v>0</v>
          </cell>
          <cell r="E53">
            <v>1</v>
          </cell>
          <cell r="F53">
            <v>1</v>
          </cell>
          <cell r="G53">
            <v>1</v>
          </cell>
          <cell r="H53">
            <v>3</v>
          </cell>
        </row>
        <row r="54">
          <cell r="A54">
            <v>2800</v>
          </cell>
          <cell r="D54">
            <v>0</v>
          </cell>
          <cell r="E54">
            <v>0</v>
          </cell>
          <cell r="F54">
            <v>0</v>
          </cell>
          <cell r="G54">
            <v>1</v>
          </cell>
          <cell r="H54">
            <v>4</v>
          </cell>
        </row>
        <row r="55">
          <cell r="A55">
            <v>2850</v>
          </cell>
          <cell r="D55">
            <v>0</v>
          </cell>
          <cell r="E55">
            <v>1</v>
          </cell>
          <cell r="F55">
            <v>1</v>
          </cell>
          <cell r="G55">
            <v>0</v>
          </cell>
          <cell r="H55">
            <v>4</v>
          </cell>
        </row>
        <row r="56">
          <cell r="A56">
            <v>2900</v>
          </cell>
          <cell r="D56">
            <v>0</v>
          </cell>
          <cell r="E56">
            <v>0</v>
          </cell>
          <cell r="F56">
            <v>0</v>
          </cell>
          <cell r="G56">
            <v>0</v>
          </cell>
          <cell r="H56">
            <v>5</v>
          </cell>
        </row>
        <row r="57">
          <cell r="A57">
            <v>2950</v>
          </cell>
          <cell r="D57">
            <v>0</v>
          </cell>
          <cell r="E57">
            <v>1</v>
          </cell>
          <cell r="F57">
            <v>0</v>
          </cell>
          <cell r="G57">
            <v>1</v>
          </cell>
          <cell r="H57">
            <v>4</v>
          </cell>
        </row>
        <row r="58">
          <cell r="A58">
            <v>3000</v>
          </cell>
          <cell r="D58">
            <v>0</v>
          </cell>
          <cell r="E58">
            <v>0</v>
          </cell>
          <cell r="F58">
            <v>2</v>
          </cell>
          <cell r="G58">
            <v>0</v>
          </cell>
          <cell r="H58">
            <v>4</v>
          </cell>
        </row>
        <row r="59">
          <cell r="A59">
            <v>3050</v>
          </cell>
          <cell r="D59">
            <v>0</v>
          </cell>
          <cell r="E59">
            <v>1</v>
          </cell>
          <cell r="F59">
            <v>0</v>
          </cell>
          <cell r="G59">
            <v>0</v>
          </cell>
          <cell r="H59">
            <v>5</v>
          </cell>
        </row>
        <row r="60">
          <cell r="A60">
            <v>3100</v>
          </cell>
          <cell r="D60">
            <v>0</v>
          </cell>
          <cell r="E60">
            <v>0</v>
          </cell>
          <cell r="F60">
            <v>1</v>
          </cell>
          <cell r="G60">
            <v>1</v>
          </cell>
          <cell r="H60">
            <v>4</v>
          </cell>
        </row>
        <row r="61">
          <cell r="A61">
            <v>3150</v>
          </cell>
          <cell r="D61">
            <v>0</v>
          </cell>
          <cell r="E61">
            <v>1</v>
          </cell>
          <cell r="F61">
            <v>2</v>
          </cell>
          <cell r="G61">
            <v>0</v>
          </cell>
          <cell r="H61">
            <v>4</v>
          </cell>
        </row>
        <row r="62">
          <cell r="A62">
            <v>3200</v>
          </cell>
          <cell r="D62">
            <v>0</v>
          </cell>
          <cell r="E62">
            <v>0</v>
          </cell>
          <cell r="F62">
            <v>1</v>
          </cell>
          <cell r="G62">
            <v>0</v>
          </cell>
          <cell r="H62">
            <v>5</v>
          </cell>
        </row>
        <row r="63">
          <cell r="A63">
            <v>3250</v>
          </cell>
          <cell r="D63">
            <v>0</v>
          </cell>
          <cell r="E63">
            <v>1</v>
          </cell>
          <cell r="F63">
            <v>1</v>
          </cell>
          <cell r="G63">
            <v>1</v>
          </cell>
          <cell r="H63">
            <v>4</v>
          </cell>
        </row>
        <row r="64">
          <cell r="A64">
            <v>3300</v>
          </cell>
          <cell r="D64">
            <v>0</v>
          </cell>
          <cell r="E64">
            <v>0</v>
          </cell>
          <cell r="F64">
            <v>0</v>
          </cell>
          <cell r="G64">
            <v>1</v>
          </cell>
          <cell r="H64">
            <v>5</v>
          </cell>
        </row>
        <row r="65">
          <cell r="A65">
            <v>3350</v>
          </cell>
          <cell r="D65">
            <v>0</v>
          </cell>
          <cell r="E65">
            <v>1</v>
          </cell>
          <cell r="F65">
            <v>1</v>
          </cell>
          <cell r="G65">
            <v>0</v>
          </cell>
          <cell r="H65">
            <v>5</v>
          </cell>
        </row>
        <row r="66">
          <cell r="A66">
            <v>3400</v>
          </cell>
          <cell r="D66">
            <v>0</v>
          </cell>
          <cell r="E66">
            <v>0</v>
          </cell>
          <cell r="F66">
            <v>0</v>
          </cell>
          <cell r="G66">
            <v>0</v>
          </cell>
          <cell r="H66">
            <v>6</v>
          </cell>
        </row>
        <row r="67">
          <cell r="A67">
            <v>3450</v>
          </cell>
          <cell r="D67">
            <v>0</v>
          </cell>
          <cell r="E67">
            <v>1</v>
          </cell>
          <cell r="F67">
            <v>0</v>
          </cell>
          <cell r="G67">
            <v>1</v>
          </cell>
          <cell r="H67">
            <v>5</v>
          </cell>
        </row>
        <row r="68">
          <cell r="A68">
            <v>3500</v>
          </cell>
          <cell r="D68">
            <v>0</v>
          </cell>
          <cell r="E68">
            <v>0</v>
          </cell>
          <cell r="F68">
            <v>2</v>
          </cell>
          <cell r="G68">
            <v>0</v>
          </cell>
          <cell r="H68">
            <v>5</v>
          </cell>
        </row>
        <row r="69">
          <cell r="A69">
            <v>3550</v>
          </cell>
          <cell r="D69">
            <v>0</v>
          </cell>
          <cell r="E69">
            <v>1</v>
          </cell>
          <cell r="F69">
            <v>0</v>
          </cell>
          <cell r="G69">
            <v>0</v>
          </cell>
          <cell r="H69">
            <v>6</v>
          </cell>
        </row>
        <row r="70">
          <cell r="A70">
            <v>3600</v>
          </cell>
          <cell r="D70">
            <v>0</v>
          </cell>
          <cell r="E70">
            <v>0</v>
          </cell>
          <cell r="F70">
            <v>1</v>
          </cell>
          <cell r="G70">
            <v>1</v>
          </cell>
          <cell r="H70">
            <v>5</v>
          </cell>
        </row>
        <row r="71">
          <cell r="A71">
            <v>3650</v>
          </cell>
          <cell r="D71">
            <v>0</v>
          </cell>
          <cell r="E71">
            <v>1</v>
          </cell>
          <cell r="F71">
            <v>2</v>
          </cell>
          <cell r="G71">
            <v>0</v>
          </cell>
          <cell r="H71">
            <v>5</v>
          </cell>
        </row>
        <row r="72">
          <cell r="A72">
            <v>3700</v>
          </cell>
          <cell r="D72">
            <v>0</v>
          </cell>
          <cell r="E72">
            <v>0</v>
          </cell>
          <cell r="F72">
            <v>1</v>
          </cell>
          <cell r="G72">
            <v>0</v>
          </cell>
          <cell r="H72">
            <v>6</v>
          </cell>
        </row>
        <row r="73">
          <cell r="A73">
            <v>3750</v>
          </cell>
          <cell r="D73">
            <v>0</v>
          </cell>
          <cell r="E73">
            <v>1</v>
          </cell>
          <cell r="F73">
            <v>1</v>
          </cell>
          <cell r="G73">
            <v>1</v>
          </cell>
          <cell r="H73">
            <v>5</v>
          </cell>
        </row>
        <row r="74">
          <cell r="A74">
            <v>3800</v>
          </cell>
          <cell r="D74">
            <v>0</v>
          </cell>
          <cell r="E74">
            <v>0</v>
          </cell>
          <cell r="F74">
            <v>0</v>
          </cell>
          <cell r="G74">
            <v>1</v>
          </cell>
          <cell r="H74">
            <v>6</v>
          </cell>
        </row>
        <row r="75">
          <cell r="A75">
            <v>3850</v>
          </cell>
          <cell r="D75">
            <v>0</v>
          </cell>
          <cell r="E75">
            <v>1</v>
          </cell>
          <cell r="F75">
            <v>1</v>
          </cell>
          <cell r="G75">
            <v>0</v>
          </cell>
          <cell r="H75">
            <v>6</v>
          </cell>
        </row>
        <row r="76">
          <cell r="A76">
            <v>3900</v>
          </cell>
          <cell r="D76">
            <v>0</v>
          </cell>
          <cell r="E76">
            <v>0</v>
          </cell>
          <cell r="F76">
            <v>0</v>
          </cell>
          <cell r="G76">
            <v>0</v>
          </cell>
          <cell r="H76">
            <v>7</v>
          </cell>
        </row>
        <row r="77">
          <cell r="A77">
            <v>3950</v>
          </cell>
          <cell r="D77">
            <v>0</v>
          </cell>
          <cell r="E77">
            <v>1</v>
          </cell>
          <cell r="F77">
            <v>0</v>
          </cell>
          <cell r="G77">
            <v>1</v>
          </cell>
          <cell r="H77">
            <v>6</v>
          </cell>
        </row>
        <row r="78">
          <cell r="A78">
            <v>4000</v>
          </cell>
          <cell r="D78">
            <v>0</v>
          </cell>
          <cell r="E78">
            <v>0</v>
          </cell>
          <cell r="F78">
            <v>2</v>
          </cell>
          <cell r="G78">
            <v>0</v>
          </cell>
          <cell r="H78">
            <v>6</v>
          </cell>
        </row>
        <row r="79">
          <cell r="A79">
            <v>4050</v>
          </cell>
          <cell r="D79">
            <v>0</v>
          </cell>
          <cell r="E79">
            <v>1</v>
          </cell>
          <cell r="F79">
            <v>0</v>
          </cell>
          <cell r="G79">
            <v>0</v>
          </cell>
          <cell r="H79">
            <v>7</v>
          </cell>
        </row>
        <row r="80">
          <cell r="A80">
            <v>4100</v>
          </cell>
          <cell r="D80">
            <v>0</v>
          </cell>
          <cell r="E80">
            <v>0</v>
          </cell>
          <cell r="F80">
            <v>1</v>
          </cell>
          <cell r="G80">
            <v>1</v>
          </cell>
          <cell r="H80">
            <v>6</v>
          </cell>
        </row>
        <row r="81">
          <cell r="A81">
            <v>4150</v>
          </cell>
          <cell r="D81">
            <v>0</v>
          </cell>
          <cell r="E81">
            <v>1</v>
          </cell>
          <cell r="F81">
            <v>2</v>
          </cell>
          <cell r="G81">
            <v>0</v>
          </cell>
          <cell r="H81">
            <v>6</v>
          </cell>
        </row>
        <row r="82">
          <cell r="A82">
            <v>4200</v>
          </cell>
          <cell r="D82">
            <v>0</v>
          </cell>
          <cell r="E82">
            <v>0</v>
          </cell>
          <cell r="F82">
            <v>1</v>
          </cell>
          <cell r="G82">
            <v>0</v>
          </cell>
          <cell r="H82">
            <v>7</v>
          </cell>
        </row>
        <row r="83">
          <cell r="A83">
            <v>4250</v>
          </cell>
          <cell r="D83">
            <v>0</v>
          </cell>
          <cell r="E83">
            <v>1</v>
          </cell>
          <cell r="F83">
            <v>1</v>
          </cell>
          <cell r="G83">
            <v>1</v>
          </cell>
          <cell r="H83">
            <v>6</v>
          </cell>
        </row>
        <row r="84">
          <cell r="A84">
            <v>4300</v>
          </cell>
          <cell r="D84">
            <v>0</v>
          </cell>
          <cell r="E84">
            <v>0</v>
          </cell>
          <cell r="F84">
            <v>0</v>
          </cell>
          <cell r="G84">
            <v>1</v>
          </cell>
          <cell r="H84">
            <v>7</v>
          </cell>
        </row>
        <row r="85">
          <cell r="A85">
            <v>4350</v>
          </cell>
          <cell r="D85">
            <v>0</v>
          </cell>
          <cell r="E85">
            <v>1</v>
          </cell>
          <cell r="F85">
            <v>1</v>
          </cell>
          <cell r="G85">
            <v>0</v>
          </cell>
          <cell r="H85">
            <v>7</v>
          </cell>
        </row>
        <row r="86">
          <cell r="A86">
            <v>4400</v>
          </cell>
          <cell r="D86">
            <v>0</v>
          </cell>
          <cell r="E86">
            <v>0</v>
          </cell>
          <cell r="F86">
            <v>0</v>
          </cell>
          <cell r="G86">
            <v>0</v>
          </cell>
          <cell r="H86">
            <v>8</v>
          </cell>
        </row>
        <row r="87">
          <cell r="A87">
            <v>4450</v>
          </cell>
          <cell r="D87">
            <v>0</v>
          </cell>
          <cell r="E87">
            <v>1</v>
          </cell>
          <cell r="F87">
            <v>0</v>
          </cell>
          <cell r="G87">
            <v>1</v>
          </cell>
          <cell r="H87">
            <v>7</v>
          </cell>
        </row>
        <row r="88">
          <cell r="A88">
            <v>4500</v>
          </cell>
          <cell r="D88">
            <v>0</v>
          </cell>
          <cell r="E88">
            <v>0</v>
          </cell>
          <cell r="F88">
            <v>2</v>
          </cell>
          <cell r="G88">
            <v>0</v>
          </cell>
          <cell r="H88">
            <v>7</v>
          </cell>
        </row>
      </sheetData>
      <sheetData sheetId="6" refreshError="1">
        <row r="5">
          <cell r="A5">
            <v>0</v>
          </cell>
          <cell r="D5">
            <v>0</v>
          </cell>
          <cell r="E5">
            <v>0</v>
          </cell>
          <cell r="F5">
            <v>0</v>
          </cell>
          <cell r="G5">
            <v>0</v>
          </cell>
          <cell r="H5">
            <v>0</v>
          </cell>
        </row>
        <row r="6">
          <cell r="A6">
            <v>550</v>
          </cell>
          <cell r="D6">
            <v>0</v>
          </cell>
          <cell r="E6">
            <v>1</v>
          </cell>
          <cell r="F6">
            <v>0</v>
          </cell>
          <cell r="G6">
            <v>0</v>
          </cell>
          <cell r="H6">
            <v>0</v>
          </cell>
        </row>
        <row r="7">
          <cell r="A7">
            <v>650</v>
          </cell>
          <cell r="D7">
            <v>1</v>
          </cell>
          <cell r="E7">
            <v>1</v>
          </cell>
          <cell r="F7">
            <v>0</v>
          </cell>
          <cell r="G7">
            <v>0</v>
          </cell>
          <cell r="H7">
            <v>0</v>
          </cell>
        </row>
        <row r="8">
          <cell r="A8">
            <v>700</v>
          </cell>
          <cell r="D8">
            <v>0</v>
          </cell>
          <cell r="E8">
            <v>2</v>
          </cell>
          <cell r="F8">
            <v>0</v>
          </cell>
          <cell r="G8">
            <v>0</v>
          </cell>
          <cell r="H8">
            <v>0</v>
          </cell>
        </row>
        <row r="9">
          <cell r="A9">
            <v>750</v>
          </cell>
          <cell r="D9">
            <v>2</v>
          </cell>
          <cell r="E9">
            <v>1</v>
          </cell>
          <cell r="F9">
            <v>0</v>
          </cell>
          <cell r="G9">
            <v>0</v>
          </cell>
          <cell r="H9">
            <v>0</v>
          </cell>
        </row>
        <row r="10">
          <cell r="A10">
            <v>800</v>
          </cell>
          <cell r="D10">
            <v>1</v>
          </cell>
          <cell r="E10">
            <v>2</v>
          </cell>
          <cell r="F10">
            <v>0</v>
          </cell>
          <cell r="G10">
            <v>0</v>
          </cell>
          <cell r="H10">
            <v>0</v>
          </cell>
        </row>
        <row r="11">
          <cell r="A11">
            <v>850</v>
          </cell>
          <cell r="D11">
            <v>0</v>
          </cell>
          <cell r="E11">
            <v>1</v>
          </cell>
          <cell r="F11">
            <v>1</v>
          </cell>
          <cell r="G11">
            <v>0</v>
          </cell>
          <cell r="H11">
            <v>0</v>
          </cell>
        </row>
        <row r="12">
          <cell r="A12">
            <v>900</v>
          </cell>
          <cell r="D12">
            <v>2</v>
          </cell>
          <cell r="E12">
            <v>2</v>
          </cell>
          <cell r="F12">
            <v>0</v>
          </cell>
          <cell r="G12">
            <v>0</v>
          </cell>
          <cell r="H12">
            <v>0</v>
          </cell>
        </row>
        <row r="13">
          <cell r="A13">
            <v>950</v>
          </cell>
          <cell r="D13">
            <v>0</v>
          </cell>
          <cell r="E13">
            <v>1</v>
          </cell>
          <cell r="F13">
            <v>0</v>
          </cell>
          <cell r="G13">
            <v>1</v>
          </cell>
          <cell r="H13">
            <v>0</v>
          </cell>
        </row>
        <row r="14">
          <cell r="A14">
            <v>1000</v>
          </cell>
          <cell r="D14">
            <v>0</v>
          </cell>
          <cell r="E14">
            <v>2</v>
          </cell>
          <cell r="F14">
            <v>1</v>
          </cell>
          <cell r="G14">
            <v>0</v>
          </cell>
          <cell r="H14">
            <v>0</v>
          </cell>
        </row>
        <row r="15">
          <cell r="A15">
            <v>1050</v>
          </cell>
          <cell r="D15">
            <v>0</v>
          </cell>
          <cell r="E15">
            <v>1</v>
          </cell>
          <cell r="F15">
            <v>0</v>
          </cell>
          <cell r="G15">
            <v>0</v>
          </cell>
          <cell r="H15">
            <v>1</v>
          </cell>
        </row>
        <row r="16">
          <cell r="A16">
            <v>1100</v>
          </cell>
          <cell r="D16">
            <v>0</v>
          </cell>
          <cell r="E16">
            <v>2</v>
          </cell>
          <cell r="F16">
            <v>0</v>
          </cell>
          <cell r="G16">
            <v>1</v>
          </cell>
          <cell r="H16">
            <v>0</v>
          </cell>
        </row>
        <row r="17">
          <cell r="A17">
            <v>1150</v>
          </cell>
          <cell r="D17">
            <v>0</v>
          </cell>
          <cell r="E17">
            <v>1</v>
          </cell>
          <cell r="F17">
            <v>2</v>
          </cell>
          <cell r="G17">
            <v>0</v>
          </cell>
          <cell r="H17">
            <v>0</v>
          </cell>
        </row>
        <row r="18">
          <cell r="A18">
            <v>1200</v>
          </cell>
          <cell r="D18">
            <v>0</v>
          </cell>
          <cell r="E18">
            <v>2</v>
          </cell>
          <cell r="F18">
            <v>0</v>
          </cell>
          <cell r="G18">
            <v>0</v>
          </cell>
          <cell r="H18">
            <v>1</v>
          </cell>
        </row>
        <row r="19">
          <cell r="A19">
            <v>1250</v>
          </cell>
          <cell r="D19">
            <v>0</v>
          </cell>
          <cell r="E19">
            <v>1</v>
          </cell>
          <cell r="F19">
            <v>1</v>
          </cell>
          <cell r="G19">
            <v>1</v>
          </cell>
          <cell r="H19">
            <v>0</v>
          </cell>
        </row>
        <row r="20">
          <cell r="A20">
            <v>1300</v>
          </cell>
          <cell r="D20">
            <v>0</v>
          </cell>
          <cell r="E20">
            <v>2</v>
          </cell>
          <cell r="F20">
            <v>2</v>
          </cell>
          <cell r="G20">
            <v>0</v>
          </cell>
          <cell r="H20">
            <v>0</v>
          </cell>
        </row>
        <row r="21">
          <cell r="A21">
            <v>1350</v>
          </cell>
          <cell r="D21">
            <v>0</v>
          </cell>
          <cell r="E21">
            <v>1</v>
          </cell>
          <cell r="F21">
            <v>1</v>
          </cell>
          <cell r="G21">
            <v>0</v>
          </cell>
          <cell r="H21">
            <v>1</v>
          </cell>
        </row>
        <row r="22">
          <cell r="A22">
            <v>1400</v>
          </cell>
          <cell r="D22">
            <v>0</v>
          </cell>
          <cell r="E22">
            <v>2</v>
          </cell>
          <cell r="F22">
            <v>1</v>
          </cell>
          <cell r="G22">
            <v>1</v>
          </cell>
          <cell r="H22">
            <v>0</v>
          </cell>
        </row>
        <row r="23">
          <cell r="A23">
            <v>1450</v>
          </cell>
          <cell r="D23">
            <v>0</v>
          </cell>
          <cell r="E23">
            <v>1</v>
          </cell>
          <cell r="F23">
            <v>0</v>
          </cell>
          <cell r="G23">
            <v>1</v>
          </cell>
          <cell r="H23">
            <v>1</v>
          </cell>
        </row>
        <row r="24">
          <cell r="A24">
            <v>1500</v>
          </cell>
          <cell r="D24">
            <v>0</v>
          </cell>
          <cell r="E24">
            <v>2</v>
          </cell>
          <cell r="F24">
            <v>1</v>
          </cell>
          <cell r="G24">
            <v>0</v>
          </cell>
          <cell r="H24">
            <v>1</v>
          </cell>
        </row>
        <row r="25">
          <cell r="A25">
            <v>1550</v>
          </cell>
          <cell r="D25">
            <v>0</v>
          </cell>
          <cell r="E25">
            <v>1</v>
          </cell>
          <cell r="F25">
            <v>0</v>
          </cell>
          <cell r="G25">
            <v>0</v>
          </cell>
          <cell r="H25">
            <v>2</v>
          </cell>
        </row>
        <row r="26">
          <cell r="A26">
            <v>1600</v>
          </cell>
          <cell r="D26">
            <v>0</v>
          </cell>
          <cell r="E26">
            <v>2</v>
          </cell>
          <cell r="F26">
            <v>0</v>
          </cell>
          <cell r="G26">
            <v>1</v>
          </cell>
          <cell r="H26">
            <v>1</v>
          </cell>
        </row>
        <row r="27">
          <cell r="A27">
            <v>1650</v>
          </cell>
          <cell r="D27">
            <v>0</v>
          </cell>
          <cell r="E27">
            <v>1</v>
          </cell>
          <cell r="F27">
            <v>2</v>
          </cell>
          <cell r="G27">
            <v>0</v>
          </cell>
          <cell r="H27">
            <v>1</v>
          </cell>
        </row>
        <row r="28">
          <cell r="A28">
            <v>1700</v>
          </cell>
          <cell r="D28">
            <v>0</v>
          </cell>
          <cell r="E28">
            <v>2</v>
          </cell>
          <cell r="F28">
            <v>0</v>
          </cell>
          <cell r="G28">
            <v>0</v>
          </cell>
          <cell r="H28">
            <v>2</v>
          </cell>
        </row>
        <row r="29">
          <cell r="A29">
            <v>1750</v>
          </cell>
          <cell r="D29">
            <v>0</v>
          </cell>
          <cell r="E29">
            <v>1</v>
          </cell>
          <cell r="F29">
            <v>1</v>
          </cell>
          <cell r="G29">
            <v>1</v>
          </cell>
          <cell r="H29">
            <v>1</v>
          </cell>
        </row>
        <row r="30">
          <cell r="A30">
            <v>1800</v>
          </cell>
          <cell r="D30">
            <v>0</v>
          </cell>
          <cell r="E30">
            <v>2</v>
          </cell>
          <cell r="F30">
            <v>2</v>
          </cell>
          <cell r="G30">
            <v>0</v>
          </cell>
          <cell r="H30">
            <v>1</v>
          </cell>
        </row>
        <row r="31">
          <cell r="A31">
            <v>1850</v>
          </cell>
          <cell r="D31">
            <v>0</v>
          </cell>
          <cell r="E31">
            <v>1</v>
          </cell>
          <cell r="F31">
            <v>1</v>
          </cell>
          <cell r="G31">
            <v>0</v>
          </cell>
          <cell r="H31">
            <v>2</v>
          </cell>
        </row>
        <row r="32">
          <cell r="A32">
            <v>1900</v>
          </cell>
          <cell r="D32">
            <v>0</v>
          </cell>
          <cell r="E32">
            <v>2</v>
          </cell>
          <cell r="F32">
            <v>1</v>
          </cell>
          <cell r="G32">
            <v>1</v>
          </cell>
          <cell r="H32">
            <v>1</v>
          </cell>
        </row>
        <row r="33">
          <cell r="A33">
            <v>1950</v>
          </cell>
          <cell r="D33">
            <v>0</v>
          </cell>
          <cell r="E33">
            <v>1</v>
          </cell>
          <cell r="F33">
            <v>0</v>
          </cell>
          <cell r="G33">
            <v>1</v>
          </cell>
          <cell r="H33">
            <v>2</v>
          </cell>
        </row>
        <row r="34">
          <cell r="A34">
            <v>2000</v>
          </cell>
          <cell r="D34">
            <v>0</v>
          </cell>
          <cell r="E34">
            <v>2</v>
          </cell>
          <cell r="F34">
            <v>1</v>
          </cell>
          <cell r="G34">
            <v>0</v>
          </cell>
          <cell r="H34">
            <v>2</v>
          </cell>
        </row>
        <row r="35">
          <cell r="A35">
            <v>2050</v>
          </cell>
          <cell r="D35">
            <v>0</v>
          </cell>
          <cell r="E35">
            <v>1</v>
          </cell>
          <cell r="F35">
            <v>0</v>
          </cell>
          <cell r="G35">
            <v>0</v>
          </cell>
          <cell r="H35">
            <v>3</v>
          </cell>
        </row>
        <row r="36">
          <cell r="A36">
            <v>2100</v>
          </cell>
          <cell r="D36">
            <v>0</v>
          </cell>
          <cell r="E36">
            <v>2</v>
          </cell>
          <cell r="F36">
            <v>0</v>
          </cell>
          <cell r="G36">
            <v>1</v>
          </cell>
          <cell r="H36">
            <v>2</v>
          </cell>
        </row>
        <row r="37">
          <cell r="A37">
            <v>2150</v>
          </cell>
          <cell r="D37">
            <v>0</v>
          </cell>
          <cell r="E37">
            <v>1</v>
          </cell>
          <cell r="F37">
            <v>2</v>
          </cell>
          <cell r="G37">
            <v>0</v>
          </cell>
          <cell r="H37">
            <v>2</v>
          </cell>
        </row>
        <row r="38">
          <cell r="A38">
            <v>2200</v>
          </cell>
          <cell r="D38">
            <v>0</v>
          </cell>
          <cell r="E38">
            <v>2</v>
          </cell>
          <cell r="F38">
            <v>0</v>
          </cell>
          <cell r="G38">
            <v>0</v>
          </cell>
          <cell r="H38">
            <v>3</v>
          </cell>
        </row>
        <row r="39">
          <cell r="A39">
            <v>2250</v>
          </cell>
          <cell r="D39">
            <v>0</v>
          </cell>
          <cell r="E39">
            <v>1</v>
          </cell>
          <cell r="F39">
            <v>1</v>
          </cell>
          <cell r="G39">
            <v>1</v>
          </cell>
          <cell r="H39">
            <v>2</v>
          </cell>
        </row>
        <row r="40">
          <cell r="A40">
            <v>2300</v>
          </cell>
          <cell r="D40">
            <v>0</v>
          </cell>
          <cell r="E40">
            <v>2</v>
          </cell>
          <cell r="F40">
            <v>2</v>
          </cell>
          <cell r="G40">
            <v>0</v>
          </cell>
          <cell r="H40">
            <v>2</v>
          </cell>
        </row>
        <row r="41">
          <cell r="A41">
            <v>2350</v>
          </cell>
          <cell r="D41">
            <v>0</v>
          </cell>
          <cell r="E41">
            <v>1</v>
          </cell>
          <cell r="F41">
            <v>1</v>
          </cell>
          <cell r="G41">
            <v>0</v>
          </cell>
          <cell r="H41">
            <v>3</v>
          </cell>
        </row>
        <row r="42">
          <cell r="A42">
            <v>2400</v>
          </cell>
          <cell r="D42">
            <v>0</v>
          </cell>
          <cell r="E42">
            <v>2</v>
          </cell>
          <cell r="F42">
            <v>1</v>
          </cell>
          <cell r="G42">
            <v>1</v>
          </cell>
          <cell r="H42">
            <v>2</v>
          </cell>
        </row>
        <row r="43">
          <cell r="A43">
            <v>2450</v>
          </cell>
          <cell r="D43">
            <v>0</v>
          </cell>
          <cell r="E43">
            <v>1</v>
          </cell>
          <cell r="F43">
            <v>0</v>
          </cell>
          <cell r="G43">
            <v>1</v>
          </cell>
          <cell r="H43">
            <v>3</v>
          </cell>
        </row>
        <row r="44">
          <cell r="A44">
            <v>2500</v>
          </cell>
          <cell r="D44">
            <v>0</v>
          </cell>
          <cell r="E44">
            <v>2</v>
          </cell>
          <cell r="F44">
            <v>1</v>
          </cell>
          <cell r="G44">
            <v>0</v>
          </cell>
          <cell r="H44">
            <v>3</v>
          </cell>
        </row>
        <row r="45">
          <cell r="A45">
            <v>2550</v>
          </cell>
          <cell r="D45">
            <v>0</v>
          </cell>
          <cell r="E45">
            <v>1</v>
          </cell>
          <cell r="F45">
            <v>0</v>
          </cell>
          <cell r="G45">
            <v>0</v>
          </cell>
          <cell r="H45">
            <v>4</v>
          </cell>
        </row>
        <row r="46">
          <cell r="A46">
            <v>2600</v>
          </cell>
          <cell r="D46">
            <v>0</v>
          </cell>
          <cell r="E46">
            <v>2</v>
          </cell>
          <cell r="F46">
            <v>0</v>
          </cell>
          <cell r="G46">
            <v>1</v>
          </cell>
          <cell r="H46">
            <v>3</v>
          </cell>
        </row>
        <row r="47">
          <cell r="A47">
            <v>2650</v>
          </cell>
          <cell r="D47">
            <v>0</v>
          </cell>
          <cell r="E47">
            <v>1</v>
          </cell>
          <cell r="F47">
            <v>2</v>
          </cell>
          <cell r="G47">
            <v>0</v>
          </cell>
          <cell r="H47">
            <v>3</v>
          </cell>
        </row>
        <row r="48">
          <cell r="A48">
            <v>2700</v>
          </cell>
          <cell r="D48">
            <v>0</v>
          </cell>
          <cell r="E48">
            <v>2</v>
          </cell>
          <cell r="F48">
            <v>0</v>
          </cell>
          <cell r="G48">
            <v>0</v>
          </cell>
          <cell r="H48">
            <v>4</v>
          </cell>
        </row>
        <row r="49">
          <cell r="A49">
            <v>2750</v>
          </cell>
          <cell r="D49">
            <v>0</v>
          </cell>
          <cell r="E49">
            <v>1</v>
          </cell>
          <cell r="F49">
            <v>1</v>
          </cell>
          <cell r="G49">
            <v>1</v>
          </cell>
          <cell r="H49">
            <v>3</v>
          </cell>
        </row>
        <row r="50">
          <cell r="A50">
            <v>2800</v>
          </cell>
          <cell r="D50">
            <v>0</v>
          </cell>
          <cell r="E50">
            <v>2</v>
          </cell>
          <cell r="F50">
            <v>2</v>
          </cell>
          <cell r="G50">
            <v>0</v>
          </cell>
          <cell r="H50">
            <v>3</v>
          </cell>
        </row>
        <row r="51">
          <cell r="A51">
            <v>2850</v>
          </cell>
          <cell r="D51">
            <v>0</v>
          </cell>
          <cell r="E51">
            <v>1</v>
          </cell>
          <cell r="F51">
            <v>1</v>
          </cell>
          <cell r="G51">
            <v>0</v>
          </cell>
          <cell r="H51">
            <v>4</v>
          </cell>
        </row>
        <row r="52">
          <cell r="A52">
            <v>2900</v>
          </cell>
          <cell r="D52">
            <v>0</v>
          </cell>
          <cell r="E52">
            <v>2</v>
          </cell>
          <cell r="F52">
            <v>1</v>
          </cell>
          <cell r="G52">
            <v>1</v>
          </cell>
          <cell r="H52">
            <v>3</v>
          </cell>
        </row>
        <row r="53">
          <cell r="A53">
            <v>2950</v>
          </cell>
          <cell r="D53">
            <v>0</v>
          </cell>
          <cell r="E53">
            <v>1</v>
          </cell>
          <cell r="F53">
            <v>0</v>
          </cell>
          <cell r="G53">
            <v>1</v>
          </cell>
          <cell r="H53">
            <v>4</v>
          </cell>
        </row>
        <row r="54">
          <cell r="A54">
            <v>3000</v>
          </cell>
          <cell r="D54">
            <v>0</v>
          </cell>
          <cell r="E54">
            <v>2</v>
          </cell>
          <cell r="F54">
            <v>1</v>
          </cell>
          <cell r="G54">
            <v>0</v>
          </cell>
          <cell r="H54">
            <v>4</v>
          </cell>
        </row>
        <row r="55">
          <cell r="A55">
            <v>3050</v>
          </cell>
          <cell r="D55">
            <v>0</v>
          </cell>
          <cell r="E55">
            <v>1</v>
          </cell>
          <cell r="F55">
            <v>0</v>
          </cell>
          <cell r="G55">
            <v>0</v>
          </cell>
          <cell r="H55">
            <v>5</v>
          </cell>
        </row>
        <row r="56">
          <cell r="A56">
            <v>3100</v>
          </cell>
          <cell r="D56">
            <v>0</v>
          </cell>
          <cell r="E56">
            <v>2</v>
          </cell>
          <cell r="F56">
            <v>0</v>
          </cell>
          <cell r="G56">
            <v>1</v>
          </cell>
          <cell r="H56">
            <v>4</v>
          </cell>
        </row>
        <row r="57">
          <cell r="A57">
            <v>3150</v>
          </cell>
          <cell r="D57">
            <v>0</v>
          </cell>
          <cell r="E57">
            <v>1</v>
          </cell>
          <cell r="F57">
            <v>2</v>
          </cell>
          <cell r="G57">
            <v>0</v>
          </cell>
          <cell r="H57">
            <v>4</v>
          </cell>
        </row>
        <row r="58">
          <cell r="A58">
            <v>3200</v>
          </cell>
          <cell r="D58">
            <v>0</v>
          </cell>
          <cell r="E58">
            <v>2</v>
          </cell>
          <cell r="F58">
            <v>0</v>
          </cell>
          <cell r="G58">
            <v>0</v>
          </cell>
          <cell r="H58">
            <v>5</v>
          </cell>
        </row>
        <row r="59">
          <cell r="A59">
            <v>3250</v>
          </cell>
          <cell r="D59">
            <v>0</v>
          </cell>
          <cell r="E59">
            <v>1</v>
          </cell>
          <cell r="F59">
            <v>1</v>
          </cell>
          <cell r="G59">
            <v>1</v>
          </cell>
          <cell r="H59">
            <v>4</v>
          </cell>
        </row>
        <row r="60">
          <cell r="A60">
            <v>3300</v>
          </cell>
          <cell r="D60">
            <v>0</v>
          </cell>
          <cell r="E60">
            <v>2</v>
          </cell>
          <cell r="F60">
            <v>2</v>
          </cell>
          <cell r="G60">
            <v>0</v>
          </cell>
          <cell r="H60">
            <v>4</v>
          </cell>
        </row>
        <row r="61">
          <cell r="A61">
            <v>3350</v>
          </cell>
          <cell r="D61">
            <v>0</v>
          </cell>
          <cell r="E61">
            <v>1</v>
          </cell>
          <cell r="F61">
            <v>1</v>
          </cell>
          <cell r="G61">
            <v>0</v>
          </cell>
          <cell r="H61">
            <v>5</v>
          </cell>
        </row>
        <row r="62">
          <cell r="A62">
            <v>3400</v>
          </cell>
          <cell r="D62">
            <v>0</v>
          </cell>
          <cell r="E62">
            <v>2</v>
          </cell>
          <cell r="F62">
            <v>1</v>
          </cell>
          <cell r="G62">
            <v>1</v>
          </cell>
          <cell r="H62">
            <v>4</v>
          </cell>
        </row>
        <row r="63">
          <cell r="A63">
            <v>3450</v>
          </cell>
          <cell r="D63">
            <v>0</v>
          </cell>
          <cell r="E63">
            <v>1</v>
          </cell>
          <cell r="F63">
            <v>0</v>
          </cell>
          <cell r="G63">
            <v>1</v>
          </cell>
          <cell r="H63">
            <v>5</v>
          </cell>
        </row>
        <row r="64">
          <cell r="A64">
            <v>3500</v>
          </cell>
          <cell r="D64">
            <v>0</v>
          </cell>
          <cell r="E64">
            <v>2</v>
          </cell>
          <cell r="F64">
            <v>1</v>
          </cell>
          <cell r="G64">
            <v>0</v>
          </cell>
          <cell r="H64">
            <v>5</v>
          </cell>
        </row>
        <row r="65">
          <cell r="A65">
            <v>3550</v>
          </cell>
          <cell r="D65">
            <v>0</v>
          </cell>
          <cell r="E65">
            <v>1</v>
          </cell>
          <cell r="F65">
            <v>0</v>
          </cell>
          <cell r="G65">
            <v>0</v>
          </cell>
          <cell r="H65">
            <v>6</v>
          </cell>
        </row>
        <row r="66">
          <cell r="A66">
            <v>3600</v>
          </cell>
          <cell r="D66">
            <v>0</v>
          </cell>
          <cell r="E66">
            <v>2</v>
          </cell>
          <cell r="F66">
            <v>0</v>
          </cell>
          <cell r="G66">
            <v>1</v>
          </cell>
          <cell r="H66">
            <v>5</v>
          </cell>
        </row>
        <row r="67">
          <cell r="A67">
            <v>3650</v>
          </cell>
          <cell r="D67">
            <v>0</v>
          </cell>
          <cell r="E67">
            <v>1</v>
          </cell>
          <cell r="F67">
            <v>2</v>
          </cell>
          <cell r="G67">
            <v>0</v>
          </cell>
          <cell r="H67">
            <v>5</v>
          </cell>
        </row>
        <row r="68">
          <cell r="A68">
            <v>3700</v>
          </cell>
          <cell r="D68">
            <v>0</v>
          </cell>
          <cell r="E68">
            <v>2</v>
          </cell>
          <cell r="F68">
            <v>0</v>
          </cell>
          <cell r="G68">
            <v>0</v>
          </cell>
          <cell r="H68">
            <v>6</v>
          </cell>
        </row>
        <row r="69">
          <cell r="A69">
            <v>3750</v>
          </cell>
          <cell r="D69">
            <v>0</v>
          </cell>
          <cell r="E69">
            <v>1</v>
          </cell>
          <cell r="F69">
            <v>1</v>
          </cell>
          <cell r="G69">
            <v>1</v>
          </cell>
          <cell r="H69">
            <v>5</v>
          </cell>
        </row>
        <row r="70">
          <cell r="A70">
            <v>3800</v>
          </cell>
          <cell r="D70">
            <v>0</v>
          </cell>
          <cell r="E70">
            <v>2</v>
          </cell>
          <cell r="F70">
            <v>2</v>
          </cell>
          <cell r="G70">
            <v>0</v>
          </cell>
          <cell r="H70">
            <v>5</v>
          </cell>
        </row>
        <row r="71">
          <cell r="A71">
            <v>3850</v>
          </cell>
          <cell r="D71">
            <v>0</v>
          </cell>
          <cell r="E71">
            <v>1</v>
          </cell>
          <cell r="F71">
            <v>1</v>
          </cell>
          <cell r="G71">
            <v>0</v>
          </cell>
          <cell r="H71">
            <v>6</v>
          </cell>
        </row>
        <row r="72">
          <cell r="A72">
            <v>3900</v>
          </cell>
          <cell r="D72">
            <v>0</v>
          </cell>
          <cell r="E72">
            <v>2</v>
          </cell>
          <cell r="F72">
            <v>1</v>
          </cell>
          <cell r="G72">
            <v>1</v>
          </cell>
          <cell r="H72">
            <v>5</v>
          </cell>
        </row>
        <row r="73">
          <cell r="A73">
            <v>3950</v>
          </cell>
          <cell r="D73">
            <v>0</v>
          </cell>
          <cell r="E73">
            <v>1</v>
          </cell>
          <cell r="F73">
            <v>0</v>
          </cell>
          <cell r="G73">
            <v>1</v>
          </cell>
          <cell r="H73">
            <v>6</v>
          </cell>
        </row>
        <row r="74">
          <cell r="A74">
            <v>4000</v>
          </cell>
          <cell r="D74">
            <v>0</v>
          </cell>
          <cell r="E74">
            <v>2</v>
          </cell>
          <cell r="F74">
            <v>1</v>
          </cell>
          <cell r="G74">
            <v>0</v>
          </cell>
          <cell r="H74">
            <v>6</v>
          </cell>
        </row>
        <row r="75">
          <cell r="A75">
            <v>4050</v>
          </cell>
          <cell r="D75">
            <v>0</v>
          </cell>
          <cell r="E75">
            <v>1</v>
          </cell>
          <cell r="F75">
            <v>0</v>
          </cell>
          <cell r="G75">
            <v>0</v>
          </cell>
          <cell r="H75">
            <v>7</v>
          </cell>
        </row>
        <row r="76">
          <cell r="A76">
            <v>4100</v>
          </cell>
          <cell r="D76">
            <v>0</v>
          </cell>
          <cell r="E76">
            <v>2</v>
          </cell>
          <cell r="F76">
            <v>0</v>
          </cell>
          <cell r="G76">
            <v>1</v>
          </cell>
          <cell r="H76">
            <v>6</v>
          </cell>
        </row>
        <row r="77">
          <cell r="A77">
            <v>4150</v>
          </cell>
          <cell r="D77">
            <v>0</v>
          </cell>
          <cell r="E77">
            <v>1</v>
          </cell>
          <cell r="F77">
            <v>2</v>
          </cell>
          <cell r="G77">
            <v>0</v>
          </cell>
          <cell r="H77">
            <v>6</v>
          </cell>
        </row>
        <row r="78">
          <cell r="A78">
            <v>4200</v>
          </cell>
          <cell r="D78">
            <v>0</v>
          </cell>
          <cell r="E78">
            <v>2</v>
          </cell>
          <cell r="F78">
            <v>0</v>
          </cell>
          <cell r="G78">
            <v>0</v>
          </cell>
          <cell r="H78">
            <v>7</v>
          </cell>
        </row>
        <row r="79">
          <cell r="A79">
            <v>4250</v>
          </cell>
          <cell r="D79">
            <v>0</v>
          </cell>
          <cell r="E79">
            <v>1</v>
          </cell>
          <cell r="F79">
            <v>1</v>
          </cell>
          <cell r="G79">
            <v>1</v>
          </cell>
          <cell r="H79">
            <v>6</v>
          </cell>
        </row>
        <row r="80">
          <cell r="A80">
            <v>4300</v>
          </cell>
          <cell r="D80">
            <v>0</v>
          </cell>
          <cell r="E80">
            <v>2</v>
          </cell>
          <cell r="F80">
            <v>2</v>
          </cell>
          <cell r="G80">
            <v>0</v>
          </cell>
          <cell r="H80">
            <v>6</v>
          </cell>
        </row>
        <row r="81">
          <cell r="A81">
            <v>4350</v>
          </cell>
          <cell r="D81">
            <v>0</v>
          </cell>
          <cell r="E81">
            <v>1</v>
          </cell>
          <cell r="F81">
            <v>1</v>
          </cell>
          <cell r="G81">
            <v>0</v>
          </cell>
          <cell r="H81">
            <v>7</v>
          </cell>
        </row>
        <row r="82">
          <cell r="A82">
            <v>4400</v>
          </cell>
          <cell r="D82">
            <v>0</v>
          </cell>
          <cell r="E82">
            <v>2</v>
          </cell>
          <cell r="F82">
            <v>1</v>
          </cell>
          <cell r="G82">
            <v>1</v>
          </cell>
          <cell r="H82">
            <v>6</v>
          </cell>
        </row>
        <row r="83">
          <cell r="A83">
            <v>4450</v>
          </cell>
          <cell r="D83">
            <v>0</v>
          </cell>
          <cell r="E83">
            <v>1</v>
          </cell>
          <cell r="F83">
            <v>0</v>
          </cell>
          <cell r="G83">
            <v>1</v>
          </cell>
          <cell r="H83">
            <v>7</v>
          </cell>
        </row>
        <row r="84">
          <cell r="A84">
            <v>4500</v>
          </cell>
          <cell r="D84">
            <v>0</v>
          </cell>
          <cell r="E84">
            <v>2</v>
          </cell>
          <cell r="F84">
            <v>1</v>
          </cell>
          <cell r="G84">
            <v>0</v>
          </cell>
          <cell r="H84">
            <v>7</v>
          </cell>
        </row>
      </sheetData>
      <sheetData sheetId="7" refreshError="1">
        <row r="3">
          <cell r="B3" t="str">
            <v>起点</v>
          </cell>
          <cell r="C3" t="str">
            <v>起点</v>
          </cell>
          <cell r="E3">
            <v>0</v>
          </cell>
          <cell r="F3" t="str">
            <v>不可</v>
          </cell>
        </row>
        <row r="4">
          <cell r="B4">
            <v>0</v>
          </cell>
          <cell r="C4">
            <v>90</v>
          </cell>
          <cell r="E4">
            <v>90</v>
          </cell>
          <cell r="F4" t="str">
            <v>L</v>
          </cell>
        </row>
        <row r="5">
          <cell r="B5">
            <v>90</v>
          </cell>
          <cell r="C5">
            <v>90</v>
          </cell>
          <cell r="E5">
            <v>106</v>
          </cell>
          <cell r="F5" t="str">
            <v>不可</v>
          </cell>
        </row>
        <row r="6">
          <cell r="B6">
            <v>91</v>
          </cell>
          <cell r="C6">
            <v>75</v>
          </cell>
          <cell r="E6">
            <v>165</v>
          </cell>
          <cell r="F6" t="str">
            <v>Y</v>
          </cell>
        </row>
        <row r="7">
          <cell r="B7">
            <v>106</v>
          </cell>
          <cell r="C7">
            <v>60</v>
          </cell>
          <cell r="E7">
            <v>196</v>
          </cell>
          <cell r="F7" t="str">
            <v>不可</v>
          </cell>
        </row>
        <row r="8">
          <cell r="B8">
            <v>121</v>
          </cell>
          <cell r="C8">
            <v>45</v>
          </cell>
          <cell r="E8">
            <v>255</v>
          </cell>
          <cell r="F8" t="str">
            <v>R</v>
          </cell>
        </row>
        <row r="9">
          <cell r="B9">
            <v>136</v>
          </cell>
          <cell r="C9">
            <v>30</v>
          </cell>
          <cell r="E9">
            <v>271</v>
          </cell>
          <cell r="F9" t="str">
            <v>不可</v>
          </cell>
        </row>
        <row r="10">
          <cell r="B10">
            <v>151</v>
          </cell>
          <cell r="C10">
            <v>15</v>
          </cell>
        </row>
        <row r="11">
          <cell r="B11">
            <v>166</v>
          </cell>
          <cell r="C11">
            <v>0</v>
          </cell>
        </row>
        <row r="12">
          <cell r="B12">
            <v>195</v>
          </cell>
          <cell r="C12">
            <v>15</v>
          </cell>
        </row>
        <row r="13">
          <cell r="B13">
            <v>210</v>
          </cell>
          <cell r="C13">
            <v>30</v>
          </cell>
        </row>
        <row r="14">
          <cell r="B14">
            <v>225</v>
          </cell>
          <cell r="C14">
            <v>45</v>
          </cell>
        </row>
        <row r="15">
          <cell r="B15">
            <v>240</v>
          </cell>
          <cell r="C15">
            <v>60</v>
          </cell>
        </row>
        <row r="16">
          <cell r="B16">
            <v>255</v>
          </cell>
          <cell r="C16">
            <v>75</v>
          </cell>
        </row>
        <row r="17">
          <cell r="B17">
            <v>270</v>
          </cell>
          <cell r="C17">
            <v>90</v>
          </cell>
        </row>
      </sheetData>
      <sheetData sheetId="8" refreshError="1">
        <row r="3">
          <cell r="B3">
            <v>0</v>
          </cell>
          <cell r="C3">
            <v>0</v>
          </cell>
        </row>
        <row r="4">
          <cell r="B4">
            <v>20</v>
          </cell>
          <cell r="C4">
            <v>1</v>
          </cell>
        </row>
        <row r="5">
          <cell r="B5">
            <v>30</v>
          </cell>
          <cell r="C5">
            <v>1</v>
          </cell>
        </row>
        <row r="6">
          <cell r="B6">
            <v>40</v>
          </cell>
          <cell r="C6">
            <v>1</v>
          </cell>
        </row>
        <row r="7">
          <cell r="B7">
            <v>50</v>
          </cell>
          <cell r="C7">
            <v>1</v>
          </cell>
        </row>
        <row r="8">
          <cell r="B8">
            <v>60</v>
          </cell>
          <cell r="C8">
            <v>1</v>
          </cell>
        </row>
        <row r="9">
          <cell r="B9">
            <v>71</v>
          </cell>
          <cell r="C9">
            <v>2</v>
          </cell>
        </row>
        <row r="10">
          <cell r="B10">
            <v>80</v>
          </cell>
          <cell r="C10">
            <v>2</v>
          </cell>
        </row>
      </sheetData>
      <sheetData sheetId="9" refreshError="1">
        <row r="3">
          <cell r="B3">
            <v>0</v>
          </cell>
          <cell r="C3">
            <v>0</v>
          </cell>
        </row>
        <row r="4">
          <cell r="B4">
            <v>1</v>
          </cell>
          <cell r="C4">
            <v>1</v>
          </cell>
        </row>
        <row r="5">
          <cell r="B5">
            <v>371</v>
          </cell>
          <cell r="C5">
            <v>2</v>
          </cell>
        </row>
        <row r="6">
          <cell r="B6">
            <v>741</v>
          </cell>
          <cell r="C6">
            <v>3</v>
          </cell>
        </row>
        <row r="7">
          <cell r="B7">
            <v>1111</v>
          </cell>
          <cell r="C7">
            <v>4</v>
          </cell>
        </row>
      </sheetData>
      <sheetData sheetId="10" refreshError="1">
        <row r="3">
          <cell r="B3">
            <v>0</v>
          </cell>
          <cell r="C3">
            <v>0</v>
          </cell>
        </row>
        <row r="4">
          <cell r="B4">
            <v>90</v>
          </cell>
          <cell r="C4">
            <v>0</v>
          </cell>
        </row>
        <row r="5">
          <cell r="B5">
            <v>91</v>
          </cell>
          <cell r="C5">
            <v>1</v>
          </cell>
        </row>
        <row r="6">
          <cell r="B6">
            <v>103</v>
          </cell>
          <cell r="C6">
            <v>0</v>
          </cell>
        </row>
        <row r="7">
          <cell r="B7">
            <v>106</v>
          </cell>
          <cell r="C7">
            <v>1</v>
          </cell>
        </row>
        <row r="8">
          <cell r="B8">
            <v>118</v>
          </cell>
          <cell r="C8">
            <v>0</v>
          </cell>
        </row>
        <row r="9">
          <cell r="B9">
            <v>121</v>
          </cell>
          <cell r="C9">
            <v>1</v>
          </cell>
        </row>
        <row r="10">
          <cell r="B10">
            <v>133</v>
          </cell>
          <cell r="C10">
            <v>0</v>
          </cell>
        </row>
        <row r="11">
          <cell r="B11">
            <v>136</v>
          </cell>
          <cell r="C11">
            <v>1</v>
          </cell>
        </row>
        <row r="12">
          <cell r="B12">
            <v>148</v>
          </cell>
          <cell r="C12">
            <v>0</v>
          </cell>
        </row>
        <row r="13">
          <cell r="B13">
            <v>151</v>
          </cell>
          <cell r="C13">
            <v>1</v>
          </cell>
        </row>
        <row r="14">
          <cell r="B14">
            <v>163</v>
          </cell>
          <cell r="C14">
            <v>0</v>
          </cell>
        </row>
        <row r="15">
          <cell r="B15">
            <v>166</v>
          </cell>
          <cell r="C15">
            <v>1</v>
          </cell>
        </row>
        <row r="16">
          <cell r="B16">
            <v>178</v>
          </cell>
          <cell r="C16">
            <v>0</v>
          </cell>
        </row>
        <row r="17">
          <cell r="B17">
            <v>183</v>
          </cell>
          <cell r="C17">
            <v>1</v>
          </cell>
        </row>
        <row r="18">
          <cell r="B18">
            <v>195</v>
          </cell>
          <cell r="C18">
            <v>0</v>
          </cell>
        </row>
        <row r="19">
          <cell r="B19">
            <v>198</v>
          </cell>
          <cell r="C19">
            <v>1</v>
          </cell>
        </row>
        <row r="20">
          <cell r="B20">
            <v>210</v>
          </cell>
          <cell r="C20">
            <v>0</v>
          </cell>
        </row>
        <row r="21">
          <cell r="B21">
            <v>213</v>
          </cell>
          <cell r="C21">
            <v>1</v>
          </cell>
        </row>
        <row r="22">
          <cell r="B22">
            <v>225</v>
          </cell>
          <cell r="C22">
            <v>0</v>
          </cell>
        </row>
        <row r="23">
          <cell r="B23">
            <v>228</v>
          </cell>
          <cell r="C23">
            <v>1</v>
          </cell>
        </row>
        <row r="24">
          <cell r="B24">
            <v>240</v>
          </cell>
          <cell r="C24">
            <v>0</v>
          </cell>
        </row>
        <row r="25">
          <cell r="B25">
            <v>243</v>
          </cell>
          <cell r="C25">
            <v>1</v>
          </cell>
        </row>
        <row r="26">
          <cell r="B26">
            <v>255</v>
          </cell>
          <cell r="C26">
            <v>0</v>
          </cell>
        </row>
        <row r="27">
          <cell r="B27">
            <v>258</v>
          </cell>
          <cell r="C27">
            <v>1</v>
          </cell>
        </row>
        <row r="28">
          <cell r="B28">
            <v>270</v>
          </cell>
          <cell r="C28">
            <v>0</v>
          </cell>
        </row>
      </sheetData>
      <sheetData sheetId="11" refreshError="1">
        <row r="8">
          <cell r="B8" t="str">
            <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showZeros="0" workbookViewId="0">
      <selection activeCell="B8" sqref="B8"/>
    </sheetView>
  </sheetViews>
  <sheetFormatPr defaultRowHeight="13.5"/>
  <cols>
    <col min="1" max="1" width="5.5" style="1" bestFit="1" customWidth="1"/>
    <col min="2" max="2" width="20.5" style="1" bestFit="1" customWidth="1"/>
    <col min="3" max="3" width="30.5" style="1" bestFit="1" customWidth="1"/>
    <col min="4" max="4" width="7.625" style="1" customWidth="1"/>
    <col min="5" max="6" width="5.625" style="1" customWidth="1"/>
    <col min="7" max="16384" width="9" style="1"/>
  </cols>
  <sheetData>
    <row r="1" spans="1:6" ht="18.75">
      <c r="A1" s="110" t="s">
        <v>0</v>
      </c>
      <c r="B1" s="110"/>
      <c r="C1" s="110"/>
      <c r="D1" s="110"/>
      <c r="E1" s="110"/>
      <c r="F1" s="110"/>
    </row>
    <row r="2" spans="1:6">
      <c r="A2" s="2"/>
      <c r="B2" s="3" t="s">
        <v>1</v>
      </c>
      <c r="C2" s="4" t="s">
        <v>2</v>
      </c>
      <c r="D2" s="5" t="s">
        <v>3</v>
      </c>
      <c r="E2" s="5" t="s">
        <v>4</v>
      </c>
      <c r="F2" s="5" t="s">
        <v>5</v>
      </c>
    </row>
    <row r="3" spans="1:6">
      <c r="A3" s="2" t="s">
        <v>6</v>
      </c>
      <c r="B3" s="2"/>
      <c r="C3" s="2"/>
      <c r="D3" s="2"/>
      <c r="E3" s="6"/>
      <c r="F3" s="2"/>
    </row>
    <row r="4" spans="1:6">
      <c r="A4" s="2"/>
      <c r="B4" s="2" t="s">
        <v>7</v>
      </c>
      <c r="C4" s="2" t="s">
        <v>11</v>
      </c>
      <c r="D4" s="26">
        <f>IF(土工計算書!M20&gt;101,ROUND(土工計算書!M20,-1),ROUND(土工計算書!M20,0))</f>
        <v>940</v>
      </c>
      <c r="E4" s="6" t="s">
        <v>8</v>
      </c>
      <c r="F4" s="2"/>
    </row>
    <row r="5" spans="1:6">
      <c r="A5" s="2"/>
      <c r="B5" s="2" t="s">
        <v>9</v>
      </c>
      <c r="C5" s="2" t="s">
        <v>10</v>
      </c>
      <c r="D5" s="26">
        <f>IF(土工計算書!M21&gt;101,ROUND(土工計算書!M21,-1),ROUND(土工計算書!M21,0))</f>
        <v>280</v>
      </c>
      <c r="E5" s="6" t="s">
        <v>12</v>
      </c>
      <c r="F5" s="2"/>
    </row>
    <row r="6" spans="1:6">
      <c r="A6" s="2"/>
      <c r="B6" s="2" t="s">
        <v>7</v>
      </c>
      <c r="C6" s="2" t="s">
        <v>52</v>
      </c>
      <c r="D6" s="26">
        <f>IF(土工計算書!M22&gt;101,ROUND(土工計算書!M22,-1),ROUND(土工計算書!M22,0))</f>
        <v>0</v>
      </c>
      <c r="E6" s="6" t="s">
        <v>8</v>
      </c>
      <c r="F6" s="2"/>
    </row>
    <row r="7" spans="1:6">
      <c r="A7" s="2"/>
      <c r="B7" s="2" t="s">
        <v>9</v>
      </c>
      <c r="C7" s="2" t="s">
        <v>51</v>
      </c>
      <c r="D7" s="26">
        <f>IF(土工計算書!M23&gt;101,ROUND(土工計算書!M23,-1),ROUND(土工計算書!M23,0))</f>
        <v>0</v>
      </c>
      <c r="E7" s="6" t="s">
        <v>12</v>
      </c>
      <c r="F7" s="2"/>
    </row>
    <row r="8" spans="1:6">
      <c r="A8" s="2"/>
      <c r="B8" s="2" t="s">
        <v>15</v>
      </c>
      <c r="C8" s="2"/>
      <c r="D8" s="26">
        <f>IF(土工計算書!M24&gt;1001,ROUND(土工計算書!M24,-2),ROUND(土工計算書!M24,-1))</f>
        <v>260</v>
      </c>
      <c r="E8" s="6" t="s">
        <v>14</v>
      </c>
      <c r="F8" s="2"/>
    </row>
    <row r="9" spans="1:6">
      <c r="A9" s="2"/>
      <c r="B9" s="2" t="s">
        <v>16</v>
      </c>
      <c r="C9" s="2" t="s">
        <v>17</v>
      </c>
      <c r="D9" s="26">
        <f>IF(土工計算書!M25&gt;1001,ROUND(土工計算書!M25,-2),ROUND(土工計算書!M25,0))</f>
        <v>73</v>
      </c>
      <c r="E9" s="6" t="s">
        <v>14</v>
      </c>
      <c r="F9" s="2"/>
    </row>
    <row r="10" spans="1:6">
      <c r="A10" s="2"/>
      <c r="B10" s="2" t="s">
        <v>47</v>
      </c>
      <c r="C10" s="2" t="s">
        <v>43</v>
      </c>
      <c r="D10" s="26">
        <f>IF(土工計算書!M26&gt;1001,ROUND(土工計算書!M26,-1),ROUND(土工計算書!M26,0))</f>
        <v>281</v>
      </c>
      <c r="E10" s="6" t="s">
        <v>12</v>
      </c>
      <c r="F10" s="2"/>
    </row>
    <row r="11" spans="1:6">
      <c r="A11" s="2"/>
      <c r="B11" s="2" t="s">
        <v>48</v>
      </c>
      <c r="C11" s="2" t="s">
        <v>44</v>
      </c>
      <c r="D11" s="26">
        <f>IF(土工計算書!M27&gt;1001,ROUND(土工計算書!M27,-1),ROUND(土工計算書!M27,0))</f>
        <v>281</v>
      </c>
      <c r="E11" s="6" t="s">
        <v>12</v>
      </c>
      <c r="F11" s="2"/>
    </row>
    <row r="12" spans="1:6">
      <c r="A12" s="2"/>
      <c r="B12" s="2" t="s">
        <v>16</v>
      </c>
      <c r="C12" s="2" t="s">
        <v>40</v>
      </c>
      <c r="D12" s="26">
        <f>IF(土工計算書!M28&gt;1001,ROUND(土工計算書!M28,-2),ROUND(土工計算書!M28,-1))</f>
        <v>110</v>
      </c>
      <c r="E12" s="6" t="s">
        <v>13</v>
      </c>
      <c r="F12" s="2"/>
    </row>
    <row r="13" spans="1:6">
      <c r="A13" s="2"/>
      <c r="B13" s="2" t="s">
        <v>19</v>
      </c>
      <c r="C13" s="2"/>
      <c r="D13" s="26">
        <f>IF(土工計算書!M29&gt;101,ROUND(土工計算書!M29,-1),ROUND(土工計算書!M29,0))</f>
        <v>150</v>
      </c>
      <c r="E13" s="6" t="s">
        <v>13</v>
      </c>
      <c r="F13" s="2"/>
    </row>
    <row r="14" spans="1:6">
      <c r="A14" s="2"/>
      <c r="B14" s="2" t="s">
        <v>20</v>
      </c>
      <c r="C14" s="2"/>
      <c r="D14" s="26">
        <f>土工計算書!M30</f>
        <v>14.073000000000002</v>
      </c>
      <c r="E14" s="6" t="s">
        <v>13</v>
      </c>
      <c r="F14" s="2"/>
    </row>
    <row r="15" spans="1:6">
      <c r="A15" s="2"/>
      <c r="B15" s="2" t="s">
        <v>21</v>
      </c>
      <c r="C15" s="2"/>
      <c r="D15" s="26">
        <f>土工計算書!M31</f>
        <v>33.071550000000002</v>
      </c>
      <c r="E15" s="6" t="s">
        <v>23</v>
      </c>
      <c r="F15" s="2"/>
    </row>
    <row r="16" spans="1:6">
      <c r="A16" s="2"/>
      <c r="B16" s="2" t="s">
        <v>22</v>
      </c>
      <c r="C16" s="2" t="s">
        <v>24</v>
      </c>
      <c r="D16" s="26">
        <f>IF(土工計算書!M32&gt;1001,ROUND(土工計算書!M32,-1),ROUND(土工計算書!M32,0))</f>
        <v>281</v>
      </c>
      <c r="E16" s="6" t="s">
        <v>12</v>
      </c>
      <c r="F16" s="2"/>
    </row>
    <row r="17" spans="1:6">
      <c r="A17" s="2"/>
      <c r="B17" s="2"/>
      <c r="C17" s="2"/>
      <c r="D17" s="2"/>
      <c r="E17" s="6"/>
      <c r="F17" s="2"/>
    </row>
    <row r="18" spans="1:6">
      <c r="A18" s="2"/>
      <c r="B18" s="2"/>
      <c r="C18" s="2"/>
      <c r="D18" s="2"/>
      <c r="E18" s="6"/>
      <c r="F18" s="2"/>
    </row>
    <row r="19" spans="1:6">
      <c r="A19" s="2"/>
      <c r="B19" s="2"/>
      <c r="C19" s="2"/>
      <c r="D19" s="2"/>
      <c r="E19" s="6"/>
      <c r="F19" s="2"/>
    </row>
    <row r="20" spans="1:6">
      <c r="A20" s="2"/>
      <c r="B20" s="2"/>
      <c r="C20" s="2"/>
      <c r="D20" s="2"/>
      <c r="E20" s="6"/>
      <c r="F20" s="2"/>
    </row>
    <row r="21" spans="1:6">
      <c r="A21" s="2"/>
      <c r="B21" s="2"/>
      <c r="C21" s="2"/>
      <c r="D21" s="2"/>
      <c r="E21" s="6"/>
      <c r="F21" s="2"/>
    </row>
    <row r="22" spans="1:6">
      <c r="A22" s="2"/>
      <c r="B22" s="2"/>
      <c r="C22" s="2"/>
      <c r="D22" s="2"/>
      <c r="E22" s="6"/>
      <c r="F22" s="2"/>
    </row>
    <row r="23" spans="1:6">
      <c r="A23" s="2"/>
      <c r="B23" s="2"/>
      <c r="C23" s="2"/>
      <c r="D23" s="2"/>
      <c r="E23" s="6"/>
      <c r="F23" s="2"/>
    </row>
    <row r="24" spans="1:6">
      <c r="A24" s="2"/>
      <c r="B24" s="2"/>
      <c r="C24" s="2"/>
      <c r="D24" s="2"/>
      <c r="E24" s="6"/>
      <c r="F24" s="2"/>
    </row>
    <row r="25" spans="1:6">
      <c r="A25" s="2"/>
      <c r="B25" s="2"/>
      <c r="C25" s="2"/>
      <c r="D25" s="2"/>
      <c r="E25" s="6"/>
      <c r="F25" s="2"/>
    </row>
    <row r="26" spans="1:6">
      <c r="A26" s="2"/>
      <c r="B26" s="2"/>
      <c r="C26" s="2"/>
      <c r="D26" s="2"/>
      <c r="E26" s="6"/>
      <c r="F26" s="2"/>
    </row>
  </sheetData>
  <mergeCells count="1">
    <mergeCell ref="A1:F1"/>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142"/>
  <sheetViews>
    <sheetView showZeros="0" tabSelected="1" view="pageBreakPreview" topLeftCell="A6" zoomScaleNormal="100" zoomScaleSheetLayoutView="100" workbookViewId="0">
      <selection activeCell="D13" sqref="D13"/>
    </sheetView>
  </sheetViews>
  <sheetFormatPr defaultRowHeight="13.5"/>
  <cols>
    <col min="1" max="1" width="20.5" style="1" bestFit="1" customWidth="1"/>
    <col min="2" max="2" width="19.375" style="1" bestFit="1" customWidth="1"/>
    <col min="3" max="3" width="3.5" style="8" bestFit="1" customWidth="1"/>
    <col min="4" max="11" width="9.625" style="1" customWidth="1"/>
    <col min="12" max="13" width="9.5" style="1" bestFit="1" customWidth="1"/>
    <col min="14" max="14" width="9" style="1"/>
    <col min="15" max="17" width="7.5" style="1" customWidth="1"/>
    <col min="18" max="18" width="7.5" style="1" bestFit="1" customWidth="1"/>
    <col min="19" max="16384" width="9" style="1"/>
  </cols>
  <sheetData>
    <row r="1" spans="1:23" ht="18.75">
      <c r="A1" s="7" t="s">
        <v>25</v>
      </c>
    </row>
    <row r="2" spans="1:23">
      <c r="A2" s="2" t="s">
        <v>26</v>
      </c>
      <c r="B2" s="2"/>
      <c r="C2" s="6"/>
      <c r="D2" s="17"/>
      <c r="E2" s="17"/>
      <c r="F2" s="17"/>
      <c r="G2" s="17"/>
      <c r="H2" s="18"/>
      <c r="I2" s="17"/>
      <c r="J2" s="17"/>
      <c r="K2" s="17"/>
      <c r="L2" s="6" t="s">
        <v>33</v>
      </c>
      <c r="M2" s="6" t="s">
        <v>33</v>
      </c>
      <c r="O2" s="1" t="s">
        <v>71</v>
      </c>
      <c r="S2" s="33" t="s">
        <v>72</v>
      </c>
    </row>
    <row r="3" spans="1:23">
      <c r="A3" s="2" t="s">
        <v>27</v>
      </c>
      <c r="B3" s="2"/>
      <c r="C3" s="6"/>
      <c r="D3" s="19" t="s">
        <v>56</v>
      </c>
      <c r="E3" s="19" t="s">
        <v>59</v>
      </c>
      <c r="F3" s="19" t="s">
        <v>57</v>
      </c>
      <c r="G3" s="19" t="s">
        <v>58</v>
      </c>
      <c r="H3" s="19" t="s">
        <v>60</v>
      </c>
      <c r="I3" s="19" t="s">
        <v>61</v>
      </c>
      <c r="J3" s="19" t="s">
        <v>62</v>
      </c>
      <c r="K3" s="19"/>
      <c r="L3" s="6"/>
      <c r="M3" s="6"/>
      <c r="O3" s="9">
        <v>150</v>
      </c>
      <c r="P3" s="9">
        <v>100</v>
      </c>
      <c r="Q3" s="9">
        <v>75</v>
      </c>
      <c r="R3" s="9">
        <v>50</v>
      </c>
      <c r="S3" s="44">
        <v>300</v>
      </c>
      <c r="T3" s="44">
        <v>250</v>
      </c>
      <c r="U3" s="44">
        <v>200</v>
      </c>
      <c r="V3" s="44">
        <v>150</v>
      </c>
      <c r="W3" s="44">
        <v>100</v>
      </c>
    </row>
    <row r="4" spans="1:23">
      <c r="A4" s="2" t="s">
        <v>32</v>
      </c>
      <c r="B4" s="2"/>
      <c r="C4" s="6" t="s">
        <v>8</v>
      </c>
      <c r="D4" s="20">
        <v>0.6</v>
      </c>
      <c r="E4" s="20">
        <v>0.6</v>
      </c>
      <c r="F4" s="20">
        <v>0.6</v>
      </c>
      <c r="G4" s="20">
        <v>0.6</v>
      </c>
      <c r="H4" s="20">
        <v>0.6</v>
      </c>
      <c r="I4" s="20">
        <v>0.6</v>
      </c>
      <c r="J4" s="20">
        <v>0.6</v>
      </c>
      <c r="K4" s="20"/>
      <c r="L4" s="2"/>
      <c r="M4" s="2"/>
      <c r="O4" s="10">
        <v>0.6</v>
      </c>
      <c r="P4" s="10">
        <v>0.6</v>
      </c>
      <c r="Q4" s="10">
        <v>0.6</v>
      </c>
      <c r="R4" s="10">
        <v>0.6</v>
      </c>
      <c r="S4" s="44">
        <v>0.7</v>
      </c>
      <c r="T4" s="44">
        <v>0.65</v>
      </c>
      <c r="U4" s="44">
        <v>0.6</v>
      </c>
      <c r="V4" s="44">
        <v>0.6</v>
      </c>
      <c r="W4" s="44">
        <v>0.6</v>
      </c>
    </row>
    <row r="5" spans="1:23">
      <c r="A5" s="2" t="s">
        <v>35</v>
      </c>
      <c r="B5" s="2"/>
      <c r="C5" s="6" t="s">
        <v>8</v>
      </c>
      <c r="D5" s="20">
        <v>1.08</v>
      </c>
      <c r="E5" s="20">
        <v>1.0249999999999999</v>
      </c>
      <c r="F5" s="20">
        <v>0.99</v>
      </c>
      <c r="G5" s="20">
        <v>0.96</v>
      </c>
      <c r="H5" s="20">
        <v>0.96</v>
      </c>
      <c r="I5" s="20">
        <v>1.02</v>
      </c>
      <c r="J5" s="20">
        <v>0.96899999999999997</v>
      </c>
      <c r="K5" s="20"/>
      <c r="L5" s="2"/>
      <c r="M5" s="2"/>
      <c r="O5" s="10">
        <v>1.08</v>
      </c>
      <c r="P5" s="10">
        <v>1.0249999999999999</v>
      </c>
      <c r="Q5" s="10">
        <v>0.99</v>
      </c>
      <c r="R5" s="10">
        <v>0.96</v>
      </c>
      <c r="S5" s="44">
        <v>1.123</v>
      </c>
      <c r="T5" s="44">
        <v>1.0720000000000001</v>
      </c>
      <c r="U5" s="44">
        <v>1.02</v>
      </c>
      <c r="V5" s="44">
        <v>0.96899999999999997</v>
      </c>
      <c r="W5" s="44">
        <v>0.91800000000000004</v>
      </c>
    </row>
    <row r="6" spans="1:23">
      <c r="A6" s="2" t="s">
        <v>36</v>
      </c>
      <c r="B6" s="2"/>
      <c r="C6" s="6" t="s">
        <v>8</v>
      </c>
      <c r="D6" s="20">
        <v>0.8</v>
      </c>
      <c r="E6" s="20">
        <v>0.8</v>
      </c>
      <c r="F6" s="20">
        <v>0.8</v>
      </c>
      <c r="G6" s="20">
        <v>0.8</v>
      </c>
      <c r="H6" s="20">
        <v>0.8</v>
      </c>
      <c r="I6" s="20">
        <v>0.8</v>
      </c>
      <c r="J6" s="20">
        <v>0.8</v>
      </c>
      <c r="K6" s="20"/>
      <c r="L6" s="2"/>
      <c r="M6" s="2"/>
      <c r="O6" s="10">
        <v>0.8</v>
      </c>
      <c r="P6" s="10">
        <v>0.8</v>
      </c>
      <c r="Q6" s="10">
        <v>0.8</v>
      </c>
      <c r="R6" s="10">
        <v>0.8</v>
      </c>
      <c r="S6" s="44">
        <v>0.8</v>
      </c>
      <c r="T6" s="44">
        <v>0.8</v>
      </c>
      <c r="U6" s="44">
        <v>0.8</v>
      </c>
      <c r="V6" s="44">
        <v>0.8</v>
      </c>
      <c r="W6" s="44">
        <v>0.8</v>
      </c>
    </row>
    <row r="7" spans="1:23">
      <c r="A7" s="2" t="s">
        <v>37</v>
      </c>
      <c r="B7" s="2"/>
      <c r="C7" s="6" t="s">
        <v>8</v>
      </c>
      <c r="D7" s="20">
        <v>0.18</v>
      </c>
      <c r="E7" s="20">
        <v>0.125</v>
      </c>
      <c r="F7" s="20">
        <v>0.09</v>
      </c>
      <c r="G7" s="20">
        <v>0.06</v>
      </c>
      <c r="H7" s="20">
        <v>0.06</v>
      </c>
      <c r="I7" s="20">
        <v>0.22</v>
      </c>
      <c r="J7" s="20">
        <v>0.16900000000000001</v>
      </c>
      <c r="K7" s="20"/>
      <c r="L7" s="2"/>
      <c r="M7" s="2"/>
      <c r="O7" s="10">
        <v>0.18</v>
      </c>
      <c r="P7" s="10">
        <v>0.125</v>
      </c>
      <c r="Q7" s="10">
        <v>0.09</v>
      </c>
      <c r="R7" s="10">
        <v>0.06</v>
      </c>
      <c r="S7" s="44">
        <v>0.32300000000000001</v>
      </c>
      <c r="T7" s="44">
        <v>0.27160000000000001</v>
      </c>
      <c r="U7" s="44">
        <v>0.22</v>
      </c>
      <c r="V7" s="44">
        <v>0.16900000000000001</v>
      </c>
      <c r="W7" s="44">
        <v>0.11799999999999999</v>
      </c>
    </row>
    <row r="8" spans="1:23">
      <c r="A8" s="2" t="s">
        <v>38</v>
      </c>
      <c r="B8" s="2"/>
      <c r="C8" s="6" t="s">
        <v>8</v>
      </c>
      <c r="D8" s="20">
        <v>0.1</v>
      </c>
      <c r="E8" s="20">
        <v>0.1</v>
      </c>
      <c r="F8" s="20">
        <v>0.1</v>
      </c>
      <c r="G8" s="20">
        <v>0.1</v>
      </c>
      <c r="H8" s="20">
        <v>0.1</v>
      </c>
      <c r="I8" s="27"/>
      <c r="J8" s="27"/>
      <c r="K8" s="27"/>
      <c r="L8" s="2"/>
      <c r="M8" s="2"/>
      <c r="O8" s="10">
        <v>0.1</v>
      </c>
      <c r="P8" s="10">
        <v>0.1</v>
      </c>
      <c r="Q8" s="10">
        <v>0.1</v>
      </c>
      <c r="R8" s="10">
        <v>0.1</v>
      </c>
      <c r="S8" s="47"/>
      <c r="T8" s="47"/>
      <c r="U8" s="47"/>
      <c r="V8" s="47"/>
      <c r="W8" s="47"/>
    </row>
    <row r="9" spans="1:23">
      <c r="A9" s="2"/>
      <c r="B9" s="2"/>
      <c r="C9" s="6"/>
      <c r="D9" s="20"/>
      <c r="E9" s="20"/>
      <c r="F9" s="20"/>
      <c r="G9" s="20"/>
      <c r="H9" s="20"/>
      <c r="I9" s="27"/>
      <c r="J9" s="27"/>
      <c r="K9" s="27"/>
      <c r="L9" s="2"/>
      <c r="M9" s="2"/>
      <c r="O9" s="10"/>
      <c r="P9" s="10"/>
      <c r="Q9" s="10"/>
      <c r="R9" s="10"/>
      <c r="S9" s="6"/>
      <c r="T9" s="6"/>
      <c r="U9" s="6"/>
      <c r="V9" s="6"/>
      <c r="W9" s="6"/>
    </row>
    <row r="10" spans="1:23" s="24" customFormat="1">
      <c r="A10" s="40" t="s">
        <v>67</v>
      </c>
      <c r="B10" s="41"/>
      <c r="C10" s="42" t="s">
        <v>8</v>
      </c>
      <c r="D10" s="43">
        <f>D11+D12</f>
        <v>0</v>
      </c>
      <c r="E10" s="43">
        <f t="shared" ref="E10:K10" si="0">E11+E12</f>
        <v>0</v>
      </c>
      <c r="F10" s="43">
        <f t="shared" si="0"/>
        <v>91</v>
      </c>
      <c r="G10" s="43">
        <f t="shared" si="0"/>
        <v>378.1</v>
      </c>
      <c r="H10" s="43">
        <f t="shared" si="0"/>
        <v>0</v>
      </c>
      <c r="I10" s="43">
        <f t="shared" si="0"/>
        <v>0</v>
      </c>
      <c r="J10" s="43">
        <f t="shared" si="0"/>
        <v>0</v>
      </c>
      <c r="K10" s="43">
        <f t="shared" si="0"/>
        <v>0</v>
      </c>
      <c r="L10" s="29">
        <f>SUM(D10:K10)</f>
        <v>469.1</v>
      </c>
      <c r="M10" s="23">
        <f>L10+M52+M125</f>
        <v>469.1</v>
      </c>
      <c r="O10" s="22"/>
      <c r="P10" s="22"/>
      <c r="Q10" s="22"/>
      <c r="R10" s="22"/>
      <c r="S10" s="45"/>
      <c r="T10" s="45"/>
      <c r="U10" s="45"/>
      <c r="V10" s="45"/>
      <c r="W10" s="45"/>
    </row>
    <row r="11" spans="1:23" s="24" customFormat="1">
      <c r="A11" s="35" t="s">
        <v>68</v>
      </c>
      <c r="B11" s="30"/>
      <c r="C11" s="31" t="s">
        <v>8</v>
      </c>
      <c r="D11" s="32">
        <f>入力欄の黄色のみ打ち込み!E$9</f>
        <v>0</v>
      </c>
      <c r="E11" s="32">
        <f>入力欄の黄色のみ打ち込み!F$9</f>
        <v>0</v>
      </c>
      <c r="F11" s="32">
        <f>入力欄の黄色のみ打ち込み!G$9</f>
        <v>86</v>
      </c>
      <c r="G11" s="32">
        <f>入力欄の黄色のみ打ち込み!H$9</f>
        <v>354.1</v>
      </c>
      <c r="H11" s="32">
        <f>入力欄の黄色のみ打ち込み!I$9</f>
        <v>0</v>
      </c>
      <c r="I11" s="32">
        <f>入力欄の黄色のみ打ち込み!J$9</f>
        <v>0</v>
      </c>
      <c r="J11" s="32">
        <f>入力欄の黄色のみ打ち込み!K$9</f>
        <v>0</v>
      </c>
      <c r="K11" s="32">
        <f>入力欄の黄色のみ打ち込み!L$9</f>
        <v>0</v>
      </c>
      <c r="L11" s="29">
        <f t="shared" ref="L11:L13" si="1">SUM(D11:K11)</f>
        <v>440.1</v>
      </c>
      <c r="M11" s="23"/>
      <c r="O11" s="22"/>
      <c r="P11" s="22"/>
      <c r="Q11" s="22"/>
      <c r="R11" s="22"/>
      <c r="S11" s="45"/>
      <c r="T11" s="45"/>
      <c r="U11" s="45"/>
      <c r="V11" s="45"/>
      <c r="W11" s="45"/>
    </row>
    <row r="12" spans="1:23" s="24" customFormat="1">
      <c r="A12" s="40" t="s">
        <v>70</v>
      </c>
      <c r="B12" s="41"/>
      <c r="C12" s="42" t="s">
        <v>8</v>
      </c>
      <c r="D12" s="43">
        <f>D13*D33</f>
        <v>0</v>
      </c>
      <c r="E12" s="43">
        <f t="shared" ref="E12:K12" si="2">E13*E33</f>
        <v>0</v>
      </c>
      <c r="F12" s="43">
        <f t="shared" si="2"/>
        <v>5</v>
      </c>
      <c r="G12" s="43">
        <f t="shared" si="2"/>
        <v>24</v>
      </c>
      <c r="H12" s="43">
        <f t="shared" si="2"/>
        <v>0</v>
      </c>
      <c r="I12" s="43">
        <f t="shared" si="2"/>
        <v>0</v>
      </c>
      <c r="J12" s="43">
        <f t="shared" si="2"/>
        <v>0</v>
      </c>
      <c r="K12" s="43">
        <f t="shared" si="2"/>
        <v>0</v>
      </c>
      <c r="L12" s="29">
        <f t="shared" si="1"/>
        <v>29</v>
      </c>
      <c r="M12" s="23"/>
      <c r="O12" s="22"/>
      <c r="P12" s="22"/>
      <c r="Q12" s="22"/>
      <c r="R12" s="22"/>
      <c r="S12" s="45"/>
      <c r="T12" s="45"/>
      <c r="U12" s="45"/>
      <c r="V12" s="45"/>
      <c r="W12" s="45"/>
    </row>
    <row r="13" spans="1:23" s="24" customFormat="1">
      <c r="A13" s="35" t="s">
        <v>74</v>
      </c>
      <c r="B13" s="30"/>
      <c r="C13" s="31" t="s">
        <v>73</v>
      </c>
      <c r="D13" s="46">
        <f>入力欄の黄色のみ打ち込み!E$44</f>
        <v>0</v>
      </c>
      <c r="E13" s="46">
        <f>入力欄の黄色のみ打ち込み!F$44</f>
        <v>0</v>
      </c>
      <c r="F13" s="46">
        <f>入力欄の黄色のみ打ち込み!G$44</f>
        <v>5</v>
      </c>
      <c r="G13" s="46">
        <f>入力欄の黄色のみ打ち込み!H$44</f>
        <v>24</v>
      </c>
      <c r="H13" s="46">
        <f>入力欄の黄色のみ打ち込み!I$44</f>
        <v>0</v>
      </c>
      <c r="I13" s="46">
        <f>入力欄の黄色のみ打ち込み!J$44</f>
        <v>0</v>
      </c>
      <c r="J13" s="46">
        <f>入力欄の黄色のみ打ち込み!K$44</f>
        <v>0</v>
      </c>
      <c r="K13" s="46">
        <f>入力欄の黄色のみ打ち込み!L$44</f>
        <v>0</v>
      </c>
      <c r="L13" s="29">
        <f t="shared" si="1"/>
        <v>29</v>
      </c>
      <c r="M13" s="23"/>
      <c r="O13" s="22"/>
      <c r="P13" s="22"/>
      <c r="Q13" s="22"/>
      <c r="R13" s="22"/>
      <c r="S13" s="45"/>
      <c r="T13" s="45"/>
      <c r="U13" s="45"/>
      <c r="V13" s="45"/>
      <c r="W13" s="45"/>
    </row>
    <row r="14" spans="1:23">
      <c r="A14" s="2" t="s">
        <v>30</v>
      </c>
      <c r="B14" s="2" t="s">
        <v>29</v>
      </c>
      <c r="C14" s="6" t="s">
        <v>8</v>
      </c>
      <c r="D14" s="20">
        <v>0.05</v>
      </c>
      <c r="E14" s="20">
        <v>0.05</v>
      </c>
      <c r="F14" s="20">
        <v>0.05</v>
      </c>
      <c r="G14" s="20">
        <v>0.05</v>
      </c>
      <c r="H14" s="20">
        <v>0.05</v>
      </c>
      <c r="I14" s="20">
        <v>0.05</v>
      </c>
      <c r="J14" s="20">
        <v>0.05</v>
      </c>
      <c r="K14" s="20"/>
      <c r="L14" s="2"/>
      <c r="M14" s="2"/>
      <c r="O14" s="10">
        <v>0.05</v>
      </c>
      <c r="P14" s="10">
        <v>0.05</v>
      </c>
      <c r="Q14" s="10">
        <v>0.05</v>
      </c>
      <c r="R14" s="10">
        <v>0.05</v>
      </c>
      <c r="S14" s="44">
        <v>0.05</v>
      </c>
      <c r="T14" s="44">
        <v>0.05</v>
      </c>
      <c r="U14" s="44">
        <v>0.05</v>
      </c>
      <c r="V14" s="44">
        <v>0.05</v>
      </c>
      <c r="W14" s="44">
        <v>0.05</v>
      </c>
    </row>
    <row r="15" spans="1:23">
      <c r="A15" s="111" t="s">
        <v>16</v>
      </c>
      <c r="B15" s="2" t="s">
        <v>31</v>
      </c>
      <c r="C15" s="6" t="s">
        <v>8</v>
      </c>
      <c r="D15" s="20">
        <v>0.05</v>
      </c>
      <c r="E15" s="20">
        <v>0.05</v>
      </c>
      <c r="F15" s="20">
        <v>0.05</v>
      </c>
      <c r="G15" s="20">
        <v>0.05</v>
      </c>
      <c r="H15" s="20">
        <v>0.05</v>
      </c>
      <c r="I15" s="20">
        <v>0.05</v>
      </c>
      <c r="J15" s="20">
        <v>0.05</v>
      </c>
      <c r="K15" s="20"/>
      <c r="L15" s="2"/>
      <c r="M15" s="2"/>
      <c r="O15" s="10">
        <v>0.05</v>
      </c>
      <c r="P15" s="10">
        <v>0.05</v>
      </c>
      <c r="Q15" s="10">
        <v>0.05</v>
      </c>
      <c r="R15" s="10">
        <v>0.05</v>
      </c>
      <c r="S15" s="44">
        <v>0.05</v>
      </c>
      <c r="T15" s="44">
        <v>0.05</v>
      </c>
      <c r="U15" s="44">
        <v>0.05</v>
      </c>
      <c r="V15" s="44">
        <v>0.05</v>
      </c>
      <c r="W15" s="44">
        <v>0.05</v>
      </c>
    </row>
    <row r="16" spans="1:23">
      <c r="A16" s="111"/>
      <c r="B16" s="2" t="s">
        <v>45</v>
      </c>
      <c r="C16" s="6" t="s">
        <v>8</v>
      </c>
      <c r="D16" s="20">
        <v>0.1</v>
      </c>
      <c r="E16" s="20">
        <v>0.1</v>
      </c>
      <c r="F16" s="20">
        <v>0.1</v>
      </c>
      <c r="G16" s="20">
        <v>0.1</v>
      </c>
      <c r="H16" s="20">
        <v>0.1</v>
      </c>
      <c r="I16" s="20">
        <v>0.1</v>
      </c>
      <c r="J16" s="20">
        <v>0.1</v>
      </c>
      <c r="K16" s="20"/>
      <c r="L16" s="2"/>
      <c r="M16" s="2"/>
      <c r="O16" s="10">
        <v>0.1</v>
      </c>
      <c r="P16" s="10">
        <v>0.1</v>
      </c>
      <c r="Q16" s="10">
        <v>0.1</v>
      </c>
      <c r="R16" s="10">
        <v>0.1</v>
      </c>
      <c r="S16" s="44">
        <v>0.1</v>
      </c>
      <c r="T16" s="44">
        <v>0.1</v>
      </c>
      <c r="U16" s="44">
        <v>0.1</v>
      </c>
      <c r="V16" s="44">
        <v>0.1</v>
      </c>
      <c r="W16" s="44">
        <v>0.1</v>
      </c>
    </row>
    <row r="17" spans="1:23">
      <c r="A17" s="111"/>
      <c r="B17" s="2" t="s">
        <v>43</v>
      </c>
      <c r="C17" s="6" t="s">
        <v>8</v>
      </c>
      <c r="D17" s="20">
        <v>0.15</v>
      </c>
      <c r="E17" s="20">
        <v>0.15</v>
      </c>
      <c r="F17" s="20">
        <v>0.15</v>
      </c>
      <c r="G17" s="20">
        <v>0.15</v>
      </c>
      <c r="H17" s="20">
        <v>0.15</v>
      </c>
      <c r="I17" s="20">
        <v>0.15</v>
      </c>
      <c r="J17" s="20">
        <v>0.15</v>
      </c>
      <c r="K17" s="20"/>
      <c r="L17" s="2"/>
      <c r="M17" s="2"/>
      <c r="O17" s="10">
        <v>0.15</v>
      </c>
      <c r="P17" s="10">
        <v>0.15</v>
      </c>
      <c r="Q17" s="10">
        <v>0.15</v>
      </c>
      <c r="R17" s="10">
        <v>0.15</v>
      </c>
      <c r="S17" s="44">
        <v>0.15</v>
      </c>
      <c r="T17" s="44">
        <v>0.15</v>
      </c>
      <c r="U17" s="44">
        <v>0.15</v>
      </c>
      <c r="V17" s="44">
        <v>0.15</v>
      </c>
      <c r="W17" s="44">
        <v>0.15</v>
      </c>
    </row>
    <row r="18" spans="1:23">
      <c r="A18" s="111"/>
      <c r="B18" s="2" t="s">
        <v>40</v>
      </c>
      <c r="C18" s="6" t="s">
        <v>8</v>
      </c>
      <c r="D18" s="20">
        <v>0.4</v>
      </c>
      <c r="E18" s="20">
        <v>0.4</v>
      </c>
      <c r="F18" s="20">
        <v>0.4</v>
      </c>
      <c r="G18" s="20">
        <v>0.4</v>
      </c>
      <c r="H18" s="20">
        <v>0.4</v>
      </c>
      <c r="I18" s="20">
        <v>0.4</v>
      </c>
      <c r="J18" s="20">
        <v>0.4</v>
      </c>
      <c r="K18" s="20"/>
      <c r="L18" s="2"/>
      <c r="M18" s="2"/>
      <c r="O18" s="10">
        <v>0.4</v>
      </c>
      <c r="P18" s="10">
        <v>0.4</v>
      </c>
      <c r="Q18" s="10">
        <v>0.4</v>
      </c>
      <c r="R18" s="10">
        <v>0.4</v>
      </c>
      <c r="S18" s="44">
        <v>0.4</v>
      </c>
      <c r="T18" s="44">
        <v>0.4</v>
      </c>
      <c r="U18" s="44">
        <v>0.4</v>
      </c>
      <c r="V18" s="44">
        <v>0.4</v>
      </c>
      <c r="W18" s="44">
        <v>0.4</v>
      </c>
    </row>
    <row r="19" spans="1:23">
      <c r="A19" s="11" t="s">
        <v>39</v>
      </c>
      <c r="B19" s="2"/>
      <c r="C19" s="6" t="s">
        <v>8</v>
      </c>
      <c r="D19" s="20">
        <v>0.1</v>
      </c>
      <c r="E19" s="20">
        <v>0.1</v>
      </c>
      <c r="F19" s="20">
        <v>0.1</v>
      </c>
      <c r="G19" s="20">
        <v>0.1</v>
      </c>
      <c r="H19" s="20">
        <v>0.1</v>
      </c>
      <c r="I19" s="20">
        <v>0.1</v>
      </c>
      <c r="J19" s="20">
        <v>0.1</v>
      </c>
      <c r="K19" s="20"/>
      <c r="L19" s="2"/>
      <c r="M19" s="2"/>
      <c r="O19" s="10">
        <v>0.1</v>
      </c>
      <c r="P19" s="10">
        <v>0.1</v>
      </c>
      <c r="Q19" s="10">
        <v>0.1</v>
      </c>
      <c r="R19" s="10">
        <v>0.1</v>
      </c>
      <c r="S19" s="44">
        <v>0.1</v>
      </c>
      <c r="T19" s="44">
        <v>0.1</v>
      </c>
      <c r="U19" s="44">
        <v>0.1</v>
      </c>
      <c r="V19" s="44">
        <v>0.1</v>
      </c>
      <c r="W19" s="44">
        <v>0.1</v>
      </c>
    </row>
    <row r="20" spans="1:23">
      <c r="A20" s="2" t="s">
        <v>7</v>
      </c>
      <c r="B20" s="2" t="s">
        <v>34</v>
      </c>
      <c r="C20" s="6" t="s">
        <v>8</v>
      </c>
      <c r="D20" s="12">
        <f>IF(D14&lt;=0.15,D10*2,"0")</f>
        <v>0</v>
      </c>
      <c r="E20" s="12">
        <f t="shared" ref="E20:J20" si="3">IF(E14&lt;=0.15,E10*2,"0")</f>
        <v>0</v>
      </c>
      <c r="F20" s="12">
        <f t="shared" si="3"/>
        <v>182</v>
      </c>
      <c r="G20" s="12">
        <f t="shared" si="3"/>
        <v>756.2</v>
      </c>
      <c r="H20" s="12">
        <f t="shared" si="3"/>
        <v>0</v>
      </c>
      <c r="I20" s="12">
        <f t="shared" si="3"/>
        <v>0</v>
      </c>
      <c r="J20" s="12">
        <f t="shared" si="3"/>
        <v>0</v>
      </c>
      <c r="K20" s="12">
        <f t="shared" ref="K20" si="4">IF(K14&lt;=0.15,K10*2,"")</f>
        <v>0</v>
      </c>
      <c r="L20" s="12">
        <f t="shared" ref="L20:L32" si="5">SUM(D20:K20)</f>
        <v>938.2</v>
      </c>
      <c r="M20" s="12">
        <f>L20+M59+M96+M132</f>
        <v>938.2</v>
      </c>
    </row>
    <row r="21" spans="1:23">
      <c r="A21" s="2" t="s">
        <v>9</v>
      </c>
      <c r="B21" s="2" t="s">
        <v>10</v>
      </c>
      <c r="C21" s="6" t="s">
        <v>12</v>
      </c>
      <c r="D21" s="12">
        <f>IF(D14&lt;=0.15,D4*D10,"0")</f>
        <v>0</v>
      </c>
      <c r="E21" s="12">
        <f t="shared" ref="E21:J21" si="6">IF(E14&lt;=0.15,E4*E10,"0")</f>
        <v>0</v>
      </c>
      <c r="F21" s="12">
        <f t="shared" si="6"/>
        <v>54.6</v>
      </c>
      <c r="G21" s="12">
        <f t="shared" si="6"/>
        <v>226.86</v>
      </c>
      <c r="H21" s="12">
        <f t="shared" si="6"/>
        <v>0</v>
      </c>
      <c r="I21" s="12">
        <f t="shared" si="6"/>
        <v>0</v>
      </c>
      <c r="J21" s="12">
        <f t="shared" si="6"/>
        <v>0</v>
      </c>
      <c r="K21" s="12">
        <f t="shared" ref="K21" si="7">IF(K14&lt;=0.1,K4*K10,"")</f>
        <v>0</v>
      </c>
      <c r="L21" s="12">
        <f t="shared" si="5"/>
        <v>281.46000000000004</v>
      </c>
      <c r="M21" s="12">
        <f>L21+M60+M97+M133</f>
        <v>281.46000000000004</v>
      </c>
    </row>
    <row r="22" spans="1:23">
      <c r="A22" s="2" t="s">
        <v>7</v>
      </c>
      <c r="B22" s="2" t="s">
        <v>50</v>
      </c>
      <c r="C22" s="6" t="s">
        <v>8</v>
      </c>
      <c r="D22" s="12" t="str">
        <f>IF(D14&gt;0.15,D10*2,"0")</f>
        <v>0</v>
      </c>
      <c r="E22" s="12" t="str">
        <f t="shared" ref="E22:J22" si="8">IF(E14&gt;0.15,E10*2,"0")</f>
        <v>0</v>
      </c>
      <c r="F22" s="12" t="str">
        <f t="shared" si="8"/>
        <v>0</v>
      </c>
      <c r="G22" s="12" t="str">
        <f t="shared" si="8"/>
        <v>0</v>
      </c>
      <c r="H22" s="12" t="str">
        <f t="shared" si="8"/>
        <v>0</v>
      </c>
      <c r="I22" s="12" t="str">
        <f t="shared" si="8"/>
        <v>0</v>
      </c>
      <c r="J22" s="12" t="str">
        <f t="shared" si="8"/>
        <v>0</v>
      </c>
      <c r="K22" s="12" t="str">
        <f t="shared" ref="K22" si="9">IF(K14&gt;0.15,K10*2,"")</f>
        <v/>
      </c>
      <c r="L22" s="12">
        <f t="shared" si="5"/>
        <v>0</v>
      </c>
      <c r="M22" s="12">
        <f>L22+M61+M98+M134</f>
        <v>0</v>
      </c>
    </row>
    <row r="23" spans="1:23">
      <c r="A23" s="2" t="s">
        <v>9</v>
      </c>
      <c r="B23" s="2" t="s">
        <v>51</v>
      </c>
      <c r="C23" s="6" t="s">
        <v>12</v>
      </c>
      <c r="D23" s="12" t="str">
        <f>IF(D14&gt;0.1,D4*D10,"0")</f>
        <v>0</v>
      </c>
      <c r="E23" s="12" t="str">
        <f t="shared" ref="E23:J23" si="10">IF(E14&gt;0.1,E4*E10,"0")</f>
        <v>0</v>
      </c>
      <c r="F23" s="12" t="str">
        <f t="shared" si="10"/>
        <v>0</v>
      </c>
      <c r="G23" s="12" t="str">
        <f t="shared" si="10"/>
        <v>0</v>
      </c>
      <c r="H23" s="12" t="str">
        <f t="shared" si="10"/>
        <v>0</v>
      </c>
      <c r="I23" s="12" t="str">
        <f t="shared" si="10"/>
        <v>0</v>
      </c>
      <c r="J23" s="12" t="str">
        <f t="shared" si="10"/>
        <v>0</v>
      </c>
      <c r="K23" s="12" t="str">
        <f t="shared" ref="K23" si="11">IF(K14&gt;0.1,K4*K10,"")</f>
        <v/>
      </c>
      <c r="L23" s="12">
        <f t="shared" si="5"/>
        <v>0</v>
      </c>
      <c r="M23" s="12">
        <f>L23+M62+M99+M135</f>
        <v>0</v>
      </c>
    </row>
    <row r="24" spans="1:23">
      <c r="A24" s="2" t="s">
        <v>15</v>
      </c>
      <c r="B24" s="2"/>
      <c r="C24" s="6" t="s">
        <v>14</v>
      </c>
      <c r="D24" s="12">
        <f>D4*(D5-D14)*D10</f>
        <v>0</v>
      </c>
      <c r="E24" s="12">
        <f>E4*(E5-E14)*E10</f>
        <v>0</v>
      </c>
      <c r="F24" s="12">
        <f t="shared" ref="F24" si="12">F4*(F5-F14)*F10</f>
        <v>51.323999999999998</v>
      </c>
      <c r="G24" s="12">
        <f t="shared" ref="G24:K24" si="13">G4*(G5-G14)*G10</f>
        <v>206.4426</v>
      </c>
      <c r="H24" s="12">
        <f t="shared" ref="H24:J24" si="14">H4*(H5-H14)*H10</f>
        <v>0</v>
      </c>
      <c r="I24" s="12">
        <f t="shared" si="14"/>
        <v>0</v>
      </c>
      <c r="J24" s="12">
        <f t="shared" si="14"/>
        <v>0</v>
      </c>
      <c r="K24" s="12">
        <f t="shared" si="13"/>
        <v>0</v>
      </c>
      <c r="L24" s="12">
        <f t="shared" si="5"/>
        <v>257.76659999999998</v>
      </c>
      <c r="M24" s="12">
        <f t="shared" ref="M24:M31" si="15">L24+M61+M98+M134</f>
        <v>257.76659999999998</v>
      </c>
    </row>
    <row r="25" spans="1:23">
      <c r="A25" s="2" t="s">
        <v>16</v>
      </c>
      <c r="B25" s="2" t="s">
        <v>17</v>
      </c>
      <c r="C25" s="6" t="s">
        <v>14</v>
      </c>
      <c r="D25" s="12">
        <f>(D4*(D19+D7+D8)-PI()*D7^2/4)*D10</f>
        <v>0</v>
      </c>
      <c r="E25" s="12">
        <f>(E4*(E19+E7+E8)-PI()*E7^2/4)*E10</f>
        <v>0</v>
      </c>
      <c r="F25" s="12">
        <f>(F4*(F19+F7+F8)-PI()*F7^2/4)*F10</f>
        <v>15.255083013759743</v>
      </c>
      <c r="G25" s="12">
        <f t="shared" ref="G25:K25" si="16">(G4*(G19+G7+G8)-PI()*G7^2/4)*G10</f>
        <v>57.914547435909931</v>
      </c>
      <c r="H25" s="12">
        <f t="shared" si="16"/>
        <v>0</v>
      </c>
      <c r="I25" s="12">
        <f t="shared" si="16"/>
        <v>0</v>
      </c>
      <c r="J25" s="12">
        <f t="shared" ref="J25" si="17">(J4*(J19+J7+J8)-PI()*J7^2/4)*J10</f>
        <v>0</v>
      </c>
      <c r="K25" s="12">
        <f t="shared" si="16"/>
        <v>0</v>
      </c>
      <c r="L25" s="12">
        <f t="shared" si="5"/>
        <v>73.169630449669668</v>
      </c>
      <c r="M25" s="12">
        <f t="shared" si="15"/>
        <v>73.169630449669668</v>
      </c>
    </row>
    <row r="26" spans="1:23">
      <c r="A26" s="2" t="s">
        <v>54</v>
      </c>
      <c r="B26" s="2" t="s">
        <v>43</v>
      </c>
      <c r="C26" s="6" t="s">
        <v>12</v>
      </c>
      <c r="D26" s="12">
        <f t="shared" ref="D26:I26" si="18">D4*D10</f>
        <v>0</v>
      </c>
      <c r="E26" s="12">
        <f t="shared" si="18"/>
        <v>0</v>
      </c>
      <c r="F26" s="12">
        <f t="shared" si="18"/>
        <v>54.6</v>
      </c>
      <c r="G26" s="12">
        <f t="shared" si="18"/>
        <v>226.86</v>
      </c>
      <c r="H26" s="12">
        <f t="shared" si="18"/>
        <v>0</v>
      </c>
      <c r="I26" s="12">
        <f t="shared" si="18"/>
        <v>0</v>
      </c>
      <c r="J26" s="12">
        <f>J4*J10</f>
        <v>0</v>
      </c>
      <c r="K26" s="12">
        <f t="shared" ref="K26" si="19">K4*K10</f>
        <v>0</v>
      </c>
      <c r="L26" s="12">
        <f t="shared" si="5"/>
        <v>281.46000000000004</v>
      </c>
      <c r="M26" s="12">
        <f t="shared" si="15"/>
        <v>281.46000000000004</v>
      </c>
    </row>
    <row r="27" spans="1:23">
      <c r="A27" s="2" t="s">
        <v>55</v>
      </c>
      <c r="B27" s="2" t="s">
        <v>53</v>
      </c>
      <c r="C27" s="6" t="s">
        <v>12</v>
      </c>
      <c r="D27" s="12">
        <f t="shared" ref="D27:H27" si="20">D4*D10</f>
        <v>0</v>
      </c>
      <c r="E27" s="12">
        <f t="shared" si="20"/>
        <v>0</v>
      </c>
      <c r="F27" s="12">
        <f t="shared" si="20"/>
        <v>54.6</v>
      </c>
      <c r="G27" s="12">
        <f t="shared" si="20"/>
        <v>226.86</v>
      </c>
      <c r="H27" s="12">
        <f t="shared" si="20"/>
        <v>0</v>
      </c>
      <c r="I27" s="12">
        <f>I4*I10</f>
        <v>0</v>
      </c>
      <c r="J27" s="12">
        <f t="shared" ref="J27" si="21">J4*J10</f>
        <v>0</v>
      </c>
      <c r="K27" s="12">
        <f t="shared" ref="K27" si="22">K4*K10</f>
        <v>0</v>
      </c>
      <c r="L27" s="12">
        <f t="shared" si="5"/>
        <v>281.46000000000004</v>
      </c>
      <c r="M27" s="12">
        <f t="shared" si="15"/>
        <v>281.46000000000004</v>
      </c>
    </row>
    <row r="28" spans="1:23">
      <c r="A28" s="2"/>
      <c r="B28" s="2" t="s">
        <v>40</v>
      </c>
      <c r="C28" s="6" t="s">
        <v>13</v>
      </c>
      <c r="D28" s="12">
        <f t="shared" ref="D28:K28" si="23">D4*D18*D10</f>
        <v>0</v>
      </c>
      <c r="E28" s="12">
        <f t="shared" ref="E28:I28" si="24">E4*E18*E10</f>
        <v>0</v>
      </c>
      <c r="F28" s="12">
        <f t="shared" ref="F28" si="25">F4*F18*F10</f>
        <v>21.84</v>
      </c>
      <c r="G28" s="12">
        <f t="shared" si="23"/>
        <v>90.744</v>
      </c>
      <c r="H28" s="12">
        <f t="shared" si="24"/>
        <v>0</v>
      </c>
      <c r="I28" s="12">
        <f t="shared" si="24"/>
        <v>0</v>
      </c>
      <c r="J28" s="12">
        <f t="shared" ref="J28" si="26">J4*J18*J10</f>
        <v>0</v>
      </c>
      <c r="K28" s="12">
        <f t="shared" si="23"/>
        <v>0</v>
      </c>
      <c r="L28" s="12">
        <f t="shared" si="5"/>
        <v>112.584</v>
      </c>
      <c r="M28" s="12">
        <f t="shared" si="15"/>
        <v>112.584</v>
      </c>
    </row>
    <row r="29" spans="1:23">
      <c r="A29" s="2" t="s">
        <v>19</v>
      </c>
      <c r="B29" s="2"/>
      <c r="C29" s="6" t="s">
        <v>13</v>
      </c>
      <c r="D29" s="12">
        <f>D24-D28</f>
        <v>0</v>
      </c>
      <c r="E29" s="12">
        <f t="shared" ref="E29:G29" si="27">E24-E28</f>
        <v>0</v>
      </c>
      <c r="F29" s="12">
        <f t="shared" ref="F29" si="28">F24-F28</f>
        <v>29.483999999999998</v>
      </c>
      <c r="G29" s="12">
        <f t="shared" si="27"/>
        <v>115.6986</v>
      </c>
      <c r="H29" s="12">
        <f t="shared" ref="H29:I29" si="29">H24-H28</f>
        <v>0</v>
      </c>
      <c r="I29" s="12">
        <f t="shared" si="29"/>
        <v>0</v>
      </c>
      <c r="J29" s="12">
        <f t="shared" ref="J29" si="30">J24-J28</f>
        <v>0</v>
      </c>
      <c r="K29" s="12">
        <f t="shared" ref="K29" si="31">K24-K26</f>
        <v>0</v>
      </c>
      <c r="L29" s="12">
        <f t="shared" si="5"/>
        <v>145.18260000000001</v>
      </c>
      <c r="M29" s="12">
        <f t="shared" si="15"/>
        <v>145.18260000000001</v>
      </c>
    </row>
    <row r="30" spans="1:23">
      <c r="A30" s="2" t="s">
        <v>20</v>
      </c>
      <c r="B30" s="2"/>
      <c r="C30" s="6" t="s">
        <v>13</v>
      </c>
      <c r="D30" s="12">
        <f>D4*D10*D14</f>
        <v>0</v>
      </c>
      <c r="E30" s="12">
        <f t="shared" ref="E30:K30" si="32">E4*E10*E14</f>
        <v>0</v>
      </c>
      <c r="F30" s="12">
        <f t="shared" si="32"/>
        <v>2.7300000000000004</v>
      </c>
      <c r="G30" s="12">
        <f t="shared" si="32"/>
        <v>11.343000000000002</v>
      </c>
      <c r="H30" s="12">
        <f t="shared" si="32"/>
        <v>0</v>
      </c>
      <c r="I30" s="12">
        <f t="shared" si="32"/>
        <v>0</v>
      </c>
      <c r="J30" s="12">
        <f t="shared" ref="J30" si="33">J4*J10*J14</f>
        <v>0</v>
      </c>
      <c r="K30" s="12">
        <f t="shared" si="32"/>
        <v>0</v>
      </c>
      <c r="L30" s="12">
        <f t="shared" si="5"/>
        <v>14.073000000000002</v>
      </c>
      <c r="M30" s="12">
        <f t="shared" si="15"/>
        <v>14.073000000000002</v>
      </c>
      <c r="O30" s="36"/>
      <c r="P30" s="36"/>
      <c r="Q30" s="36"/>
    </row>
    <row r="31" spans="1:23">
      <c r="A31" s="2" t="s">
        <v>21</v>
      </c>
      <c r="B31" s="2"/>
      <c r="C31" s="6" t="s">
        <v>23</v>
      </c>
      <c r="D31" s="12">
        <f>D30*2.35</f>
        <v>0</v>
      </c>
      <c r="E31" s="12">
        <f t="shared" ref="E31:I31" si="34">E30*2.35</f>
        <v>0</v>
      </c>
      <c r="F31" s="12">
        <f t="shared" ref="F31" si="35">F30*2.35</f>
        <v>6.4155000000000015</v>
      </c>
      <c r="G31" s="12">
        <f t="shared" ref="G31:K31" si="36">G30*2.35</f>
        <v>26.656050000000004</v>
      </c>
      <c r="H31" s="12">
        <f t="shared" si="34"/>
        <v>0</v>
      </c>
      <c r="I31" s="12">
        <f t="shared" si="34"/>
        <v>0</v>
      </c>
      <c r="J31" s="12">
        <f t="shared" ref="J31" si="37">J30*2.35</f>
        <v>0</v>
      </c>
      <c r="K31" s="12">
        <f t="shared" si="36"/>
        <v>0</v>
      </c>
      <c r="L31" s="12">
        <f t="shared" si="5"/>
        <v>33.071550000000002</v>
      </c>
      <c r="M31" s="12">
        <f t="shared" si="15"/>
        <v>33.071550000000002</v>
      </c>
      <c r="O31" s="37"/>
      <c r="P31" s="36"/>
      <c r="Q31" s="36"/>
    </row>
    <row r="32" spans="1:23">
      <c r="A32" s="2" t="s">
        <v>22</v>
      </c>
      <c r="B32" s="2" t="s">
        <v>24</v>
      </c>
      <c r="C32" s="6" t="s">
        <v>12</v>
      </c>
      <c r="D32" s="12">
        <f t="shared" ref="D32:K32" si="38">D4*D10</f>
        <v>0</v>
      </c>
      <c r="E32" s="12">
        <f t="shared" ref="E32:I32" si="39">E4*E10</f>
        <v>0</v>
      </c>
      <c r="F32" s="12">
        <f t="shared" ref="F32" si="40">F4*F10</f>
        <v>54.6</v>
      </c>
      <c r="G32" s="12">
        <f t="shared" si="38"/>
        <v>226.86</v>
      </c>
      <c r="H32" s="12">
        <f t="shared" si="39"/>
        <v>0</v>
      </c>
      <c r="I32" s="12">
        <f t="shared" si="39"/>
        <v>0</v>
      </c>
      <c r="J32" s="12">
        <f t="shared" ref="J32" si="41">J4*J10</f>
        <v>0</v>
      </c>
      <c r="K32" s="12">
        <f t="shared" si="38"/>
        <v>0</v>
      </c>
      <c r="L32" s="12">
        <f t="shared" si="5"/>
        <v>281.46000000000004</v>
      </c>
      <c r="M32" s="12">
        <f>L32+M69+M106+M142</f>
        <v>281.46000000000004</v>
      </c>
      <c r="O32" s="38"/>
      <c r="P32" s="38"/>
      <c r="Q32" s="38"/>
    </row>
    <row r="33" spans="1:23">
      <c r="A33" s="34" t="s">
        <v>66</v>
      </c>
      <c r="B33" s="2"/>
      <c r="C33" s="6" t="s">
        <v>69</v>
      </c>
      <c r="D33" s="2">
        <v>1.05</v>
      </c>
      <c r="E33" s="6">
        <f>(1150-150)/1000</f>
        <v>1</v>
      </c>
      <c r="F33" s="6">
        <f>(1150-150)/1000</f>
        <v>1</v>
      </c>
      <c r="G33" s="6">
        <f>(1150-150)/1000</f>
        <v>1</v>
      </c>
      <c r="H33" s="2"/>
      <c r="I33" s="6">
        <v>1.3</v>
      </c>
      <c r="J33" s="6">
        <v>1.3</v>
      </c>
      <c r="K33" s="2"/>
      <c r="L33" s="2"/>
      <c r="O33" s="44">
        <f>(1200-150)/1000</f>
        <v>1.05</v>
      </c>
      <c r="P33" s="44">
        <f>(1150-150)/1000</f>
        <v>1</v>
      </c>
      <c r="Q33" s="44">
        <f>(1150-150)/1000</f>
        <v>1</v>
      </c>
      <c r="R33" s="44">
        <f>(1150-150)/1000</f>
        <v>1</v>
      </c>
      <c r="S33" s="44">
        <v>1.35</v>
      </c>
      <c r="T33" s="44">
        <v>1.3</v>
      </c>
      <c r="U33" s="44">
        <v>1.3</v>
      </c>
      <c r="V33" s="44">
        <v>1.3</v>
      </c>
      <c r="W33" s="44">
        <v>1.3</v>
      </c>
    </row>
    <row r="34" spans="1:23">
      <c r="E34" s="39"/>
      <c r="F34" s="1" t="s">
        <v>63</v>
      </c>
      <c r="O34" s="38"/>
      <c r="P34" s="38"/>
      <c r="Q34" s="38"/>
    </row>
    <row r="35" spans="1:23">
      <c r="E35" s="21"/>
      <c r="F35" s="1" t="s">
        <v>64</v>
      </c>
      <c r="O35" s="38"/>
      <c r="P35" s="38"/>
      <c r="Q35" s="38"/>
    </row>
    <row r="36" spans="1:23">
      <c r="E36" s="2"/>
      <c r="F36" s="1" t="s">
        <v>65</v>
      </c>
      <c r="O36" s="36"/>
      <c r="P36" s="36"/>
      <c r="Q36" s="36"/>
    </row>
    <row r="45" spans="1:23">
      <c r="A45" s="2" t="s">
        <v>26</v>
      </c>
      <c r="B45" s="2"/>
      <c r="C45" s="6"/>
      <c r="D45" s="9"/>
      <c r="E45" s="9"/>
      <c r="F45" s="9"/>
      <c r="G45" s="9"/>
      <c r="H45" s="14"/>
      <c r="I45" s="14"/>
      <c r="J45" s="28"/>
      <c r="K45" s="25"/>
      <c r="L45" s="9"/>
      <c r="M45" s="6" t="s">
        <v>49</v>
      </c>
    </row>
    <row r="46" spans="1:23">
      <c r="A46" s="2" t="s">
        <v>27</v>
      </c>
      <c r="B46" s="2"/>
      <c r="C46" s="6"/>
      <c r="D46" s="9"/>
      <c r="E46" s="9"/>
      <c r="F46" s="9"/>
      <c r="G46" s="9"/>
      <c r="H46" s="9"/>
      <c r="I46" s="9"/>
      <c r="J46" s="9"/>
      <c r="K46" s="9"/>
      <c r="L46" s="9"/>
      <c r="M46" s="6"/>
    </row>
    <row r="47" spans="1:23">
      <c r="A47" s="2" t="s">
        <v>32</v>
      </c>
      <c r="B47" s="2"/>
      <c r="C47" s="6" t="s">
        <v>8</v>
      </c>
      <c r="D47" s="10"/>
      <c r="E47" s="10"/>
      <c r="F47" s="10"/>
      <c r="G47" s="10"/>
      <c r="H47" s="10"/>
      <c r="I47" s="10"/>
      <c r="J47" s="10"/>
      <c r="K47" s="10"/>
      <c r="L47" s="10"/>
      <c r="M47" s="2"/>
    </row>
    <row r="48" spans="1:23">
      <c r="A48" s="2" t="s">
        <v>35</v>
      </c>
      <c r="B48" s="2"/>
      <c r="C48" s="6" t="s">
        <v>8</v>
      </c>
      <c r="D48" s="10"/>
      <c r="E48" s="10"/>
      <c r="F48" s="10"/>
      <c r="G48" s="10"/>
      <c r="H48" s="10"/>
      <c r="I48" s="10"/>
      <c r="J48" s="10"/>
      <c r="K48" s="10"/>
      <c r="L48" s="10"/>
      <c r="M48" s="2"/>
    </row>
    <row r="49" spans="1:13">
      <c r="A49" s="2" t="s">
        <v>36</v>
      </c>
      <c r="B49" s="2"/>
      <c r="C49" s="6" t="s">
        <v>8</v>
      </c>
      <c r="D49" s="10"/>
      <c r="E49" s="10"/>
      <c r="F49" s="10"/>
      <c r="G49" s="10"/>
      <c r="H49" s="10"/>
      <c r="I49" s="10"/>
      <c r="J49" s="10"/>
      <c r="K49" s="10"/>
      <c r="L49" s="10"/>
      <c r="M49" s="2"/>
    </row>
    <row r="50" spans="1:13">
      <c r="A50" s="2" t="s">
        <v>37</v>
      </c>
      <c r="B50" s="2"/>
      <c r="C50" s="6" t="s">
        <v>8</v>
      </c>
      <c r="D50" s="10"/>
      <c r="E50" s="10"/>
      <c r="F50" s="10"/>
      <c r="G50" s="10"/>
      <c r="H50" s="10"/>
      <c r="I50" s="10"/>
      <c r="J50" s="10"/>
      <c r="K50" s="10"/>
      <c r="L50" s="10"/>
      <c r="M50" s="2"/>
    </row>
    <row r="51" spans="1:13">
      <c r="A51" s="2" t="s">
        <v>38</v>
      </c>
      <c r="B51" s="2"/>
      <c r="C51" s="6" t="s">
        <v>8</v>
      </c>
      <c r="D51" s="10"/>
      <c r="E51" s="10"/>
      <c r="F51" s="10"/>
      <c r="G51" s="10"/>
      <c r="H51" s="10"/>
      <c r="I51" s="10"/>
      <c r="J51" s="10"/>
      <c r="K51" s="10"/>
      <c r="L51" s="10"/>
      <c r="M51" s="2"/>
    </row>
    <row r="52" spans="1:13">
      <c r="A52" s="2" t="s">
        <v>28</v>
      </c>
      <c r="B52" s="2"/>
      <c r="C52" s="6" t="s">
        <v>8</v>
      </c>
      <c r="D52" s="10"/>
      <c r="E52" s="10"/>
      <c r="F52" s="10"/>
      <c r="G52" s="10"/>
      <c r="H52" s="10"/>
      <c r="I52" s="10"/>
      <c r="J52" s="10"/>
      <c r="K52" s="10"/>
      <c r="L52" s="10"/>
      <c r="M52" s="15">
        <f>SUM(D52:L52)</f>
        <v>0</v>
      </c>
    </row>
    <row r="53" spans="1:13">
      <c r="A53" s="2" t="s">
        <v>30</v>
      </c>
      <c r="B53" s="2" t="s">
        <v>29</v>
      </c>
      <c r="C53" s="6" t="s">
        <v>8</v>
      </c>
      <c r="D53" s="10"/>
      <c r="E53" s="10"/>
      <c r="F53" s="10"/>
      <c r="G53" s="10"/>
      <c r="H53" s="10"/>
      <c r="I53" s="10"/>
      <c r="J53" s="10"/>
      <c r="K53" s="10"/>
      <c r="L53" s="10"/>
      <c r="M53" s="2"/>
    </row>
    <row r="54" spans="1:13">
      <c r="A54" s="111" t="s">
        <v>16</v>
      </c>
      <c r="B54" s="2" t="s">
        <v>31</v>
      </c>
      <c r="C54" s="6" t="s">
        <v>8</v>
      </c>
      <c r="D54" s="10"/>
      <c r="E54" s="10"/>
      <c r="F54" s="10"/>
      <c r="G54" s="10"/>
      <c r="H54" s="10"/>
      <c r="I54" s="10"/>
      <c r="J54" s="10"/>
      <c r="K54" s="10"/>
      <c r="L54" s="10"/>
      <c r="M54" s="2"/>
    </row>
    <row r="55" spans="1:13">
      <c r="A55" s="111"/>
      <c r="B55" s="2" t="s">
        <v>45</v>
      </c>
      <c r="C55" s="6" t="s">
        <v>8</v>
      </c>
      <c r="D55" s="10"/>
      <c r="E55" s="10"/>
      <c r="F55" s="10"/>
      <c r="G55" s="10"/>
      <c r="H55" s="10"/>
      <c r="I55" s="10"/>
      <c r="J55" s="10"/>
      <c r="K55" s="10"/>
      <c r="L55" s="10"/>
      <c r="M55" s="2"/>
    </row>
    <row r="56" spans="1:13">
      <c r="A56" s="111"/>
      <c r="B56" s="2" t="s">
        <v>43</v>
      </c>
      <c r="C56" s="6" t="s">
        <v>8</v>
      </c>
      <c r="D56" s="10"/>
      <c r="E56" s="10"/>
      <c r="F56" s="10"/>
      <c r="G56" s="10"/>
      <c r="H56" s="10"/>
      <c r="I56" s="10"/>
      <c r="J56" s="10"/>
      <c r="K56" s="10"/>
      <c r="L56" s="10"/>
      <c r="M56" s="2"/>
    </row>
    <row r="57" spans="1:13">
      <c r="A57" s="111"/>
      <c r="B57" s="2" t="s">
        <v>40</v>
      </c>
      <c r="C57" s="6" t="s">
        <v>8</v>
      </c>
      <c r="D57" s="10"/>
      <c r="E57" s="10"/>
      <c r="F57" s="10"/>
      <c r="G57" s="10"/>
      <c r="H57" s="10"/>
      <c r="I57" s="10"/>
      <c r="J57" s="10"/>
      <c r="K57" s="10"/>
      <c r="L57" s="10"/>
      <c r="M57" s="2"/>
    </row>
    <row r="58" spans="1:13">
      <c r="A58" s="11" t="s">
        <v>39</v>
      </c>
      <c r="B58" s="2"/>
      <c r="C58" s="6" t="s">
        <v>8</v>
      </c>
      <c r="D58" s="10"/>
      <c r="E58" s="10"/>
      <c r="F58" s="10"/>
      <c r="G58" s="10"/>
      <c r="H58" s="10"/>
      <c r="I58" s="10"/>
      <c r="J58" s="10"/>
      <c r="K58" s="10"/>
      <c r="L58" s="10"/>
      <c r="M58" s="2"/>
    </row>
    <row r="59" spans="1:13">
      <c r="A59" s="2" t="s">
        <v>7</v>
      </c>
      <c r="B59" s="2" t="s">
        <v>34</v>
      </c>
      <c r="C59" s="6" t="s">
        <v>8</v>
      </c>
      <c r="D59" s="12">
        <f>D52*2</f>
        <v>0</v>
      </c>
      <c r="E59" s="12">
        <f t="shared" ref="E59" si="42">E52*2</f>
        <v>0</v>
      </c>
      <c r="F59" s="12"/>
      <c r="G59" s="12">
        <f t="shared" ref="G59:K59" si="43">G52*2</f>
        <v>0</v>
      </c>
      <c r="H59" s="12">
        <f t="shared" si="43"/>
        <v>0</v>
      </c>
      <c r="I59" s="12">
        <f t="shared" si="43"/>
        <v>0</v>
      </c>
      <c r="J59" s="12"/>
      <c r="K59" s="12">
        <f t="shared" si="43"/>
        <v>0</v>
      </c>
      <c r="L59" s="12">
        <f t="shared" ref="L59" si="44">L52*2</f>
        <v>0</v>
      </c>
      <c r="M59" s="16">
        <f t="shared" ref="M59:M69" si="45">SUM(D59:L59)</f>
        <v>0</v>
      </c>
    </row>
    <row r="60" spans="1:13">
      <c r="A60" s="2" t="s">
        <v>9</v>
      </c>
      <c r="B60" s="2" t="s">
        <v>10</v>
      </c>
      <c r="C60" s="6" t="s">
        <v>12</v>
      </c>
      <c r="D60" s="12">
        <f>D47*D52</f>
        <v>0</v>
      </c>
      <c r="E60" s="12">
        <f t="shared" ref="E60" si="46">E47*E52</f>
        <v>0</v>
      </c>
      <c r="F60" s="12"/>
      <c r="G60" s="12">
        <f t="shared" ref="G60:L60" si="47">G47*G52</f>
        <v>0</v>
      </c>
      <c r="H60" s="12">
        <f t="shared" si="47"/>
        <v>0</v>
      </c>
      <c r="I60" s="12">
        <f t="shared" si="47"/>
        <v>0</v>
      </c>
      <c r="J60" s="12"/>
      <c r="K60" s="12">
        <f t="shared" si="47"/>
        <v>0</v>
      </c>
      <c r="L60" s="12">
        <f t="shared" si="47"/>
        <v>0</v>
      </c>
      <c r="M60" s="13">
        <f t="shared" si="45"/>
        <v>0</v>
      </c>
    </row>
    <row r="61" spans="1:13">
      <c r="A61" s="2" t="s">
        <v>15</v>
      </c>
      <c r="B61" s="2"/>
      <c r="C61" s="6" t="s">
        <v>14</v>
      </c>
      <c r="D61" s="12">
        <f>D47*(D48-D53)*D52</f>
        <v>0</v>
      </c>
      <c r="E61" s="12">
        <f t="shared" ref="E61" si="48">E47*(E48-E53)*E52</f>
        <v>0</v>
      </c>
      <c r="F61" s="12"/>
      <c r="G61" s="12">
        <f t="shared" ref="G61:L61" si="49">G47*(G48-G53)*G52</f>
        <v>0</v>
      </c>
      <c r="H61" s="12">
        <f t="shared" si="49"/>
        <v>0</v>
      </c>
      <c r="I61" s="12">
        <f t="shared" si="49"/>
        <v>0</v>
      </c>
      <c r="J61" s="12"/>
      <c r="K61" s="12">
        <f t="shared" si="49"/>
        <v>0</v>
      </c>
      <c r="L61" s="12">
        <f t="shared" si="49"/>
        <v>0</v>
      </c>
      <c r="M61" s="13">
        <f t="shared" si="45"/>
        <v>0</v>
      </c>
    </row>
    <row r="62" spans="1:13">
      <c r="A62" s="2" t="s">
        <v>16</v>
      </c>
      <c r="B62" s="2" t="s">
        <v>17</v>
      </c>
      <c r="C62" s="6" t="s">
        <v>14</v>
      </c>
      <c r="D62" s="12">
        <f>(D47*(D58+D50)-PI()*D50^2/4)*D52</f>
        <v>0</v>
      </c>
      <c r="E62" s="12">
        <f t="shared" ref="E62" si="50">(E47*(E58+E50)-PI()*E50^2/4)*E52</f>
        <v>0</v>
      </c>
      <c r="F62" s="12"/>
      <c r="G62" s="12">
        <f t="shared" ref="G62:L62" si="51">(G47*(G58+G50)-PI()*G50^2/4)*G52</f>
        <v>0</v>
      </c>
      <c r="H62" s="12">
        <f t="shared" si="51"/>
        <v>0</v>
      </c>
      <c r="I62" s="12">
        <f t="shared" si="51"/>
        <v>0</v>
      </c>
      <c r="J62" s="12"/>
      <c r="K62" s="12">
        <f t="shared" si="51"/>
        <v>0</v>
      </c>
      <c r="L62" s="12">
        <f t="shared" si="51"/>
        <v>0</v>
      </c>
      <c r="M62" s="12">
        <f t="shared" si="45"/>
        <v>0</v>
      </c>
    </row>
    <row r="63" spans="1:13">
      <c r="A63" s="2" t="s">
        <v>42</v>
      </c>
      <c r="B63" s="2" t="s">
        <v>46</v>
      </c>
      <c r="C63" s="6" t="s">
        <v>13</v>
      </c>
      <c r="D63" s="12">
        <f>D47*D56*D52</f>
        <v>0</v>
      </c>
      <c r="E63" s="12">
        <f t="shared" ref="E63" si="52">E47*E56*E52</f>
        <v>0</v>
      </c>
      <c r="F63" s="12"/>
      <c r="G63" s="12">
        <f t="shared" ref="G63:L63" si="53">G47*G56*G52</f>
        <v>0</v>
      </c>
      <c r="H63" s="12">
        <f t="shared" si="53"/>
        <v>0</v>
      </c>
      <c r="I63" s="12">
        <f t="shared" si="53"/>
        <v>0</v>
      </c>
      <c r="J63" s="12"/>
      <c r="K63" s="12">
        <f t="shared" si="53"/>
        <v>0</v>
      </c>
      <c r="L63" s="12">
        <f t="shared" si="53"/>
        <v>0</v>
      </c>
      <c r="M63" s="12">
        <f t="shared" si="45"/>
        <v>0</v>
      </c>
    </row>
    <row r="64" spans="1:13">
      <c r="A64" s="2" t="s">
        <v>41</v>
      </c>
      <c r="B64" s="2" t="s">
        <v>18</v>
      </c>
      <c r="C64" s="6" t="s">
        <v>13</v>
      </c>
      <c r="D64" s="12">
        <f>D47*D55*D52</f>
        <v>0</v>
      </c>
      <c r="E64" s="12">
        <f t="shared" ref="E64" si="54">E47*E55*E52</f>
        <v>0</v>
      </c>
      <c r="F64" s="12"/>
      <c r="G64" s="12">
        <f t="shared" ref="G64:L64" si="55">G47*G55*G52</f>
        <v>0</v>
      </c>
      <c r="H64" s="12">
        <f t="shared" si="55"/>
        <v>0</v>
      </c>
      <c r="I64" s="12">
        <f t="shared" si="55"/>
        <v>0</v>
      </c>
      <c r="J64" s="12"/>
      <c r="K64" s="12">
        <f t="shared" si="55"/>
        <v>0</v>
      </c>
      <c r="L64" s="12">
        <f t="shared" si="55"/>
        <v>0</v>
      </c>
      <c r="M64" s="12">
        <f t="shared" si="45"/>
        <v>0</v>
      </c>
    </row>
    <row r="65" spans="1:13">
      <c r="A65" s="2"/>
      <c r="B65" s="2" t="s">
        <v>40</v>
      </c>
      <c r="C65" s="6" t="s">
        <v>13</v>
      </c>
      <c r="D65" s="12">
        <f>D47*D57*D52</f>
        <v>0</v>
      </c>
      <c r="E65" s="12">
        <f t="shared" ref="E65" si="56">E47*E57*E52</f>
        <v>0</v>
      </c>
      <c r="F65" s="12"/>
      <c r="G65" s="12">
        <f t="shared" ref="G65:L65" si="57">G47*G57*G52</f>
        <v>0</v>
      </c>
      <c r="H65" s="12">
        <f t="shared" si="57"/>
        <v>0</v>
      </c>
      <c r="I65" s="12">
        <f t="shared" si="57"/>
        <v>0</v>
      </c>
      <c r="J65" s="12"/>
      <c r="K65" s="12">
        <f t="shared" si="57"/>
        <v>0</v>
      </c>
      <c r="L65" s="12">
        <f t="shared" si="57"/>
        <v>0</v>
      </c>
      <c r="M65" s="12">
        <f t="shared" si="45"/>
        <v>0</v>
      </c>
    </row>
    <row r="66" spans="1:13">
      <c r="A66" s="2" t="s">
        <v>19</v>
      </c>
      <c r="B66" s="2"/>
      <c r="C66" s="6" t="s">
        <v>13</v>
      </c>
      <c r="D66" s="12">
        <f>D61-D65</f>
        <v>0</v>
      </c>
      <c r="E66" s="12">
        <f t="shared" ref="E66" si="58">E61-E65</f>
        <v>0</v>
      </c>
      <c r="F66" s="12"/>
      <c r="G66" s="12">
        <f t="shared" ref="G66" si="59">G61-G65</f>
        <v>0</v>
      </c>
      <c r="H66" s="12">
        <f t="shared" ref="H66:L66" si="60">H61-H63</f>
        <v>0</v>
      </c>
      <c r="I66" s="12">
        <f t="shared" si="60"/>
        <v>0</v>
      </c>
      <c r="J66" s="12"/>
      <c r="K66" s="12">
        <f t="shared" si="60"/>
        <v>0</v>
      </c>
      <c r="L66" s="12">
        <f t="shared" si="60"/>
        <v>0</v>
      </c>
      <c r="M66" s="12">
        <f t="shared" si="45"/>
        <v>0</v>
      </c>
    </row>
    <row r="67" spans="1:13">
      <c r="A67" s="2" t="s">
        <v>20</v>
      </c>
      <c r="B67" s="2"/>
      <c r="C67" s="6" t="s">
        <v>13</v>
      </c>
      <c r="D67" s="12">
        <f>D60*D53</f>
        <v>0</v>
      </c>
      <c r="E67" s="12">
        <f t="shared" ref="E67" si="61">E60*E53</f>
        <v>0</v>
      </c>
      <c r="F67" s="12"/>
      <c r="G67" s="12">
        <f t="shared" ref="G67:L67" si="62">G60*G53</f>
        <v>0</v>
      </c>
      <c r="H67" s="12">
        <f t="shared" si="62"/>
        <v>0</v>
      </c>
      <c r="I67" s="12">
        <f t="shared" si="62"/>
        <v>0</v>
      </c>
      <c r="J67" s="12"/>
      <c r="K67" s="12">
        <f t="shared" si="62"/>
        <v>0</v>
      </c>
      <c r="L67" s="12">
        <f t="shared" si="62"/>
        <v>0</v>
      </c>
      <c r="M67" s="12">
        <f t="shared" si="45"/>
        <v>0</v>
      </c>
    </row>
    <row r="68" spans="1:13">
      <c r="A68" s="2" t="s">
        <v>21</v>
      </c>
      <c r="B68" s="2"/>
      <c r="C68" s="6" t="s">
        <v>23</v>
      </c>
      <c r="D68" s="12">
        <f>D67*2.35</f>
        <v>0</v>
      </c>
      <c r="E68" s="12">
        <f t="shared" ref="E68" si="63">E67*2.35</f>
        <v>0</v>
      </c>
      <c r="F68" s="12"/>
      <c r="G68" s="12">
        <f t="shared" ref="G68:L68" si="64">G67*2.35</f>
        <v>0</v>
      </c>
      <c r="H68" s="12">
        <f t="shared" si="64"/>
        <v>0</v>
      </c>
      <c r="I68" s="12">
        <f t="shared" si="64"/>
        <v>0</v>
      </c>
      <c r="J68" s="12"/>
      <c r="K68" s="12">
        <f t="shared" si="64"/>
        <v>0</v>
      </c>
      <c r="L68" s="12">
        <f t="shared" si="64"/>
        <v>0</v>
      </c>
      <c r="M68" s="12">
        <f t="shared" si="45"/>
        <v>0</v>
      </c>
    </row>
    <row r="69" spans="1:13">
      <c r="A69" s="2" t="s">
        <v>22</v>
      </c>
      <c r="B69" s="2" t="s">
        <v>24</v>
      </c>
      <c r="C69" s="6" t="s">
        <v>12</v>
      </c>
      <c r="D69" s="12">
        <f>D47*D52</f>
        <v>0</v>
      </c>
      <c r="E69" s="12">
        <f t="shared" ref="E69" si="65">E47*E52</f>
        <v>0</v>
      </c>
      <c r="F69" s="12"/>
      <c r="G69" s="12">
        <f t="shared" ref="G69:L69" si="66">G47*G52</f>
        <v>0</v>
      </c>
      <c r="H69" s="12">
        <f t="shared" si="66"/>
        <v>0</v>
      </c>
      <c r="I69" s="12">
        <f t="shared" si="66"/>
        <v>0</v>
      </c>
      <c r="J69" s="12"/>
      <c r="K69" s="12">
        <f t="shared" si="66"/>
        <v>0</v>
      </c>
      <c r="L69" s="12">
        <f t="shared" si="66"/>
        <v>0</v>
      </c>
      <c r="M69" s="13">
        <f t="shared" si="45"/>
        <v>0</v>
      </c>
    </row>
    <row r="82" spans="1:13">
      <c r="A82" s="2" t="s">
        <v>26</v>
      </c>
      <c r="B82" s="2"/>
      <c r="C82" s="6"/>
      <c r="D82" s="9"/>
      <c r="E82" s="9"/>
      <c r="F82" s="9"/>
      <c r="G82" s="9"/>
      <c r="H82" s="14"/>
      <c r="I82" s="14"/>
      <c r="J82" s="14"/>
      <c r="K82" s="9"/>
      <c r="L82" s="9"/>
      <c r="M82" s="6" t="s">
        <v>49</v>
      </c>
    </row>
    <row r="83" spans="1:13">
      <c r="A83" s="2" t="s">
        <v>27</v>
      </c>
      <c r="B83" s="2"/>
      <c r="C83" s="6"/>
      <c r="D83" s="9"/>
      <c r="E83" s="9"/>
      <c r="F83" s="9"/>
      <c r="G83" s="9"/>
      <c r="H83" s="9"/>
      <c r="I83" s="9"/>
      <c r="J83" s="9"/>
      <c r="K83" s="9"/>
      <c r="L83" s="9"/>
      <c r="M83" s="6"/>
    </row>
    <row r="84" spans="1:13">
      <c r="A84" s="2" t="s">
        <v>32</v>
      </c>
      <c r="B84" s="2"/>
      <c r="C84" s="6" t="s">
        <v>8</v>
      </c>
      <c r="D84" s="10"/>
      <c r="E84" s="10"/>
      <c r="F84" s="10"/>
      <c r="G84" s="10"/>
      <c r="H84" s="10"/>
      <c r="I84" s="10"/>
      <c r="J84" s="10"/>
      <c r="K84" s="10"/>
      <c r="L84" s="10"/>
      <c r="M84" s="2"/>
    </row>
    <row r="85" spans="1:13">
      <c r="A85" s="2" t="s">
        <v>35</v>
      </c>
      <c r="B85" s="2"/>
      <c r="C85" s="6" t="s">
        <v>8</v>
      </c>
      <c r="D85" s="10"/>
      <c r="E85" s="10"/>
      <c r="F85" s="10"/>
      <c r="G85" s="10"/>
      <c r="H85" s="10"/>
      <c r="I85" s="10"/>
      <c r="J85" s="10"/>
      <c r="K85" s="10"/>
      <c r="L85" s="10"/>
      <c r="M85" s="2"/>
    </row>
    <row r="86" spans="1:13">
      <c r="A86" s="2" t="s">
        <v>36</v>
      </c>
      <c r="B86" s="2"/>
      <c r="C86" s="6" t="s">
        <v>8</v>
      </c>
      <c r="D86" s="10"/>
      <c r="E86" s="10"/>
      <c r="F86" s="10"/>
      <c r="G86" s="10"/>
      <c r="H86" s="10"/>
      <c r="I86" s="10"/>
      <c r="J86" s="10"/>
      <c r="K86" s="10"/>
      <c r="L86" s="10"/>
      <c r="M86" s="2"/>
    </row>
    <row r="87" spans="1:13">
      <c r="A87" s="2" t="s">
        <v>37</v>
      </c>
      <c r="B87" s="2"/>
      <c r="C87" s="6" t="s">
        <v>8</v>
      </c>
      <c r="D87" s="10"/>
      <c r="E87" s="10"/>
      <c r="F87" s="10"/>
      <c r="G87" s="10"/>
      <c r="H87" s="10"/>
      <c r="I87" s="10"/>
      <c r="J87" s="10"/>
      <c r="K87" s="10"/>
      <c r="L87" s="10"/>
      <c r="M87" s="2"/>
    </row>
    <row r="88" spans="1:13">
      <c r="A88" s="2" t="s">
        <v>38</v>
      </c>
      <c r="B88" s="2"/>
      <c r="C88" s="6" t="s">
        <v>8</v>
      </c>
      <c r="D88" s="10"/>
      <c r="E88" s="10"/>
      <c r="F88" s="10"/>
      <c r="G88" s="10"/>
      <c r="H88" s="10"/>
      <c r="I88" s="10"/>
      <c r="J88" s="10"/>
      <c r="K88" s="10"/>
      <c r="L88" s="10"/>
      <c r="M88" s="2"/>
    </row>
    <row r="89" spans="1:13">
      <c r="A89" s="2" t="s">
        <v>28</v>
      </c>
      <c r="B89" s="2"/>
      <c r="C89" s="6" t="s">
        <v>8</v>
      </c>
      <c r="D89" s="10"/>
      <c r="E89" s="10"/>
      <c r="F89" s="10"/>
      <c r="G89" s="10"/>
      <c r="H89" s="10"/>
      <c r="I89" s="10"/>
      <c r="J89" s="10"/>
      <c r="K89" s="10"/>
      <c r="L89" s="10"/>
      <c r="M89" s="15">
        <f>SUM(D89:L89)</f>
        <v>0</v>
      </c>
    </row>
    <row r="90" spans="1:13">
      <c r="A90" s="2" t="s">
        <v>30</v>
      </c>
      <c r="B90" s="2" t="s">
        <v>29</v>
      </c>
      <c r="C90" s="6" t="s">
        <v>8</v>
      </c>
      <c r="D90" s="10"/>
      <c r="E90" s="10"/>
      <c r="F90" s="10"/>
      <c r="G90" s="10"/>
      <c r="H90" s="10"/>
      <c r="I90" s="10"/>
      <c r="J90" s="10"/>
      <c r="K90" s="10"/>
      <c r="L90" s="10"/>
      <c r="M90" s="2"/>
    </row>
    <row r="91" spans="1:13">
      <c r="A91" s="111" t="s">
        <v>16</v>
      </c>
      <c r="B91" s="2" t="s">
        <v>31</v>
      </c>
      <c r="C91" s="6" t="s">
        <v>8</v>
      </c>
      <c r="D91" s="10"/>
      <c r="E91" s="10"/>
      <c r="F91" s="10"/>
      <c r="G91" s="10"/>
      <c r="H91" s="10"/>
      <c r="I91" s="10"/>
      <c r="J91" s="10"/>
      <c r="K91" s="10"/>
      <c r="L91" s="10"/>
      <c r="M91" s="2"/>
    </row>
    <row r="92" spans="1:13">
      <c r="A92" s="111"/>
      <c r="B92" s="2" t="s">
        <v>45</v>
      </c>
      <c r="C92" s="6" t="s">
        <v>8</v>
      </c>
      <c r="D92" s="10"/>
      <c r="E92" s="10"/>
      <c r="F92" s="10"/>
      <c r="G92" s="10"/>
      <c r="H92" s="10"/>
      <c r="I92" s="10"/>
      <c r="J92" s="10"/>
      <c r="K92" s="10"/>
      <c r="L92" s="10"/>
      <c r="M92" s="2"/>
    </row>
    <row r="93" spans="1:13">
      <c r="A93" s="111"/>
      <c r="B93" s="2" t="s">
        <v>43</v>
      </c>
      <c r="C93" s="6" t="s">
        <v>8</v>
      </c>
      <c r="D93" s="10"/>
      <c r="E93" s="10"/>
      <c r="F93" s="10"/>
      <c r="G93" s="10"/>
      <c r="H93" s="10"/>
      <c r="I93" s="10"/>
      <c r="J93" s="10"/>
      <c r="K93" s="10"/>
      <c r="L93" s="10"/>
      <c r="M93" s="2"/>
    </row>
    <row r="94" spans="1:13">
      <c r="A94" s="111"/>
      <c r="B94" s="2" t="s">
        <v>40</v>
      </c>
      <c r="C94" s="6" t="s">
        <v>8</v>
      </c>
      <c r="D94" s="10"/>
      <c r="E94" s="10"/>
      <c r="F94" s="10"/>
      <c r="G94" s="10"/>
      <c r="H94" s="10"/>
      <c r="I94" s="10"/>
      <c r="J94" s="10"/>
      <c r="K94" s="10"/>
      <c r="L94" s="10"/>
      <c r="M94" s="2"/>
    </row>
    <row r="95" spans="1:13">
      <c r="A95" s="11" t="s">
        <v>39</v>
      </c>
      <c r="B95" s="2"/>
      <c r="C95" s="6" t="s">
        <v>8</v>
      </c>
      <c r="D95" s="10"/>
      <c r="E95" s="10"/>
      <c r="F95" s="10"/>
      <c r="G95" s="10"/>
      <c r="H95" s="10"/>
      <c r="I95" s="10"/>
      <c r="J95" s="10"/>
      <c r="K95" s="10"/>
      <c r="L95" s="10"/>
      <c r="M95" s="2"/>
    </row>
    <row r="96" spans="1:13">
      <c r="A96" s="2" t="s">
        <v>7</v>
      </c>
      <c r="B96" s="2" t="s">
        <v>34</v>
      </c>
      <c r="C96" s="6" t="s">
        <v>8</v>
      </c>
      <c r="D96" s="12">
        <f>D89*2</f>
        <v>0</v>
      </c>
      <c r="E96" s="12">
        <f t="shared" ref="E96" si="67">E89*2</f>
        <v>0</v>
      </c>
      <c r="F96" s="12"/>
      <c r="G96" s="12">
        <f t="shared" ref="G96:K96" si="68">G89*2</f>
        <v>0</v>
      </c>
      <c r="H96" s="12">
        <f t="shared" si="68"/>
        <v>0</v>
      </c>
      <c r="I96" s="12">
        <f t="shared" si="68"/>
        <v>0</v>
      </c>
      <c r="J96" s="12"/>
      <c r="K96" s="12">
        <f t="shared" si="68"/>
        <v>0</v>
      </c>
      <c r="L96" s="12">
        <f t="shared" ref="L96" si="69">L89*2</f>
        <v>0</v>
      </c>
      <c r="M96" s="16">
        <f t="shared" ref="M96:M106" si="70">SUM(D96:L96)</f>
        <v>0</v>
      </c>
    </row>
    <row r="97" spans="1:13">
      <c r="A97" s="2" t="s">
        <v>9</v>
      </c>
      <c r="B97" s="2" t="s">
        <v>10</v>
      </c>
      <c r="C97" s="6" t="s">
        <v>12</v>
      </c>
      <c r="D97" s="12">
        <f>D84*D89</f>
        <v>0</v>
      </c>
      <c r="E97" s="12">
        <f t="shared" ref="E97" si="71">E84*E89</f>
        <v>0</v>
      </c>
      <c r="F97" s="12"/>
      <c r="G97" s="12">
        <f t="shared" ref="G97:L97" si="72">G84*G89</f>
        <v>0</v>
      </c>
      <c r="H97" s="12">
        <f t="shared" si="72"/>
        <v>0</v>
      </c>
      <c r="I97" s="12">
        <f t="shared" si="72"/>
        <v>0</v>
      </c>
      <c r="J97" s="12"/>
      <c r="K97" s="12">
        <f t="shared" si="72"/>
        <v>0</v>
      </c>
      <c r="L97" s="12">
        <f t="shared" si="72"/>
        <v>0</v>
      </c>
      <c r="M97" s="13">
        <f t="shared" si="70"/>
        <v>0</v>
      </c>
    </row>
    <row r="98" spans="1:13">
      <c r="A98" s="2" t="s">
        <v>15</v>
      </c>
      <c r="B98" s="2"/>
      <c r="C98" s="6" t="s">
        <v>14</v>
      </c>
      <c r="D98" s="12">
        <f>D84*(D85-D90)*D89</f>
        <v>0</v>
      </c>
      <c r="E98" s="12">
        <f t="shared" ref="E98" si="73">E84*(E85-E90)*E89</f>
        <v>0</v>
      </c>
      <c r="F98" s="12"/>
      <c r="G98" s="12">
        <f t="shared" ref="G98:L98" si="74">G84*(G85-G90)*G89</f>
        <v>0</v>
      </c>
      <c r="H98" s="12">
        <f t="shared" si="74"/>
        <v>0</v>
      </c>
      <c r="I98" s="12">
        <f t="shared" si="74"/>
        <v>0</v>
      </c>
      <c r="J98" s="12"/>
      <c r="K98" s="12">
        <f t="shared" si="74"/>
        <v>0</v>
      </c>
      <c r="L98" s="12">
        <f t="shared" si="74"/>
        <v>0</v>
      </c>
      <c r="M98" s="13">
        <f t="shared" si="70"/>
        <v>0</v>
      </c>
    </row>
    <row r="99" spans="1:13">
      <c r="A99" s="2" t="s">
        <v>16</v>
      </c>
      <c r="B99" s="2" t="s">
        <v>17</v>
      </c>
      <c r="C99" s="6" t="s">
        <v>14</v>
      </c>
      <c r="D99" s="12">
        <f>(D84*(D95+D87)-PI()*D87^2/4)*D89</f>
        <v>0</v>
      </c>
      <c r="E99" s="12">
        <f t="shared" ref="E99" si="75">(E84*(E95+E87)-PI()*E87^2/4)*E89</f>
        <v>0</v>
      </c>
      <c r="F99" s="12"/>
      <c r="G99" s="12">
        <f t="shared" ref="G99:L99" si="76">(G84*(G95+G87)-PI()*G87^2/4)*G89</f>
        <v>0</v>
      </c>
      <c r="H99" s="12">
        <f t="shared" si="76"/>
        <v>0</v>
      </c>
      <c r="I99" s="12">
        <f t="shared" si="76"/>
        <v>0</v>
      </c>
      <c r="J99" s="12"/>
      <c r="K99" s="12">
        <f t="shared" si="76"/>
        <v>0</v>
      </c>
      <c r="L99" s="12">
        <f t="shared" si="76"/>
        <v>0</v>
      </c>
      <c r="M99" s="12">
        <f t="shared" si="70"/>
        <v>0</v>
      </c>
    </row>
    <row r="100" spans="1:13">
      <c r="A100" s="2" t="s">
        <v>42</v>
      </c>
      <c r="B100" s="2" t="s">
        <v>46</v>
      </c>
      <c r="C100" s="6" t="s">
        <v>13</v>
      </c>
      <c r="D100" s="12">
        <f>D84*D93*D89</f>
        <v>0</v>
      </c>
      <c r="E100" s="12">
        <f t="shared" ref="E100" si="77">E84*E93*E89</f>
        <v>0</v>
      </c>
      <c r="F100" s="12"/>
      <c r="G100" s="12">
        <f t="shared" ref="G100:L100" si="78">G84*G93*G89</f>
        <v>0</v>
      </c>
      <c r="H100" s="12">
        <f t="shared" si="78"/>
        <v>0</v>
      </c>
      <c r="I100" s="12">
        <f t="shared" si="78"/>
        <v>0</v>
      </c>
      <c r="J100" s="12"/>
      <c r="K100" s="12">
        <f t="shared" si="78"/>
        <v>0</v>
      </c>
      <c r="L100" s="12">
        <f t="shared" si="78"/>
        <v>0</v>
      </c>
      <c r="M100" s="12">
        <f t="shared" si="70"/>
        <v>0</v>
      </c>
    </row>
    <row r="101" spans="1:13">
      <c r="A101" s="2" t="s">
        <v>41</v>
      </c>
      <c r="B101" s="2" t="s">
        <v>18</v>
      </c>
      <c r="C101" s="6" t="s">
        <v>13</v>
      </c>
      <c r="D101" s="12">
        <f>D84*D92*D89</f>
        <v>0</v>
      </c>
      <c r="E101" s="12">
        <f t="shared" ref="E101" si="79">E84*E92*E89</f>
        <v>0</v>
      </c>
      <c r="F101" s="12"/>
      <c r="G101" s="12">
        <f t="shared" ref="G101:L101" si="80">G84*G92*G89</f>
        <v>0</v>
      </c>
      <c r="H101" s="12">
        <f t="shared" si="80"/>
        <v>0</v>
      </c>
      <c r="I101" s="12">
        <f t="shared" si="80"/>
        <v>0</v>
      </c>
      <c r="J101" s="12"/>
      <c r="K101" s="12">
        <f t="shared" si="80"/>
        <v>0</v>
      </c>
      <c r="L101" s="12">
        <f t="shared" si="80"/>
        <v>0</v>
      </c>
      <c r="M101" s="12">
        <f t="shared" si="70"/>
        <v>0</v>
      </c>
    </row>
    <row r="102" spans="1:13">
      <c r="A102" s="2"/>
      <c r="B102" s="2" t="s">
        <v>40</v>
      </c>
      <c r="C102" s="6" t="s">
        <v>13</v>
      </c>
      <c r="D102" s="12">
        <f>D84*D94*D89</f>
        <v>0</v>
      </c>
      <c r="E102" s="12">
        <f t="shared" ref="E102" si="81">E84*E94*E89</f>
        <v>0</v>
      </c>
      <c r="F102" s="12"/>
      <c r="G102" s="12">
        <f t="shared" ref="G102:L102" si="82">G84*G94*G89</f>
        <v>0</v>
      </c>
      <c r="H102" s="12">
        <f t="shared" si="82"/>
        <v>0</v>
      </c>
      <c r="I102" s="12">
        <f t="shared" si="82"/>
        <v>0</v>
      </c>
      <c r="J102" s="12"/>
      <c r="K102" s="12">
        <f t="shared" si="82"/>
        <v>0</v>
      </c>
      <c r="L102" s="12">
        <f t="shared" si="82"/>
        <v>0</v>
      </c>
      <c r="M102" s="12">
        <f t="shared" si="70"/>
        <v>0</v>
      </c>
    </row>
    <row r="103" spans="1:13">
      <c r="A103" s="2" t="s">
        <v>19</v>
      </c>
      <c r="B103" s="2"/>
      <c r="C103" s="6" t="s">
        <v>13</v>
      </c>
      <c r="D103" s="12">
        <f>D98-D102</f>
        <v>0</v>
      </c>
      <c r="E103" s="12">
        <f t="shared" ref="E103" si="83">E98-E102</f>
        <v>0</v>
      </c>
      <c r="F103" s="12"/>
      <c r="G103" s="12">
        <f t="shared" ref="G103" si="84">G98-G102</f>
        <v>0</v>
      </c>
      <c r="H103" s="12">
        <f t="shared" ref="H103:L103" si="85">H98-H100</f>
        <v>0</v>
      </c>
      <c r="I103" s="12">
        <f t="shared" si="85"/>
        <v>0</v>
      </c>
      <c r="J103" s="12"/>
      <c r="K103" s="12">
        <f t="shared" si="85"/>
        <v>0</v>
      </c>
      <c r="L103" s="12">
        <f t="shared" si="85"/>
        <v>0</v>
      </c>
      <c r="M103" s="12">
        <f t="shared" si="70"/>
        <v>0</v>
      </c>
    </row>
    <row r="104" spans="1:13">
      <c r="A104" s="2" t="s">
        <v>20</v>
      </c>
      <c r="B104" s="2"/>
      <c r="C104" s="6" t="s">
        <v>13</v>
      </c>
      <c r="D104" s="12">
        <f>D97*D90</f>
        <v>0</v>
      </c>
      <c r="E104" s="12">
        <f t="shared" ref="E104" si="86">E97*E90</f>
        <v>0</v>
      </c>
      <c r="F104" s="12"/>
      <c r="G104" s="12">
        <f t="shared" ref="G104:L104" si="87">G97*G90</f>
        <v>0</v>
      </c>
      <c r="H104" s="12">
        <f t="shared" si="87"/>
        <v>0</v>
      </c>
      <c r="I104" s="12">
        <f t="shared" si="87"/>
        <v>0</v>
      </c>
      <c r="J104" s="12"/>
      <c r="K104" s="12">
        <f t="shared" si="87"/>
        <v>0</v>
      </c>
      <c r="L104" s="12">
        <f t="shared" si="87"/>
        <v>0</v>
      </c>
      <c r="M104" s="12">
        <f t="shared" si="70"/>
        <v>0</v>
      </c>
    </row>
    <row r="105" spans="1:13">
      <c r="A105" s="2" t="s">
        <v>21</v>
      </c>
      <c r="B105" s="2"/>
      <c r="C105" s="6" t="s">
        <v>23</v>
      </c>
      <c r="D105" s="12">
        <f>D104*2.35</f>
        <v>0</v>
      </c>
      <c r="E105" s="12">
        <f t="shared" ref="E105" si="88">E104*2.35</f>
        <v>0</v>
      </c>
      <c r="F105" s="12"/>
      <c r="G105" s="12">
        <f t="shared" ref="G105:L105" si="89">G104*2.35</f>
        <v>0</v>
      </c>
      <c r="H105" s="12">
        <f t="shared" si="89"/>
        <v>0</v>
      </c>
      <c r="I105" s="12">
        <f t="shared" si="89"/>
        <v>0</v>
      </c>
      <c r="J105" s="12"/>
      <c r="K105" s="12">
        <f t="shared" si="89"/>
        <v>0</v>
      </c>
      <c r="L105" s="12">
        <f t="shared" si="89"/>
        <v>0</v>
      </c>
      <c r="M105" s="12">
        <f t="shared" si="70"/>
        <v>0</v>
      </c>
    </row>
    <row r="106" spans="1:13">
      <c r="A106" s="2" t="s">
        <v>22</v>
      </c>
      <c r="B106" s="2" t="s">
        <v>24</v>
      </c>
      <c r="C106" s="6" t="s">
        <v>12</v>
      </c>
      <c r="D106" s="12">
        <f>D84*D89</f>
        <v>0</v>
      </c>
      <c r="E106" s="12">
        <f t="shared" ref="E106" si="90">E84*E89</f>
        <v>0</v>
      </c>
      <c r="F106" s="12"/>
      <c r="G106" s="12">
        <f t="shared" ref="G106:L106" si="91">G84*G89</f>
        <v>0</v>
      </c>
      <c r="H106" s="12">
        <f t="shared" si="91"/>
        <v>0</v>
      </c>
      <c r="I106" s="12">
        <f t="shared" si="91"/>
        <v>0</v>
      </c>
      <c r="J106" s="12"/>
      <c r="K106" s="12">
        <f t="shared" si="91"/>
        <v>0</v>
      </c>
      <c r="L106" s="12">
        <f t="shared" si="91"/>
        <v>0</v>
      </c>
      <c r="M106" s="13">
        <f t="shared" si="70"/>
        <v>0</v>
      </c>
    </row>
    <row r="118" spans="1:13">
      <c r="A118" s="2" t="s">
        <v>26</v>
      </c>
      <c r="B118" s="2"/>
      <c r="C118" s="6"/>
      <c r="D118" s="9"/>
      <c r="E118" s="9"/>
      <c r="F118" s="9"/>
      <c r="G118" s="9"/>
      <c r="H118" s="14"/>
      <c r="I118" s="14"/>
      <c r="J118" s="14"/>
      <c r="K118" s="9"/>
      <c r="L118" s="9"/>
      <c r="M118" s="6" t="s">
        <v>49</v>
      </c>
    </row>
    <row r="119" spans="1:13">
      <c r="A119" s="2" t="s">
        <v>27</v>
      </c>
      <c r="B119" s="2"/>
      <c r="C119" s="6"/>
      <c r="D119" s="9"/>
      <c r="E119" s="9"/>
      <c r="F119" s="9"/>
      <c r="G119" s="9"/>
      <c r="H119" s="9"/>
      <c r="I119" s="9"/>
      <c r="J119" s="9"/>
      <c r="K119" s="9"/>
      <c r="L119" s="9"/>
      <c r="M119" s="6"/>
    </row>
    <row r="120" spans="1:13">
      <c r="A120" s="2" t="s">
        <v>32</v>
      </c>
      <c r="B120" s="2"/>
      <c r="C120" s="6" t="s">
        <v>8</v>
      </c>
      <c r="D120" s="10"/>
      <c r="E120" s="10"/>
      <c r="F120" s="10"/>
      <c r="G120" s="10"/>
      <c r="H120" s="10"/>
      <c r="I120" s="10"/>
      <c r="J120" s="10"/>
      <c r="K120" s="10"/>
      <c r="L120" s="10"/>
      <c r="M120" s="2"/>
    </row>
    <row r="121" spans="1:13">
      <c r="A121" s="2" t="s">
        <v>35</v>
      </c>
      <c r="B121" s="2"/>
      <c r="C121" s="6" t="s">
        <v>8</v>
      </c>
      <c r="D121" s="10"/>
      <c r="E121" s="10"/>
      <c r="F121" s="10"/>
      <c r="G121" s="10"/>
      <c r="H121" s="10"/>
      <c r="I121" s="10"/>
      <c r="J121" s="10"/>
      <c r="K121" s="10"/>
      <c r="L121" s="10"/>
      <c r="M121" s="2"/>
    </row>
    <row r="122" spans="1:13">
      <c r="A122" s="2" t="s">
        <v>36</v>
      </c>
      <c r="B122" s="2"/>
      <c r="C122" s="6" t="s">
        <v>8</v>
      </c>
      <c r="D122" s="10"/>
      <c r="E122" s="10"/>
      <c r="F122" s="10"/>
      <c r="G122" s="10"/>
      <c r="H122" s="10"/>
      <c r="I122" s="10"/>
      <c r="J122" s="10"/>
      <c r="K122" s="10"/>
      <c r="L122" s="10"/>
      <c r="M122" s="2"/>
    </row>
    <row r="123" spans="1:13">
      <c r="A123" s="2" t="s">
        <v>37</v>
      </c>
      <c r="B123" s="2"/>
      <c r="C123" s="6" t="s">
        <v>8</v>
      </c>
      <c r="D123" s="10"/>
      <c r="E123" s="10"/>
      <c r="F123" s="10"/>
      <c r="G123" s="10"/>
      <c r="H123" s="10"/>
      <c r="I123" s="10"/>
      <c r="J123" s="10"/>
      <c r="K123" s="10"/>
      <c r="L123" s="10"/>
      <c r="M123" s="2"/>
    </row>
    <row r="124" spans="1:13">
      <c r="A124" s="2" t="s">
        <v>38</v>
      </c>
      <c r="B124" s="2"/>
      <c r="C124" s="6" t="s">
        <v>8</v>
      </c>
      <c r="D124" s="10"/>
      <c r="E124" s="10"/>
      <c r="F124" s="10"/>
      <c r="G124" s="10"/>
      <c r="H124" s="10"/>
      <c r="I124" s="10"/>
      <c r="J124" s="10"/>
      <c r="K124" s="10"/>
      <c r="L124" s="10"/>
      <c r="M124" s="2"/>
    </row>
    <row r="125" spans="1:13">
      <c r="A125" s="2" t="s">
        <v>28</v>
      </c>
      <c r="B125" s="2"/>
      <c r="C125" s="6" t="s">
        <v>8</v>
      </c>
      <c r="D125" s="10"/>
      <c r="E125" s="10"/>
      <c r="F125" s="10"/>
      <c r="G125" s="10"/>
      <c r="H125" s="10"/>
      <c r="I125" s="10"/>
      <c r="J125" s="10"/>
      <c r="K125" s="10"/>
      <c r="L125" s="10"/>
      <c r="M125" s="15">
        <f>SUM(D125:L125)</f>
        <v>0</v>
      </c>
    </row>
    <row r="126" spans="1:13">
      <c r="A126" s="2" t="s">
        <v>30</v>
      </c>
      <c r="B126" s="2" t="s">
        <v>29</v>
      </c>
      <c r="C126" s="6" t="s">
        <v>8</v>
      </c>
      <c r="D126" s="10"/>
      <c r="E126" s="10"/>
      <c r="F126" s="10"/>
      <c r="G126" s="10"/>
      <c r="H126" s="10"/>
      <c r="I126" s="10"/>
      <c r="J126" s="10"/>
      <c r="K126" s="10"/>
      <c r="L126" s="10"/>
      <c r="M126" s="2"/>
    </row>
    <row r="127" spans="1:13">
      <c r="A127" s="111" t="s">
        <v>16</v>
      </c>
      <c r="B127" s="2" t="s">
        <v>31</v>
      </c>
      <c r="C127" s="6" t="s">
        <v>8</v>
      </c>
      <c r="D127" s="10"/>
      <c r="E127" s="10"/>
      <c r="F127" s="10"/>
      <c r="G127" s="10"/>
      <c r="H127" s="10"/>
      <c r="I127" s="10"/>
      <c r="J127" s="10"/>
      <c r="K127" s="10"/>
      <c r="L127" s="10"/>
      <c r="M127" s="2"/>
    </row>
    <row r="128" spans="1:13">
      <c r="A128" s="111"/>
      <c r="B128" s="2" t="s">
        <v>45</v>
      </c>
      <c r="C128" s="6" t="s">
        <v>8</v>
      </c>
      <c r="D128" s="10"/>
      <c r="E128" s="10"/>
      <c r="F128" s="10"/>
      <c r="G128" s="10"/>
      <c r="H128" s="10"/>
      <c r="I128" s="10"/>
      <c r="J128" s="10"/>
      <c r="K128" s="10"/>
      <c r="L128" s="10"/>
      <c r="M128" s="2"/>
    </row>
    <row r="129" spans="1:13">
      <c r="A129" s="111"/>
      <c r="B129" s="2" t="s">
        <v>43</v>
      </c>
      <c r="C129" s="6" t="s">
        <v>8</v>
      </c>
      <c r="D129" s="10"/>
      <c r="E129" s="10"/>
      <c r="F129" s="10"/>
      <c r="G129" s="10"/>
      <c r="H129" s="10"/>
      <c r="I129" s="10"/>
      <c r="J129" s="10"/>
      <c r="K129" s="10"/>
      <c r="L129" s="10"/>
      <c r="M129" s="2"/>
    </row>
    <row r="130" spans="1:13">
      <c r="A130" s="111"/>
      <c r="B130" s="2" t="s">
        <v>40</v>
      </c>
      <c r="C130" s="6" t="s">
        <v>8</v>
      </c>
      <c r="D130" s="10"/>
      <c r="E130" s="10"/>
      <c r="F130" s="10"/>
      <c r="G130" s="10"/>
      <c r="H130" s="10"/>
      <c r="I130" s="10"/>
      <c r="J130" s="10"/>
      <c r="K130" s="10"/>
      <c r="L130" s="10"/>
      <c r="M130" s="2"/>
    </row>
    <row r="131" spans="1:13">
      <c r="A131" s="11" t="s">
        <v>39</v>
      </c>
      <c r="B131" s="2"/>
      <c r="C131" s="6" t="s">
        <v>8</v>
      </c>
      <c r="D131" s="10"/>
      <c r="E131" s="10"/>
      <c r="F131" s="10"/>
      <c r="G131" s="10"/>
      <c r="H131" s="10"/>
      <c r="I131" s="10"/>
      <c r="J131" s="10"/>
      <c r="K131" s="10"/>
      <c r="L131" s="10"/>
      <c r="M131" s="2"/>
    </row>
    <row r="132" spans="1:13">
      <c r="A132" s="2" t="s">
        <v>7</v>
      </c>
      <c r="B132" s="2" t="s">
        <v>34</v>
      </c>
      <c r="C132" s="6" t="s">
        <v>8</v>
      </c>
      <c r="D132" s="12">
        <f>D125*2</f>
        <v>0</v>
      </c>
      <c r="E132" s="12">
        <f t="shared" ref="E132" si="92">E125*2</f>
        <v>0</v>
      </c>
      <c r="F132" s="12"/>
      <c r="G132" s="12">
        <f t="shared" ref="G132:K132" si="93">G125*2</f>
        <v>0</v>
      </c>
      <c r="H132" s="12">
        <f t="shared" si="93"/>
        <v>0</v>
      </c>
      <c r="I132" s="12">
        <f t="shared" si="93"/>
        <v>0</v>
      </c>
      <c r="J132" s="12"/>
      <c r="K132" s="12">
        <f t="shared" si="93"/>
        <v>0</v>
      </c>
      <c r="L132" s="12">
        <f t="shared" ref="L132" si="94">L125*2</f>
        <v>0</v>
      </c>
      <c r="M132" s="16">
        <f t="shared" ref="M132:M142" si="95">SUM(D132:L132)</f>
        <v>0</v>
      </c>
    </row>
    <row r="133" spans="1:13">
      <c r="A133" s="2" t="s">
        <v>9</v>
      </c>
      <c r="B133" s="2" t="s">
        <v>10</v>
      </c>
      <c r="C133" s="6" t="s">
        <v>12</v>
      </c>
      <c r="D133" s="12">
        <f>D120*D125</f>
        <v>0</v>
      </c>
      <c r="E133" s="12">
        <f t="shared" ref="E133" si="96">E120*E125</f>
        <v>0</v>
      </c>
      <c r="F133" s="12"/>
      <c r="G133" s="12">
        <f t="shared" ref="G133:L133" si="97">G120*G125</f>
        <v>0</v>
      </c>
      <c r="H133" s="12">
        <f t="shared" si="97"/>
        <v>0</v>
      </c>
      <c r="I133" s="12">
        <f t="shared" si="97"/>
        <v>0</v>
      </c>
      <c r="J133" s="12"/>
      <c r="K133" s="12">
        <f t="shared" si="97"/>
        <v>0</v>
      </c>
      <c r="L133" s="12">
        <f t="shared" si="97"/>
        <v>0</v>
      </c>
      <c r="M133" s="13">
        <f t="shared" si="95"/>
        <v>0</v>
      </c>
    </row>
    <row r="134" spans="1:13">
      <c r="A134" s="2" t="s">
        <v>15</v>
      </c>
      <c r="B134" s="2"/>
      <c r="C134" s="6" t="s">
        <v>14</v>
      </c>
      <c r="D134" s="12">
        <f>D120*(D121-D126)*D125</f>
        <v>0</v>
      </c>
      <c r="E134" s="12">
        <f t="shared" ref="E134" si="98">E120*(E121-E126)*E125</f>
        <v>0</v>
      </c>
      <c r="F134" s="12"/>
      <c r="G134" s="12">
        <f t="shared" ref="G134:L134" si="99">G120*(G121-G126)*G125</f>
        <v>0</v>
      </c>
      <c r="H134" s="12">
        <f t="shared" si="99"/>
        <v>0</v>
      </c>
      <c r="I134" s="12">
        <f t="shared" si="99"/>
        <v>0</v>
      </c>
      <c r="J134" s="12"/>
      <c r="K134" s="12">
        <f t="shared" si="99"/>
        <v>0</v>
      </c>
      <c r="L134" s="12">
        <f t="shared" si="99"/>
        <v>0</v>
      </c>
      <c r="M134" s="13">
        <f t="shared" si="95"/>
        <v>0</v>
      </c>
    </row>
    <row r="135" spans="1:13">
      <c r="A135" s="2" t="s">
        <v>16</v>
      </c>
      <c r="B135" s="2" t="s">
        <v>17</v>
      </c>
      <c r="C135" s="6" t="s">
        <v>14</v>
      </c>
      <c r="D135" s="12">
        <f>(D120*(D131+D123)-PI()*D123^2/4)*D125</f>
        <v>0</v>
      </c>
      <c r="E135" s="12">
        <f t="shared" ref="E135" si="100">(E120*(E131+E123)-PI()*E123^2/4)*E125</f>
        <v>0</v>
      </c>
      <c r="F135" s="12"/>
      <c r="G135" s="12">
        <f t="shared" ref="G135:L135" si="101">(G120*(G131+G123)-PI()*G123^2/4)*G125</f>
        <v>0</v>
      </c>
      <c r="H135" s="12">
        <f t="shared" si="101"/>
        <v>0</v>
      </c>
      <c r="I135" s="12">
        <f t="shared" si="101"/>
        <v>0</v>
      </c>
      <c r="J135" s="12"/>
      <c r="K135" s="12">
        <f t="shared" si="101"/>
        <v>0</v>
      </c>
      <c r="L135" s="12">
        <f t="shared" si="101"/>
        <v>0</v>
      </c>
      <c r="M135" s="12">
        <f t="shared" si="95"/>
        <v>0</v>
      </c>
    </row>
    <row r="136" spans="1:13">
      <c r="A136" s="2" t="s">
        <v>42</v>
      </c>
      <c r="B136" s="2" t="s">
        <v>46</v>
      </c>
      <c r="C136" s="6" t="s">
        <v>13</v>
      </c>
      <c r="D136" s="12">
        <f>D120*D129*D125</f>
        <v>0</v>
      </c>
      <c r="E136" s="12">
        <f t="shared" ref="E136" si="102">E120*E129*E125</f>
        <v>0</v>
      </c>
      <c r="F136" s="12"/>
      <c r="G136" s="12">
        <f t="shared" ref="G136:L136" si="103">G120*G129*G125</f>
        <v>0</v>
      </c>
      <c r="H136" s="12">
        <f t="shared" si="103"/>
        <v>0</v>
      </c>
      <c r="I136" s="12">
        <f t="shared" si="103"/>
        <v>0</v>
      </c>
      <c r="J136" s="12"/>
      <c r="K136" s="12">
        <f t="shared" si="103"/>
        <v>0</v>
      </c>
      <c r="L136" s="12">
        <f t="shared" si="103"/>
        <v>0</v>
      </c>
      <c r="M136" s="12">
        <f t="shared" si="95"/>
        <v>0</v>
      </c>
    </row>
    <row r="137" spans="1:13">
      <c r="A137" s="2" t="s">
        <v>41</v>
      </c>
      <c r="B137" s="2" t="s">
        <v>18</v>
      </c>
      <c r="C137" s="6" t="s">
        <v>13</v>
      </c>
      <c r="D137" s="12">
        <f>D120*D128*D125</f>
        <v>0</v>
      </c>
      <c r="E137" s="12">
        <f t="shared" ref="E137" si="104">E120*E128*E125</f>
        <v>0</v>
      </c>
      <c r="F137" s="12"/>
      <c r="G137" s="12">
        <f t="shared" ref="G137:L137" si="105">G120*G128*G125</f>
        <v>0</v>
      </c>
      <c r="H137" s="12">
        <f t="shared" si="105"/>
        <v>0</v>
      </c>
      <c r="I137" s="12">
        <f t="shared" si="105"/>
        <v>0</v>
      </c>
      <c r="J137" s="12"/>
      <c r="K137" s="12">
        <f t="shared" si="105"/>
        <v>0</v>
      </c>
      <c r="L137" s="12">
        <f t="shared" si="105"/>
        <v>0</v>
      </c>
      <c r="M137" s="12">
        <f t="shared" si="95"/>
        <v>0</v>
      </c>
    </row>
    <row r="138" spans="1:13">
      <c r="A138" s="2"/>
      <c r="B138" s="2" t="s">
        <v>40</v>
      </c>
      <c r="C138" s="6" t="s">
        <v>13</v>
      </c>
      <c r="D138" s="12">
        <f>D120*D130*D125</f>
        <v>0</v>
      </c>
      <c r="E138" s="12">
        <f t="shared" ref="E138" si="106">E120*E130*E125</f>
        <v>0</v>
      </c>
      <c r="F138" s="12"/>
      <c r="G138" s="12">
        <f t="shared" ref="G138:L138" si="107">G120*G130*G125</f>
        <v>0</v>
      </c>
      <c r="H138" s="12">
        <f t="shared" si="107"/>
        <v>0</v>
      </c>
      <c r="I138" s="12">
        <f t="shared" si="107"/>
        <v>0</v>
      </c>
      <c r="J138" s="12"/>
      <c r="K138" s="12">
        <f t="shared" si="107"/>
        <v>0</v>
      </c>
      <c r="L138" s="12">
        <f t="shared" si="107"/>
        <v>0</v>
      </c>
      <c r="M138" s="12">
        <f t="shared" si="95"/>
        <v>0</v>
      </c>
    </row>
    <row r="139" spans="1:13">
      <c r="A139" s="2" t="s">
        <v>19</v>
      </c>
      <c r="B139" s="2"/>
      <c r="C139" s="6" t="s">
        <v>13</v>
      </c>
      <c r="D139" s="12">
        <f>D134-D138</f>
        <v>0</v>
      </c>
      <c r="E139" s="12">
        <f t="shared" ref="E139" si="108">E134-E138</f>
        <v>0</v>
      </c>
      <c r="F139" s="12"/>
      <c r="G139" s="12">
        <f t="shared" ref="G139" si="109">G134-G138</f>
        <v>0</v>
      </c>
      <c r="H139" s="12">
        <f t="shared" ref="H139:L139" si="110">H134-H136</f>
        <v>0</v>
      </c>
      <c r="I139" s="12">
        <f t="shared" si="110"/>
        <v>0</v>
      </c>
      <c r="J139" s="12"/>
      <c r="K139" s="12">
        <f t="shared" si="110"/>
        <v>0</v>
      </c>
      <c r="L139" s="12">
        <f t="shared" si="110"/>
        <v>0</v>
      </c>
      <c r="M139" s="12">
        <f t="shared" si="95"/>
        <v>0</v>
      </c>
    </row>
    <row r="140" spans="1:13">
      <c r="A140" s="2" t="s">
        <v>20</v>
      </c>
      <c r="B140" s="2"/>
      <c r="C140" s="6" t="s">
        <v>13</v>
      </c>
      <c r="D140" s="12">
        <f>D133*D126</f>
        <v>0</v>
      </c>
      <c r="E140" s="12">
        <f t="shared" ref="E140" si="111">E133*E126</f>
        <v>0</v>
      </c>
      <c r="F140" s="12"/>
      <c r="G140" s="12">
        <f t="shared" ref="G140:L140" si="112">G133*G126</f>
        <v>0</v>
      </c>
      <c r="H140" s="12">
        <f t="shared" si="112"/>
        <v>0</v>
      </c>
      <c r="I140" s="12">
        <f t="shared" si="112"/>
        <v>0</v>
      </c>
      <c r="J140" s="12"/>
      <c r="K140" s="12">
        <f t="shared" si="112"/>
        <v>0</v>
      </c>
      <c r="L140" s="12">
        <f t="shared" si="112"/>
        <v>0</v>
      </c>
      <c r="M140" s="12">
        <f t="shared" si="95"/>
        <v>0</v>
      </c>
    </row>
    <row r="141" spans="1:13">
      <c r="A141" s="2" t="s">
        <v>21</v>
      </c>
      <c r="B141" s="2"/>
      <c r="C141" s="6" t="s">
        <v>23</v>
      </c>
      <c r="D141" s="12">
        <f>D140*2.35</f>
        <v>0</v>
      </c>
      <c r="E141" s="12">
        <f t="shared" ref="E141" si="113">E140*2.35</f>
        <v>0</v>
      </c>
      <c r="F141" s="12"/>
      <c r="G141" s="12">
        <f t="shared" ref="G141:L141" si="114">G140*2.35</f>
        <v>0</v>
      </c>
      <c r="H141" s="12">
        <f t="shared" si="114"/>
        <v>0</v>
      </c>
      <c r="I141" s="12">
        <f t="shared" si="114"/>
        <v>0</v>
      </c>
      <c r="J141" s="12"/>
      <c r="K141" s="12">
        <f t="shared" si="114"/>
        <v>0</v>
      </c>
      <c r="L141" s="12">
        <f t="shared" si="114"/>
        <v>0</v>
      </c>
      <c r="M141" s="12">
        <f t="shared" si="95"/>
        <v>0</v>
      </c>
    </row>
    <row r="142" spans="1:13">
      <c r="A142" s="2" t="s">
        <v>22</v>
      </c>
      <c r="B142" s="2" t="s">
        <v>24</v>
      </c>
      <c r="C142" s="6" t="s">
        <v>12</v>
      </c>
      <c r="D142" s="12">
        <f>D120*D125</f>
        <v>0</v>
      </c>
      <c r="E142" s="12">
        <f t="shared" ref="E142" si="115">E120*E125</f>
        <v>0</v>
      </c>
      <c r="F142" s="12"/>
      <c r="G142" s="12">
        <f t="shared" ref="G142:L142" si="116">G120*G125</f>
        <v>0</v>
      </c>
      <c r="H142" s="12">
        <f t="shared" si="116"/>
        <v>0</v>
      </c>
      <c r="I142" s="12">
        <f t="shared" si="116"/>
        <v>0</v>
      </c>
      <c r="J142" s="12"/>
      <c r="K142" s="12">
        <f t="shared" si="116"/>
        <v>0</v>
      </c>
      <c r="L142" s="12">
        <f t="shared" si="116"/>
        <v>0</v>
      </c>
      <c r="M142" s="13">
        <f t="shared" si="95"/>
        <v>0</v>
      </c>
    </row>
  </sheetData>
  <mergeCells count="4">
    <mergeCell ref="A127:A130"/>
    <mergeCell ref="A54:A57"/>
    <mergeCell ref="A15:A18"/>
    <mergeCell ref="A91:A94"/>
  </mergeCells>
  <phoneticPr fontId="1"/>
  <printOptions horizontalCentered="1"/>
  <pageMargins left="0.39370078740157483" right="0.39370078740157483" top="0.74803149606299213" bottom="0.74803149606299213" header="0.31496062992125984" footer="0.31496062992125984"/>
  <pageSetup paperSize="9" scale="98"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CFBC3-1C3B-444B-A6EA-E7953017BCF4}">
  <dimension ref="A1:U134"/>
  <sheetViews>
    <sheetView showZeros="0" view="pageBreakPreview" zoomScale="115" zoomScaleNormal="100" zoomScaleSheetLayoutView="115" workbookViewId="0">
      <selection activeCell="G10" sqref="G10"/>
    </sheetView>
  </sheetViews>
  <sheetFormatPr defaultRowHeight="13.5"/>
  <cols>
    <col min="1" max="1" width="0.125" style="50" customWidth="1"/>
    <col min="2" max="2" width="20.5" style="50" bestFit="1" customWidth="1"/>
    <col min="3" max="4" width="18.375" style="50" bestFit="1" customWidth="1"/>
    <col min="5" max="6" width="9.5" style="55" bestFit="1" customWidth="1"/>
    <col min="7" max="11" width="9.5" style="50" bestFit="1" customWidth="1"/>
    <col min="12" max="12" width="9" style="50"/>
    <col min="13" max="14" width="10.5" style="50" bestFit="1" customWidth="1"/>
    <col min="15" max="16" width="9" style="50"/>
    <col min="17" max="17" width="12.625" style="50" customWidth="1"/>
    <col min="18" max="19" width="10.625" style="50" customWidth="1"/>
    <col min="20" max="20" width="7.625" style="50" customWidth="1"/>
    <col min="21" max="21" width="14.125" style="50" customWidth="1"/>
    <col min="22" max="250" width="9" style="50"/>
    <col min="251" max="251" width="12.625" style="50" customWidth="1"/>
    <col min="252" max="253" width="10.625" style="50" customWidth="1"/>
    <col min="254" max="254" width="7.625" style="50" customWidth="1"/>
    <col min="255" max="255" width="4.625" style="50" customWidth="1"/>
    <col min="256" max="257" width="7.625" style="50" customWidth="1"/>
    <col min="258" max="258" width="6.625" style="50" customWidth="1"/>
    <col min="259" max="259" width="7.625" style="50" customWidth="1"/>
    <col min="260" max="260" width="14.125" style="50" customWidth="1"/>
    <col min="261" max="261" width="0.125" style="50" customWidth="1"/>
    <col min="262" max="506" width="9" style="50"/>
    <col min="507" max="507" width="12.625" style="50" customWidth="1"/>
    <col min="508" max="509" width="10.625" style="50" customWidth="1"/>
    <col min="510" max="510" width="7.625" style="50" customWidth="1"/>
    <col min="511" max="511" width="4.625" style="50" customWidth="1"/>
    <col min="512" max="513" width="7.625" style="50" customWidth="1"/>
    <col min="514" max="514" width="6.625" style="50" customWidth="1"/>
    <col min="515" max="515" width="7.625" style="50" customWidth="1"/>
    <col min="516" max="516" width="14.125" style="50" customWidth="1"/>
    <col min="517" max="517" width="0.125" style="50" customWidth="1"/>
    <col min="518" max="762" width="9" style="50"/>
    <col min="763" max="763" width="12.625" style="50" customWidth="1"/>
    <col min="764" max="765" width="10.625" style="50" customWidth="1"/>
    <col min="766" max="766" width="7.625" style="50" customWidth="1"/>
    <col min="767" max="767" width="4.625" style="50" customWidth="1"/>
    <col min="768" max="769" width="7.625" style="50" customWidth="1"/>
    <col min="770" max="770" width="6.625" style="50" customWidth="1"/>
    <col min="771" max="771" width="7.625" style="50" customWidth="1"/>
    <col min="772" max="772" width="14.125" style="50" customWidth="1"/>
    <col min="773" max="773" width="0.125" style="50" customWidth="1"/>
    <col min="774" max="1018" width="9" style="50"/>
    <col min="1019" max="1019" width="12.625" style="50" customWidth="1"/>
    <col min="1020" max="1021" width="10.625" style="50" customWidth="1"/>
    <col min="1022" max="1022" width="7.625" style="50" customWidth="1"/>
    <col min="1023" max="1023" width="4.625" style="50" customWidth="1"/>
    <col min="1024" max="1025" width="7.625" style="50" customWidth="1"/>
    <col min="1026" max="1026" width="6.625" style="50" customWidth="1"/>
    <col min="1027" max="1027" width="7.625" style="50" customWidth="1"/>
    <col min="1028" max="1028" width="14.125" style="50" customWidth="1"/>
    <col min="1029" max="1029" width="0.125" style="50" customWidth="1"/>
    <col min="1030" max="1274" width="9" style="50"/>
    <col min="1275" max="1275" width="12.625" style="50" customWidth="1"/>
    <col min="1276" max="1277" width="10.625" style="50" customWidth="1"/>
    <col min="1278" max="1278" width="7.625" style="50" customWidth="1"/>
    <col min="1279" max="1279" width="4.625" style="50" customWidth="1"/>
    <col min="1280" max="1281" width="7.625" style="50" customWidth="1"/>
    <col min="1282" max="1282" width="6.625" style="50" customWidth="1"/>
    <col min="1283" max="1283" width="7.625" style="50" customWidth="1"/>
    <col min="1284" max="1284" width="14.125" style="50" customWidth="1"/>
    <col min="1285" max="1285" width="0.125" style="50" customWidth="1"/>
    <col min="1286" max="1530" width="9" style="50"/>
    <col min="1531" max="1531" width="12.625" style="50" customWidth="1"/>
    <col min="1532" max="1533" width="10.625" style="50" customWidth="1"/>
    <col min="1534" max="1534" width="7.625" style="50" customWidth="1"/>
    <col min="1535" max="1535" width="4.625" style="50" customWidth="1"/>
    <col min="1536" max="1537" width="7.625" style="50" customWidth="1"/>
    <col min="1538" max="1538" width="6.625" style="50" customWidth="1"/>
    <col min="1539" max="1539" width="7.625" style="50" customWidth="1"/>
    <col min="1540" max="1540" width="14.125" style="50" customWidth="1"/>
    <col min="1541" max="1541" width="0.125" style="50" customWidth="1"/>
    <col min="1542" max="1786" width="9" style="50"/>
    <col min="1787" max="1787" width="12.625" style="50" customWidth="1"/>
    <col min="1788" max="1789" width="10.625" style="50" customWidth="1"/>
    <col min="1790" max="1790" width="7.625" style="50" customWidth="1"/>
    <col min="1791" max="1791" width="4.625" style="50" customWidth="1"/>
    <col min="1792" max="1793" width="7.625" style="50" customWidth="1"/>
    <col min="1794" max="1794" width="6.625" style="50" customWidth="1"/>
    <col min="1795" max="1795" width="7.625" style="50" customWidth="1"/>
    <col min="1796" max="1796" width="14.125" style="50" customWidth="1"/>
    <col min="1797" max="1797" width="0.125" style="50" customWidth="1"/>
    <col min="1798" max="2042" width="9" style="50"/>
    <col min="2043" max="2043" width="12.625" style="50" customWidth="1"/>
    <col min="2044" max="2045" width="10.625" style="50" customWidth="1"/>
    <col min="2046" max="2046" width="7.625" style="50" customWidth="1"/>
    <col min="2047" max="2047" width="4.625" style="50" customWidth="1"/>
    <col min="2048" max="2049" width="7.625" style="50" customWidth="1"/>
    <col min="2050" max="2050" width="6.625" style="50" customWidth="1"/>
    <col min="2051" max="2051" width="7.625" style="50" customWidth="1"/>
    <col min="2052" max="2052" width="14.125" style="50" customWidth="1"/>
    <col min="2053" max="2053" width="0.125" style="50" customWidth="1"/>
    <col min="2054" max="2298" width="9" style="50"/>
    <col min="2299" max="2299" width="12.625" style="50" customWidth="1"/>
    <col min="2300" max="2301" width="10.625" style="50" customWidth="1"/>
    <col min="2302" max="2302" width="7.625" style="50" customWidth="1"/>
    <col min="2303" max="2303" width="4.625" style="50" customWidth="1"/>
    <col min="2304" max="2305" width="7.625" style="50" customWidth="1"/>
    <col min="2306" max="2306" width="6.625" style="50" customWidth="1"/>
    <col min="2307" max="2307" width="7.625" style="50" customWidth="1"/>
    <col min="2308" max="2308" width="14.125" style="50" customWidth="1"/>
    <col min="2309" max="2309" width="0.125" style="50" customWidth="1"/>
    <col min="2310" max="2554" width="9" style="50"/>
    <col min="2555" max="2555" width="12.625" style="50" customWidth="1"/>
    <col min="2556" max="2557" width="10.625" style="50" customWidth="1"/>
    <col min="2558" max="2558" width="7.625" style="50" customWidth="1"/>
    <col min="2559" max="2559" width="4.625" style="50" customWidth="1"/>
    <col min="2560" max="2561" width="7.625" style="50" customWidth="1"/>
    <col min="2562" max="2562" width="6.625" style="50" customWidth="1"/>
    <col min="2563" max="2563" width="7.625" style="50" customWidth="1"/>
    <col min="2564" max="2564" width="14.125" style="50" customWidth="1"/>
    <col min="2565" max="2565" width="0.125" style="50" customWidth="1"/>
    <col min="2566" max="2810" width="9" style="50"/>
    <col min="2811" max="2811" width="12.625" style="50" customWidth="1"/>
    <col min="2812" max="2813" width="10.625" style="50" customWidth="1"/>
    <col min="2814" max="2814" width="7.625" style="50" customWidth="1"/>
    <col min="2815" max="2815" width="4.625" style="50" customWidth="1"/>
    <col min="2816" max="2817" width="7.625" style="50" customWidth="1"/>
    <col min="2818" max="2818" width="6.625" style="50" customWidth="1"/>
    <col min="2819" max="2819" width="7.625" style="50" customWidth="1"/>
    <col min="2820" max="2820" width="14.125" style="50" customWidth="1"/>
    <col min="2821" max="2821" width="0.125" style="50" customWidth="1"/>
    <col min="2822" max="3066" width="9" style="50"/>
    <col min="3067" max="3067" width="12.625" style="50" customWidth="1"/>
    <col min="3068" max="3069" width="10.625" style="50" customWidth="1"/>
    <col min="3070" max="3070" width="7.625" style="50" customWidth="1"/>
    <col min="3071" max="3071" width="4.625" style="50" customWidth="1"/>
    <col min="3072" max="3073" width="7.625" style="50" customWidth="1"/>
    <col min="3074" max="3074" width="6.625" style="50" customWidth="1"/>
    <col min="3075" max="3075" width="7.625" style="50" customWidth="1"/>
    <col min="3076" max="3076" width="14.125" style="50" customWidth="1"/>
    <col min="3077" max="3077" width="0.125" style="50" customWidth="1"/>
    <col min="3078" max="3322" width="9" style="50"/>
    <col min="3323" max="3323" width="12.625" style="50" customWidth="1"/>
    <col min="3324" max="3325" width="10.625" style="50" customWidth="1"/>
    <col min="3326" max="3326" width="7.625" style="50" customWidth="1"/>
    <col min="3327" max="3327" width="4.625" style="50" customWidth="1"/>
    <col min="3328" max="3329" width="7.625" style="50" customWidth="1"/>
    <col min="3330" max="3330" width="6.625" style="50" customWidth="1"/>
    <col min="3331" max="3331" width="7.625" style="50" customWidth="1"/>
    <col min="3332" max="3332" width="14.125" style="50" customWidth="1"/>
    <col min="3333" max="3333" width="0.125" style="50" customWidth="1"/>
    <col min="3334" max="3578" width="9" style="50"/>
    <col min="3579" max="3579" width="12.625" style="50" customWidth="1"/>
    <col min="3580" max="3581" width="10.625" style="50" customWidth="1"/>
    <col min="3582" max="3582" width="7.625" style="50" customWidth="1"/>
    <col min="3583" max="3583" width="4.625" style="50" customWidth="1"/>
    <col min="3584" max="3585" width="7.625" style="50" customWidth="1"/>
    <col min="3586" max="3586" width="6.625" style="50" customWidth="1"/>
    <col min="3587" max="3587" width="7.625" style="50" customWidth="1"/>
    <col min="3588" max="3588" width="14.125" style="50" customWidth="1"/>
    <col min="3589" max="3589" width="0.125" style="50" customWidth="1"/>
    <col min="3590" max="3834" width="9" style="50"/>
    <col min="3835" max="3835" width="12.625" style="50" customWidth="1"/>
    <col min="3836" max="3837" width="10.625" style="50" customWidth="1"/>
    <col min="3838" max="3838" width="7.625" style="50" customWidth="1"/>
    <col min="3839" max="3839" width="4.625" style="50" customWidth="1"/>
    <col min="3840" max="3841" width="7.625" style="50" customWidth="1"/>
    <col min="3842" max="3842" width="6.625" style="50" customWidth="1"/>
    <col min="3843" max="3843" width="7.625" style="50" customWidth="1"/>
    <col min="3844" max="3844" width="14.125" style="50" customWidth="1"/>
    <col min="3845" max="3845" width="0.125" style="50" customWidth="1"/>
    <col min="3846" max="4090" width="9" style="50"/>
    <col min="4091" max="4091" width="12.625" style="50" customWidth="1"/>
    <col min="4092" max="4093" width="10.625" style="50" customWidth="1"/>
    <col min="4094" max="4094" width="7.625" style="50" customWidth="1"/>
    <col min="4095" max="4095" width="4.625" style="50" customWidth="1"/>
    <col min="4096" max="4097" width="7.625" style="50" customWidth="1"/>
    <col min="4098" max="4098" width="6.625" style="50" customWidth="1"/>
    <col min="4099" max="4099" width="7.625" style="50" customWidth="1"/>
    <col min="4100" max="4100" width="14.125" style="50" customWidth="1"/>
    <col min="4101" max="4101" width="0.125" style="50" customWidth="1"/>
    <col min="4102" max="4346" width="9" style="50"/>
    <col min="4347" max="4347" width="12.625" style="50" customWidth="1"/>
    <col min="4348" max="4349" width="10.625" style="50" customWidth="1"/>
    <col min="4350" max="4350" width="7.625" style="50" customWidth="1"/>
    <col min="4351" max="4351" width="4.625" style="50" customWidth="1"/>
    <col min="4352" max="4353" width="7.625" style="50" customWidth="1"/>
    <col min="4354" max="4354" width="6.625" style="50" customWidth="1"/>
    <col min="4355" max="4355" width="7.625" style="50" customWidth="1"/>
    <col min="4356" max="4356" width="14.125" style="50" customWidth="1"/>
    <col min="4357" max="4357" width="0.125" style="50" customWidth="1"/>
    <col min="4358" max="4602" width="9" style="50"/>
    <col min="4603" max="4603" width="12.625" style="50" customWidth="1"/>
    <col min="4604" max="4605" width="10.625" style="50" customWidth="1"/>
    <col min="4606" max="4606" width="7.625" style="50" customWidth="1"/>
    <col min="4607" max="4607" width="4.625" style="50" customWidth="1"/>
    <col min="4608" max="4609" width="7.625" style="50" customWidth="1"/>
    <col min="4610" max="4610" width="6.625" style="50" customWidth="1"/>
    <col min="4611" max="4611" width="7.625" style="50" customWidth="1"/>
    <col min="4612" max="4612" width="14.125" style="50" customWidth="1"/>
    <col min="4613" max="4613" width="0.125" style="50" customWidth="1"/>
    <col min="4614" max="4858" width="9" style="50"/>
    <col min="4859" max="4859" width="12.625" style="50" customWidth="1"/>
    <col min="4860" max="4861" width="10.625" style="50" customWidth="1"/>
    <col min="4862" max="4862" width="7.625" style="50" customWidth="1"/>
    <col min="4863" max="4863" width="4.625" style="50" customWidth="1"/>
    <col min="4864" max="4865" width="7.625" style="50" customWidth="1"/>
    <col min="4866" max="4866" width="6.625" style="50" customWidth="1"/>
    <col min="4867" max="4867" width="7.625" style="50" customWidth="1"/>
    <col min="4868" max="4868" width="14.125" style="50" customWidth="1"/>
    <col min="4869" max="4869" width="0.125" style="50" customWidth="1"/>
    <col min="4870" max="5114" width="9" style="50"/>
    <col min="5115" max="5115" width="12.625" style="50" customWidth="1"/>
    <col min="5116" max="5117" width="10.625" style="50" customWidth="1"/>
    <col min="5118" max="5118" width="7.625" style="50" customWidth="1"/>
    <col min="5119" max="5119" width="4.625" style="50" customWidth="1"/>
    <col min="5120" max="5121" width="7.625" style="50" customWidth="1"/>
    <col min="5122" max="5122" width="6.625" style="50" customWidth="1"/>
    <col min="5123" max="5123" width="7.625" style="50" customWidth="1"/>
    <col min="5124" max="5124" width="14.125" style="50" customWidth="1"/>
    <col min="5125" max="5125" width="0.125" style="50" customWidth="1"/>
    <col min="5126" max="5370" width="9" style="50"/>
    <col min="5371" max="5371" width="12.625" style="50" customWidth="1"/>
    <col min="5372" max="5373" width="10.625" style="50" customWidth="1"/>
    <col min="5374" max="5374" width="7.625" style="50" customWidth="1"/>
    <col min="5375" max="5375" width="4.625" style="50" customWidth="1"/>
    <col min="5376" max="5377" width="7.625" style="50" customWidth="1"/>
    <col min="5378" max="5378" width="6.625" style="50" customWidth="1"/>
    <col min="5379" max="5379" width="7.625" style="50" customWidth="1"/>
    <col min="5380" max="5380" width="14.125" style="50" customWidth="1"/>
    <col min="5381" max="5381" width="0.125" style="50" customWidth="1"/>
    <col min="5382" max="5626" width="9" style="50"/>
    <col min="5627" max="5627" width="12.625" style="50" customWidth="1"/>
    <col min="5628" max="5629" width="10.625" style="50" customWidth="1"/>
    <col min="5630" max="5630" width="7.625" style="50" customWidth="1"/>
    <col min="5631" max="5631" width="4.625" style="50" customWidth="1"/>
    <col min="5632" max="5633" width="7.625" style="50" customWidth="1"/>
    <col min="5634" max="5634" width="6.625" style="50" customWidth="1"/>
    <col min="5635" max="5635" width="7.625" style="50" customWidth="1"/>
    <col min="5636" max="5636" width="14.125" style="50" customWidth="1"/>
    <col min="5637" max="5637" width="0.125" style="50" customWidth="1"/>
    <col min="5638" max="5882" width="9" style="50"/>
    <col min="5883" max="5883" width="12.625" style="50" customWidth="1"/>
    <col min="5884" max="5885" width="10.625" style="50" customWidth="1"/>
    <col min="5886" max="5886" width="7.625" style="50" customWidth="1"/>
    <col min="5887" max="5887" width="4.625" style="50" customWidth="1"/>
    <col min="5888" max="5889" width="7.625" style="50" customWidth="1"/>
    <col min="5890" max="5890" width="6.625" style="50" customWidth="1"/>
    <col min="5891" max="5891" width="7.625" style="50" customWidth="1"/>
    <col min="5892" max="5892" width="14.125" style="50" customWidth="1"/>
    <col min="5893" max="5893" width="0.125" style="50" customWidth="1"/>
    <col min="5894" max="6138" width="9" style="50"/>
    <col min="6139" max="6139" width="12.625" style="50" customWidth="1"/>
    <col min="6140" max="6141" width="10.625" style="50" customWidth="1"/>
    <col min="6142" max="6142" width="7.625" style="50" customWidth="1"/>
    <col min="6143" max="6143" width="4.625" style="50" customWidth="1"/>
    <col min="6144" max="6145" width="7.625" style="50" customWidth="1"/>
    <col min="6146" max="6146" width="6.625" style="50" customWidth="1"/>
    <col min="6147" max="6147" width="7.625" style="50" customWidth="1"/>
    <col min="6148" max="6148" width="14.125" style="50" customWidth="1"/>
    <col min="6149" max="6149" width="0.125" style="50" customWidth="1"/>
    <col min="6150" max="6394" width="9" style="50"/>
    <col min="6395" max="6395" width="12.625" style="50" customWidth="1"/>
    <col min="6396" max="6397" width="10.625" style="50" customWidth="1"/>
    <col min="6398" max="6398" width="7.625" style="50" customWidth="1"/>
    <col min="6399" max="6399" width="4.625" style="50" customWidth="1"/>
    <col min="6400" max="6401" width="7.625" style="50" customWidth="1"/>
    <col min="6402" max="6402" width="6.625" style="50" customWidth="1"/>
    <col min="6403" max="6403" width="7.625" style="50" customWidth="1"/>
    <col min="6404" max="6404" width="14.125" style="50" customWidth="1"/>
    <col min="6405" max="6405" width="0.125" style="50" customWidth="1"/>
    <col min="6406" max="6650" width="9" style="50"/>
    <col min="6651" max="6651" width="12.625" style="50" customWidth="1"/>
    <col min="6652" max="6653" width="10.625" style="50" customWidth="1"/>
    <col min="6654" max="6654" width="7.625" style="50" customWidth="1"/>
    <col min="6655" max="6655" width="4.625" style="50" customWidth="1"/>
    <col min="6656" max="6657" width="7.625" style="50" customWidth="1"/>
    <col min="6658" max="6658" width="6.625" style="50" customWidth="1"/>
    <col min="6659" max="6659" width="7.625" style="50" customWidth="1"/>
    <col min="6660" max="6660" width="14.125" style="50" customWidth="1"/>
    <col min="6661" max="6661" width="0.125" style="50" customWidth="1"/>
    <col min="6662" max="6906" width="9" style="50"/>
    <col min="6907" max="6907" width="12.625" style="50" customWidth="1"/>
    <col min="6908" max="6909" width="10.625" style="50" customWidth="1"/>
    <col min="6910" max="6910" width="7.625" style="50" customWidth="1"/>
    <col min="6911" max="6911" width="4.625" style="50" customWidth="1"/>
    <col min="6912" max="6913" width="7.625" style="50" customWidth="1"/>
    <col min="6914" max="6914" width="6.625" style="50" customWidth="1"/>
    <col min="6915" max="6915" width="7.625" style="50" customWidth="1"/>
    <col min="6916" max="6916" width="14.125" style="50" customWidth="1"/>
    <col min="6917" max="6917" width="0.125" style="50" customWidth="1"/>
    <col min="6918" max="7162" width="9" style="50"/>
    <col min="7163" max="7163" width="12.625" style="50" customWidth="1"/>
    <col min="7164" max="7165" width="10.625" style="50" customWidth="1"/>
    <col min="7166" max="7166" width="7.625" style="50" customWidth="1"/>
    <col min="7167" max="7167" width="4.625" style="50" customWidth="1"/>
    <col min="7168" max="7169" width="7.625" style="50" customWidth="1"/>
    <col min="7170" max="7170" width="6.625" style="50" customWidth="1"/>
    <col min="7171" max="7171" width="7.625" style="50" customWidth="1"/>
    <col min="7172" max="7172" width="14.125" style="50" customWidth="1"/>
    <col min="7173" max="7173" width="0.125" style="50" customWidth="1"/>
    <col min="7174" max="7418" width="9" style="50"/>
    <col min="7419" max="7419" width="12.625" style="50" customWidth="1"/>
    <col min="7420" max="7421" width="10.625" style="50" customWidth="1"/>
    <col min="7422" max="7422" width="7.625" style="50" customWidth="1"/>
    <col min="7423" max="7423" width="4.625" style="50" customWidth="1"/>
    <col min="7424" max="7425" width="7.625" style="50" customWidth="1"/>
    <col min="7426" max="7426" width="6.625" style="50" customWidth="1"/>
    <col min="7427" max="7427" width="7.625" style="50" customWidth="1"/>
    <col min="7428" max="7428" width="14.125" style="50" customWidth="1"/>
    <col min="7429" max="7429" width="0.125" style="50" customWidth="1"/>
    <col min="7430" max="7674" width="9" style="50"/>
    <col min="7675" max="7675" width="12.625" style="50" customWidth="1"/>
    <col min="7676" max="7677" width="10.625" style="50" customWidth="1"/>
    <col min="7678" max="7678" width="7.625" style="50" customWidth="1"/>
    <col min="7679" max="7679" width="4.625" style="50" customWidth="1"/>
    <col min="7680" max="7681" width="7.625" style="50" customWidth="1"/>
    <col min="7682" max="7682" width="6.625" style="50" customWidth="1"/>
    <col min="7683" max="7683" width="7.625" style="50" customWidth="1"/>
    <col min="7684" max="7684" width="14.125" style="50" customWidth="1"/>
    <col min="7685" max="7685" width="0.125" style="50" customWidth="1"/>
    <col min="7686" max="7930" width="9" style="50"/>
    <col min="7931" max="7931" width="12.625" style="50" customWidth="1"/>
    <col min="7932" max="7933" width="10.625" style="50" customWidth="1"/>
    <col min="7934" max="7934" width="7.625" style="50" customWidth="1"/>
    <col min="7935" max="7935" width="4.625" style="50" customWidth="1"/>
    <col min="7936" max="7937" width="7.625" style="50" customWidth="1"/>
    <col min="7938" max="7938" width="6.625" style="50" customWidth="1"/>
    <col min="7939" max="7939" width="7.625" style="50" customWidth="1"/>
    <col min="7940" max="7940" width="14.125" style="50" customWidth="1"/>
    <col min="7941" max="7941" width="0.125" style="50" customWidth="1"/>
    <col min="7942" max="8186" width="9" style="50"/>
    <col min="8187" max="8187" width="12.625" style="50" customWidth="1"/>
    <col min="8188" max="8189" width="10.625" style="50" customWidth="1"/>
    <col min="8190" max="8190" width="7.625" style="50" customWidth="1"/>
    <col min="8191" max="8191" width="4.625" style="50" customWidth="1"/>
    <col min="8192" max="8193" width="7.625" style="50" customWidth="1"/>
    <col min="8194" max="8194" width="6.625" style="50" customWidth="1"/>
    <col min="8195" max="8195" width="7.625" style="50" customWidth="1"/>
    <col min="8196" max="8196" width="14.125" style="50" customWidth="1"/>
    <col min="8197" max="8197" width="0.125" style="50" customWidth="1"/>
    <col min="8198" max="8442" width="9" style="50"/>
    <col min="8443" max="8443" width="12.625" style="50" customWidth="1"/>
    <col min="8444" max="8445" width="10.625" style="50" customWidth="1"/>
    <col min="8446" max="8446" width="7.625" style="50" customWidth="1"/>
    <col min="8447" max="8447" width="4.625" style="50" customWidth="1"/>
    <col min="8448" max="8449" width="7.625" style="50" customWidth="1"/>
    <col min="8450" max="8450" width="6.625" style="50" customWidth="1"/>
    <col min="8451" max="8451" width="7.625" style="50" customWidth="1"/>
    <col min="8452" max="8452" width="14.125" style="50" customWidth="1"/>
    <col min="8453" max="8453" width="0.125" style="50" customWidth="1"/>
    <col min="8454" max="8698" width="9" style="50"/>
    <col min="8699" max="8699" width="12.625" style="50" customWidth="1"/>
    <col min="8700" max="8701" width="10.625" style="50" customWidth="1"/>
    <col min="8702" max="8702" width="7.625" style="50" customWidth="1"/>
    <col min="8703" max="8703" width="4.625" style="50" customWidth="1"/>
    <col min="8704" max="8705" width="7.625" style="50" customWidth="1"/>
    <col min="8706" max="8706" width="6.625" style="50" customWidth="1"/>
    <col min="8707" max="8707" width="7.625" style="50" customWidth="1"/>
    <col min="8708" max="8708" width="14.125" style="50" customWidth="1"/>
    <col min="8709" max="8709" width="0.125" style="50" customWidth="1"/>
    <col min="8710" max="8954" width="9" style="50"/>
    <col min="8955" max="8955" width="12.625" style="50" customWidth="1"/>
    <col min="8956" max="8957" width="10.625" style="50" customWidth="1"/>
    <col min="8958" max="8958" width="7.625" style="50" customWidth="1"/>
    <col min="8959" max="8959" width="4.625" style="50" customWidth="1"/>
    <col min="8960" max="8961" width="7.625" style="50" customWidth="1"/>
    <col min="8962" max="8962" width="6.625" style="50" customWidth="1"/>
    <col min="8963" max="8963" width="7.625" style="50" customWidth="1"/>
    <col min="8964" max="8964" width="14.125" style="50" customWidth="1"/>
    <col min="8965" max="8965" width="0.125" style="50" customWidth="1"/>
    <col min="8966" max="9210" width="9" style="50"/>
    <col min="9211" max="9211" width="12.625" style="50" customWidth="1"/>
    <col min="9212" max="9213" width="10.625" style="50" customWidth="1"/>
    <col min="9214" max="9214" width="7.625" style="50" customWidth="1"/>
    <col min="9215" max="9215" width="4.625" style="50" customWidth="1"/>
    <col min="9216" max="9217" width="7.625" style="50" customWidth="1"/>
    <col min="9218" max="9218" width="6.625" style="50" customWidth="1"/>
    <col min="9219" max="9219" width="7.625" style="50" customWidth="1"/>
    <col min="9220" max="9220" width="14.125" style="50" customWidth="1"/>
    <col min="9221" max="9221" width="0.125" style="50" customWidth="1"/>
    <col min="9222" max="9466" width="9" style="50"/>
    <col min="9467" max="9467" width="12.625" style="50" customWidth="1"/>
    <col min="9468" max="9469" width="10.625" style="50" customWidth="1"/>
    <col min="9470" max="9470" width="7.625" style="50" customWidth="1"/>
    <col min="9471" max="9471" width="4.625" style="50" customWidth="1"/>
    <col min="9472" max="9473" width="7.625" style="50" customWidth="1"/>
    <col min="9474" max="9474" width="6.625" style="50" customWidth="1"/>
    <col min="9475" max="9475" width="7.625" style="50" customWidth="1"/>
    <col min="9476" max="9476" width="14.125" style="50" customWidth="1"/>
    <col min="9477" max="9477" width="0.125" style="50" customWidth="1"/>
    <col min="9478" max="9722" width="9" style="50"/>
    <col min="9723" max="9723" width="12.625" style="50" customWidth="1"/>
    <col min="9724" max="9725" width="10.625" style="50" customWidth="1"/>
    <col min="9726" max="9726" width="7.625" style="50" customWidth="1"/>
    <col min="9727" max="9727" width="4.625" style="50" customWidth="1"/>
    <col min="9728" max="9729" width="7.625" style="50" customWidth="1"/>
    <col min="9730" max="9730" width="6.625" style="50" customWidth="1"/>
    <col min="9731" max="9731" width="7.625" style="50" customWidth="1"/>
    <col min="9732" max="9732" width="14.125" style="50" customWidth="1"/>
    <col min="9733" max="9733" width="0.125" style="50" customWidth="1"/>
    <col min="9734" max="9978" width="9" style="50"/>
    <col min="9979" max="9979" width="12.625" style="50" customWidth="1"/>
    <col min="9980" max="9981" width="10.625" style="50" customWidth="1"/>
    <col min="9982" max="9982" width="7.625" style="50" customWidth="1"/>
    <col min="9983" max="9983" width="4.625" style="50" customWidth="1"/>
    <col min="9984" max="9985" width="7.625" style="50" customWidth="1"/>
    <col min="9986" max="9986" width="6.625" style="50" customWidth="1"/>
    <col min="9987" max="9987" width="7.625" style="50" customWidth="1"/>
    <col min="9988" max="9988" width="14.125" style="50" customWidth="1"/>
    <col min="9989" max="9989" width="0.125" style="50" customWidth="1"/>
    <col min="9990" max="10234" width="9" style="50"/>
    <col min="10235" max="10235" width="12.625" style="50" customWidth="1"/>
    <col min="10236" max="10237" width="10.625" style="50" customWidth="1"/>
    <col min="10238" max="10238" width="7.625" style="50" customWidth="1"/>
    <col min="10239" max="10239" width="4.625" style="50" customWidth="1"/>
    <col min="10240" max="10241" width="7.625" style="50" customWidth="1"/>
    <col min="10242" max="10242" width="6.625" style="50" customWidth="1"/>
    <col min="10243" max="10243" width="7.625" style="50" customWidth="1"/>
    <col min="10244" max="10244" width="14.125" style="50" customWidth="1"/>
    <col min="10245" max="10245" width="0.125" style="50" customWidth="1"/>
    <col min="10246" max="10490" width="9" style="50"/>
    <col min="10491" max="10491" width="12.625" style="50" customWidth="1"/>
    <col min="10492" max="10493" width="10.625" style="50" customWidth="1"/>
    <col min="10494" max="10494" width="7.625" style="50" customWidth="1"/>
    <col min="10495" max="10495" width="4.625" style="50" customWidth="1"/>
    <col min="10496" max="10497" width="7.625" style="50" customWidth="1"/>
    <col min="10498" max="10498" width="6.625" style="50" customWidth="1"/>
    <col min="10499" max="10499" width="7.625" style="50" customWidth="1"/>
    <col min="10500" max="10500" width="14.125" style="50" customWidth="1"/>
    <col min="10501" max="10501" width="0.125" style="50" customWidth="1"/>
    <col min="10502" max="10746" width="9" style="50"/>
    <col min="10747" max="10747" width="12.625" style="50" customWidth="1"/>
    <col min="10748" max="10749" width="10.625" style="50" customWidth="1"/>
    <col min="10750" max="10750" width="7.625" style="50" customWidth="1"/>
    <col min="10751" max="10751" width="4.625" style="50" customWidth="1"/>
    <col min="10752" max="10753" width="7.625" style="50" customWidth="1"/>
    <col min="10754" max="10754" width="6.625" style="50" customWidth="1"/>
    <col min="10755" max="10755" width="7.625" style="50" customWidth="1"/>
    <col min="10756" max="10756" width="14.125" style="50" customWidth="1"/>
    <col min="10757" max="10757" width="0.125" style="50" customWidth="1"/>
    <col min="10758" max="11002" width="9" style="50"/>
    <col min="11003" max="11003" width="12.625" style="50" customWidth="1"/>
    <col min="11004" max="11005" width="10.625" style="50" customWidth="1"/>
    <col min="11006" max="11006" width="7.625" style="50" customWidth="1"/>
    <col min="11007" max="11007" width="4.625" style="50" customWidth="1"/>
    <col min="11008" max="11009" width="7.625" style="50" customWidth="1"/>
    <col min="11010" max="11010" width="6.625" style="50" customWidth="1"/>
    <col min="11011" max="11011" width="7.625" style="50" customWidth="1"/>
    <col min="11012" max="11012" width="14.125" style="50" customWidth="1"/>
    <col min="11013" max="11013" width="0.125" style="50" customWidth="1"/>
    <col min="11014" max="11258" width="9" style="50"/>
    <col min="11259" max="11259" width="12.625" style="50" customWidth="1"/>
    <col min="11260" max="11261" width="10.625" style="50" customWidth="1"/>
    <col min="11262" max="11262" width="7.625" style="50" customWidth="1"/>
    <col min="11263" max="11263" width="4.625" style="50" customWidth="1"/>
    <col min="11264" max="11265" width="7.625" style="50" customWidth="1"/>
    <col min="11266" max="11266" width="6.625" style="50" customWidth="1"/>
    <col min="11267" max="11267" width="7.625" style="50" customWidth="1"/>
    <col min="11268" max="11268" width="14.125" style="50" customWidth="1"/>
    <col min="11269" max="11269" width="0.125" style="50" customWidth="1"/>
    <col min="11270" max="11514" width="9" style="50"/>
    <col min="11515" max="11515" width="12.625" style="50" customWidth="1"/>
    <col min="11516" max="11517" width="10.625" style="50" customWidth="1"/>
    <col min="11518" max="11518" width="7.625" style="50" customWidth="1"/>
    <col min="11519" max="11519" width="4.625" style="50" customWidth="1"/>
    <col min="11520" max="11521" width="7.625" style="50" customWidth="1"/>
    <col min="11522" max="11522" width="6.625" style="50" customWidth="1"/>
    <col min="11523" max="11523" width="7.625" style="50" customWidth="1"/>
    <col min="11524" max="11524" width="14.125" style="50" customWidth="1"/>
    <col min="11525" max="11525" width="0.125" style="50" customWidth="1"/>
    <col min="11526" max="11770" width="9" style="50"/>
    <col min="11771" max="11771" width="12.625" style="50" customWidth="1"/>
    <col min="11772" max="11773" width="10.625" style="50" customWidth="1"/>
    <col min="11774" max="11774" width="7.625" style="50" customWidth="1"/>
    <col min="11775" max="11775" width="4.625" style="50" customWidth="1"/>
    <col min="11776" max="11777" width="7.625" style="50" customWidth="1"/>
    <col min="11778" max="11778" width="6.625" style="50" customWidth="1"/>
    <col min="11779" max="11779" width="7.625" style="50" customWidth="1"/>
    <col min="11780" max="11780" width="14.125" style="50" customWidth="1"/>
    <col min="11781" max="11781" width="0.125" style="50" customWidth="1"/>
    <col min="11782" max="12026" width="9" style="50"/>
    <col min="12027" max="12027" width="12.625" style="50" customWidth="1"/>
    <col min="12028" max="12029" width="10.625" style="50" customWidth="1"/>
    <col min="12030" max="12030" width="7.625" style="50" customWidth="1"/>
    <col min="12031" max="12031" width="4.625" style="50" customWidth="1"/>
    <col min="12032" max="12033" width="7.625" style="50" customWidth="1"/>
    <col min="12034" max="12034" width="6.625" style="50" customWidth="1"/>
    <col min="12035" max="12035" width="7.625" style="50" customWidth="1"/>
    <col min="12036" max="12036" width="14.125" style="50" customWidth="1"/>
    <col min="12037" max="12037" width="0.125" style="50" customWidth="1"/>
    <col min="12038" max="12282" width="9" style="50"/>
    <col min="12283" max="12283" width="12.625" style="50" customWidth="1"/>
    <col min="12284" max="12285" width="10.625" style="50" customWidth="1"/>
    <col min="12286" max="12286" width="7.625" style="50" customWidth="1"/>
    <col min="12287" max="12287" width="4.625" style="50" customWidth="1"/>
    <col min="12288" max="12289" width="7.625" style="50" customWidth="1"/>
    <col min="12290" max="12290" width="6.625" style="50" customWidth="1"/>
    <col min="12291" max="12291" width="7.625" style="50" customWidth="1"/>
    <col min="12292" max="12292" width="14.125" style="50" customWidth="1"/>
    <col min="12293" max="12293" width="0.125" style="50" customWidth="1"/>
    <col min="12294" max="12538" width="9" style="50"/>
    <col min="12539" max="12539" width="12.625" style="50" customWidth="1"/>
    <col min="12540" max="12541" width="10.625" style="50" customWidth="1"/>
    <col min="12542" max="12542" width="7.625" style="50" customWidth="1"/>
    <col min="12543" max="12543" width="4.625" style="50" customWidth="1"/>
    <col min="12544" max="12545" width="7.625" style="50" customWidth="1"/>
    <col min="12546" max="12546" width="6.625" style="50" customWidth="1"/>
    <col min="12547" max="12547" width="7.625" style="50" customWidth="1"/>
    <col min="12548" max="12548" width="14.125" style="50" customWidth="1"/>
    <col min="12549" max="12549" width="0.125" style="50" customWidth="1"/>
    <col min="12550" max="12794" width="9" style="50"/>
    <col min="12795" max="12795" width="12.625" style="50" customWidth="1"/>
    <col min="12796" max="12797" width="10.625" style="50" customWidth="1"/>
    <col min="12798" max="12798" width="7.625" style="50" customWidth="1"/>
    <col min="12799" max="12799" width="4.625" style="50" customWidth="1"/>
    <col min="12800" max="12801" width="7.625" style="50" customWidth="1"/>
    <col min="12802" max="12802" width="6.625" style="50" customWidth="1"/>
    <col min="12803" max="12803" width="7.625" style="50" customWidth="1"/>
    <col min="12804" max="12804" width="14.125" style="50" customWidth="1"/>
    <col min="12805" max="12805" width="0.125" style="50" customWidth="1"/>
    <col min="12806" max="13050" width="9" style="50"/>
    <col min="13051" max="13051" width="12.625" style="50" customWidth="1"/>
    <col min="13052" max="13053" width="10.625" style="50" customWidth="1"/>
    <col min="13054" max="13054" width="7.625" style="50" customWidth="1"/>
    <col min="13055" max="13055" width="4.625" style="50" customWidth="1"/>
    <col min="13056" max="13057" width="7.625" style="50" customWidth="1"/>
    <col min="13058" max="13058" width="6.625" style="50" customWidth="1"/>
    <col min="13059" max="13059" width="7.625" style="50" customWidth="1"/>
    <col min="13060" max="13060" width="14.125" style="50" customWidth="1"/>
    <col min="13061" max="13061" width="0.125" style="50" customWidth="1"/>
    <col min="13062" max="13306" width="9" style="50"/>
    <col min="13307" max="13307" width="12.625" style="50" customWidth="1"/>
    <col min="13308" max="13309" width="10.625" style="50" customWidth="1"/>
    <col min="13310" max="13310" width="7.625" style="50" customWidth="1"/>
    <col min="13311" max="13311" width="4.625" style="50" customWidth="1"/>
    <col min="13312" max="13313" width="7.625" style="50" customWidth="1"/>
    <col min="13314" max="13314" width="6.625" style="50" customWidth="1"/>
    <col min="13315" max="13315" width="7.625" style="50" customWidth="1"/>
    <col min="13316" max="13316" width="14.125" style="50" customWidth="1"/>
    <col min="13317" max="13317" width="0.125" style="50" customWidth="1"/>
    <col min="13318" max="13562" width="9" style="50"/>
    <col min="13563" max="13563" width="12.625" style="50" customWidth="1"/>
    <col min="13564" max="13565" width="10.625" style="50" customWidth="1"/>
    <col min="13566" max="13566" width="7.625" style="50" customWidth="1"/>
    <col min="13567" max="13567" width="4.625" style="50" customWidth="1"/>
    <col min="13568" max="13569" width="7.625" style="50" customWidth="1"/>
    <col min="13570" max="13570" width="6.625" style="50" customWidth="1"/>
    <col min="13571" max="13571" width="7.625" style="50" customWidth="1"/>
    <col min="13572" max="13572" width="14.125" style="50" customWidth="1"/>
    <col min="13573" max="13573" width="0.125" style="50" customWidth="1"/>
    <col min="13574" max="13818" width="9" style="50"/>
    <col min="13819" max="13819" width="12.625" style="50" customWidth="1"/>
    <col min="13820" max="13821" width="10.625" style="50" customWidth="1"/>
    <col min="13822" max="13822" width="7.625" style="50" customWidth="1"/>
    <col min="13823" max="13823" width="4.625" style="50" customWidth="1"/>
    <col min="13824" max="13825" width="7.625" style="50" customWidth="1"/>
    <col min="13826" max="13826" width="6.625" style="50" customWidth="1"/>
    <col min="13827" max="13827" width="7.625" style="50" customWidth="1"/>
    <col min="13828" max="13828" width="14.125" style="50" customWidth="1"/>
    <col min="13829" max="13829" width="0.125" style="50" customWidth="1"/>
    <col min="13830" max="14074" width="9" style="50"/>
    <col min="14075" max="14075" width="12.625" style="50" customWidth="1"/>
    <col min="14076" max="14077" width="10.625" style="50" customWidth="1"/>
    <col min="14078" max="14078" width="7.625" style="50" customWidth="1"/>
    <col min="14079" max="14079" width="4.625" style="50" customWidth="1"/>
    <col min="14080" max="14081" width="7.625" style="50" customWidth="1"/>
    <col min="14082" max="14082" width="6.625" style="50" customWidth="1"/>
    <col min="14083" max="14083" width="7.625" style="50" customWidth="1"/>
    <col min="14084" max="14084" width="14.125" style="50" customWidth="1"/>
    <col min="14085" max="14085" width="0.125" style="50" customWidth="1"/>
    <col min="14086" max="14330" width="9" style="50"/>
    <col min="14331" max="14331" width="12.625" style="50" customWidth="1"/>
    <col min="14332" max="14333" width="10.625" style="50" customWidth="1"/>
    <col min="14334" max="14334" width="7.625" style="50" customWidth="1"/>
    <col min="14335" max="14335" width="4.625" style="50" customWidth="1"/>
    <col min="14336" max="14337" width="7.625" style="50" customWidth="1"/>
    <col min="14338" max="14338" width="6.625" style="50" customWidth="1"/>
    <col min="14339" max="14339" width="7.625" style="50" customWidth="1"/>
    <col min="14340" max="14340" width="14.125" style="50" customWidth="1"/>
    <col min="14341" max="14341" width="0.125" style="50" customWidth="1"/>
    <col min="14342" max="14586" width="9" style="50"/>
    <col min="14587" max="14587" width="12.625" style="50" customWidth="1"/>
    <col min="14588" max="14589" width="10.625" style="50" customWidth="1"/>
    <col min="14590" max="14590" width="7.625" style="50" customWidth="1"/>
    <col min="14591" max="14591" width="4.625" style="50" customWidth="1"/>
    <col min="14592" max="14593" width="7.625" style="50" customWidth="1"/>
    <col min="14594" max="14594" width="6.625" style="50" customWidth="1"/>
    <col min="14595" max="14595" width="7.625" style="50" customWidth="1"/>
    <col min="14596" max="14596" width="14.125" style="50" customWidth="1"/>
    <col min="14597" max="14597" width="0.125" style="50" customWidth="1"/>
    <col min="14598" max="14842" width="9" style="50"/>
    <col min="14843" max="14843" width="12.625" style="50" customWidth="1"/>
    <col min="14844" max="14845" width="10.625" style="50" customWidth="1"/>
    <col min="14846" max="14846" width="7.625" style="50" customWidth="1"/>
    <col min="14847" max="14847" width="4.625" style="50" customWidth="1"/>
    <col min="14848" max="14849" width="7.625" style="50" customWidth="1"/>
    <col min="14850" max="14850" width="6.625" style="50" customWidth="1"/>
    <col min="14851" max="14851" width="7.625" style="50" customWidth="1"/>
    <col min="14852" max="14852" width="14.125" style="50" customWidth="1"/>
    <col min="14853" max="14853" width="0.125" style="50" customWidth="1"/>
    <col min="14854" max="15098" width="9" style="50"/>
    <col min="15099" max="15099" width="12.625" style="50" customWidth="1"/>
    <col min="15100" max="15101" width="10.625" style="50" customWidth="1"/>
    <col min="15102" max="15102" width="7.625" style="50" customWidth="1"/>
    <col min="15103" max="15103" width="4.625" style="50" customWidth="1"/>
    <col min="15104" max="15105" width="7.625" style="50" customWidth="1"/>
    <col min="15106" max="15106" width="6.625" style="50" customWidth="1"/>
    <col min="15107" max="15107" width="7.625" style="50" customWidth="1"/>
    <col min="15108" max="15108" width="14.125" style="50" customWidth="1"/>
    <col min="15109" max="15109" width="0.125" style="50" customWidth="1"/>
    <col min="15110" max="15354" width="9" style="50"/>
    <col min="15355" max="15355" width="12.625" style="50" customWidth="1"/>
    <col min="15356" max="15357" width="10.625" style="50" customWidth="1"/>
    <col min="15358" max="15358" width="7.625" style="50" customWidth="1"/>
    <col min="15359" max="15359" width="4.625" style="50" customWidth="1"/>
    <col min="15360" max="15361" width="7.625" style="50" customWidth="1"/>
    <col min="15362" max="15362" width="6.625" style="50" customWidth="1"/>
    <col min="15363" max="15363" width="7.625" style="50" customWidth="1"/>
    <col min="15364" max="15364" width="14.125" style="50" customWidth="1"/>
    <col min="15365" max="15365" width="0.125" style="50" customWidth="1"/>
    <col min="15366" max="15610" width="9" style="50"/>
    <col min="15611" max="15611" width="12.625" style="50" customWidth="1"/>
    <col min="15612" max="15613" width="10.625" style="50" customWidth="1"/>
    <col min="15614" max="15614" width="7.625" style="50" customWidth="1"/>
    <col min="15615" max="15615" width="4.625" style="50" customWidth="1"/>
    <col min="15616" max="15617" width="7.625" style="50" customWidth="1"/>
    <col min="15618" max="15618" width="6.625" style="50" customWidth="1"/>
    <col min="15619" max="15619" width="7.625" style="50" customWidth="1"/>
    <col min="15620" max="15620" width="14.125" style="50" customWidth="1"/>
    <col min="15621" max="15621" width="0.125" style="50" customWidth="1"/>
    <col min="15622" max="15866" width="9" style="50"/>
    <col min="15867" max="15867" width="12.625" style="50" customWidth="1"/>
    <col min="15868" max="15869" width="10.625" style="50" customWidth="1"/>
    <col min="15870" max="15870" width="7.625" style="50" customWidth="1"/>
    <col min="15871" max="15871" width="4.625" style="50" customWidth="1"/>
    <col min="15872" max="15873" width="7.625" style="50" customWidth="1"/>
    <col min="15874" max="15874" width="6.625" style="50" customWidth="1"/>
    <col min="15875" max="15875" width="7.625" style="50" customWidth="1"/>
    <col min="15876" max="15876" width="14.125" style="50" customWidth="1"/>
    <col min="15877" max="15877" width="0.125" style="50" customWidth="1"/>
    <col min="15878" max="16122" width="9" style="50"/>
    <col min="16123" max="16123" width="12.625" style="50" customWidth="1"/>
    <col min="16124" max="16125" width="10.625" style="50" customWidth="1"/>
    <col min="16126" max="16126" width="7.625" style="50" customWidth="1"/>
    <col min="16127" max="16127" width="4.625" style="50" customWidth="1"/>
    <col min="16128" max="16129" width="7.625" style="50" customWidth="1"/>
    <col min="16130" max="16130" width="6.625" style="50" customWidth="1"/>
    <col min="16131" max="16131" width="7.625" style="50" customWidth="1"/>
    <col min="16132" max="16132" width="14.125" style="50" customWidth="1"/>
    <col min="16133" max="16133" width="0.125" style="50" customWidth="1"/>
    <col min="16134" max="16384" width="9" style="50"/>
  </cols>
  <sheetData>
    <row r="1" spans="1:21" ht="21">
      <c r="A1" s="49"/>
      <c r="B1" s="7" t="s">
        <v>171</v>
      </c>
      <c r="C1" s="1"/>
      <c r="D1" s="8"/>
      <c r="E1" s="1"/>
      <c r="F1" s="1"/>
      <c r="G1" s="1"/>
      <c r="H1" s="1"/>
      <c r="I1" s="1"/>
      <c r="J1" s="1"/>
      <c r="K1" s="1"/>
      <c r="L1" s="1"/>
      <c r="M1" s="1"/>
      <c r="N1" s="1"/>
      <c r="Q1" s="118" t="s">
        <v>154</v>
      </c>
      <c r="R1" s="118"/>
      <c r="S1" s="118"/>
      <c r="T1" s="118"/>
      <c r="U1" s="118"/>
    </row>
    <row r="2" spans="1:21" s="55" customFormat="1" ht="24">
      <c r="A2" s="54"/>
      <c r="B2" s="2" t="s">
        <v>26</v>
      </c>
      <c r="C2" s="2"/>
      <c r="D2" s="6"/>
      <c r="E2" s="17"/>
      <c r="F2" s="17"/>
      <c r="G2" s="17"/>
      <c r="H2" s="17"/>
      <c r="I2" s="18"/>
      <c r="J2" s="17"/>
      <c r="K2" s="17"/>
      <c r="L2" s="17"/>
      <c r="M2" s="6" t="s">
        <v>33</v>
      </c>
      <c r="N2" s="6" t="s">
        <v>33</v>
      </c>
      <c r="Q2" s="119" t="s">
        <v>75</v>
      </c>
      <c r="R2" s="120"/>
      <c r="S2" s="121"/>
      <c r="T2" s="51" t="s">
        <v>76</v>
      </c>
      <c r="U2" s="53" t="s">
        <v>77</v>
      </c>
    </row>
    <row r="3" spans="1:21">
      <c r="A3" s="49"/>
      <c r="B3" s="2" t="s">
        <v>27</v>
      </c>
      <c r="C3" s="2"/>
      <c r="D3" s="6"/>
      <c r="E3" s="19" t="s">
        <v>56</v>
      </c>
      <c r="F3" s="19" t="s">
        <v>59</v>
      </c>
      <c r="G3" s="19" t="s">
        <v>57</v>
      </c>
      <c r="H3" s="19" t="s">
        <v>58</v>
      </c>
      <c r="I3" s="19" t="s">
        <v>60</v>
      </c>
      <c r="J3" s="19" t="s">
        <v>61</v>
      </c>
      <c r="K3" s="19" t="s">
        <v>62</v>
      </c>
      <c r="L3" s="19"/>
      <c r="M3" s="6"/>
      <c r="N3" s="6"/>
      <c r="Q3" s="56" t="s">
        <v>78</v>
      </c>
      <c r="R3" s="57" t="s">
        <v>79</v>
      </c>
      <c r="S3" s="58"/>
      <c r="T3" s="59">
        <v>74</v>
      </c>
      <c r="U3" s="52" t="s">
        <v>80</v>
      </c>
    </row>
    <row r="4" spans="1:21">
      <c r="A4" s="49"/>
      <c r="B4" s="2" t="s">
        <v>32</v>
      </c>
      <c r="C4" s="2"/>
      <c r="D4" s="6" t="s">
        <v>8</v>
      </c>
      <c r="E4" s="20">
        <v>0.6</v>
      </c>
      <c r="F4" s="20">
        <v>0.6</v>
      </c>
      <c r="G4" s="20">
        <v>0.6</v>
      </c>
      <c r="H4" s="20">
        <v>0.6</v>
      </c>
      <c r="I4" s="20">
        <v>0.6</v>
      </c>
      <c r="J4" s="20">
        <v>0.6</v>
      </c>
      <c r="K4" s="20">
        <v>0.6</v>
      </c>
      <c r="L4" s="20"/>
      <c r="M4" s="2"/>
      <c r="N4" s="2"/>
      <c r="Q4" s="60"/>
      <c r="R4" s="61" t="s">
        <v>81</v>
      </c>
      <c r="S4" s="62"/>
      <c r="T4" s="63">
        <v>59</v>
      </c>
      <c r="U4" s="52" t="s">
        <v>80</v>
      </c>
    </row>
    <row r="5" spans="1:21">
      <c r="A5" s="49"/>
      <c r="B5" s="2" t="s">
        <v>35</v>
      </c>
      <c r="C5" s="2"/>
      <c r="D5" s="6" t="s">
        <v>8</v>
      </c>
      <c r="E5" s="20">
        <v>1.08</v>
      </c>
      <c r="F5" s="20">
        <v>1.0249999999999999</v>
      </c>
      <c r="G5" s="20">
        <v>0.99</v>
      </c>
      <c r="H5" s="20">
        <v>0.96</v>
      </c>
      <c r="I5" s="20">
        <v>0.96</v>
      </c>
      <c r="J5" s="20">
        <v>1.02</v>
      </c>
      <c r="K5" s="20">
        <v>0.96899999999999997</v>
      </c>
      <c r="L5" s="20"/>
      <c r="M5" s="2"/>
      <c r="N5" s="2"/>
      <c r="Q5" s="60"/>
      <c r="R5" s="61" t="s">
        <v>82</v>
      </c>
      <c r="S5" s="62"/>
      <c r="T5" s="63">
        <v>44</v>
      </c>
      <c r="U5" s="52" t="s">
        <v>80</v>
      </c>
    </row>
    <row r="6" spans="1:21">
      <c r="A6" s="49"/>
      <c r="B6" s="2" t="s">
        <v>36</v>
      </c>
      <c r="C6" s="2"/>
      <c r="D6" s="6" t="s">
        <v>8</v>
      </c>
      <c r="E6" s="20">
        <v>0.8</v>
      </c>
      <c r="F6" s="20">
        <v>0.8</v>
      </c>
      <c r="G6" s="20">
        <v>0.8</v>
      </c>
      <c r="H6" s="20">
        <v>0.8</v>
      </c>
      <c r="I6" s="20">
        <v>0.8</v>
      </c>
      <c r="J6" s="20">
        <v>0.8</v>
      </c>
      <c r="K6" s="20">
        <v>0.8</v>
      </c>
      <c r="L6" s="20"/>
      <c r="M6" s="2"/>
      <c r="N6" s="2"/>
      <c r="Q6" s="64"/>
      <c r="R6" s="65" t="s">
        <v>83</v>
      </c>
      <c r="S6" s="66"/>
      <c r="T6" s="67">
        <v>38</v>
      </c>
      <c r="U6" s="52" t="s">
        <v>80</v>
      </c>
    </row>
    <row r="7" spans="1:21" ht="15" customHeight="1">
      <c r="A7" s="49"/>
      <c r="B7" s="2" t="s">
        <v>37</v>
      </c>
      <c r="C7" s="2"/>
      <c r="D7" s="6" t="s">
        <v>8</v>
      </c>
      <c r="E7" s="20">
        <v>0.18</v>
      </c>
      <c r="F7" s="20">
        <v>0.125</v>
      </c>
      <c r="G7" s="20">
        <v>0.09</v>
      </c>
      <c r="H7" s="20">
        <v>0.06</v>
      </c>
      <c r="I7" s="20">
        <v>0.06</v>
      </c>
      <c r="J7" s="20">
        <v>0.22</v>
      </c>
      <c r="K7" s="20">
        <v>0.16900000000000001</v>
      </c>
      <c r="L7" s="20"/>
      <c r="M7" s="2"/>
      <c r="N7" s="2"/>
      <c r="Q7" s="64"/>
      <c r="R7" s="68" t="s">
        <v>84</v>
      </c>
      <c r="S7" s="69" t="s">
        <v>85</v>
      </c>
      <c r="T7" s="70">
        <v>2.6</v>
      </c>
      <c r="U7" s="53" t="s">
        <v>86</v>
      </c>
    </row>
    <row r="8" spans="1:21">
      <c r="A8" s="49"/>
      <c r="B8" s="2" t="s">
        <v>38</v>
      </c>
      <c r="C8" s="2"/>
      <c r="D8" s="6" t="s">
        <v>8</v>
      </c>
      <c r="E8" s="20">
        <v>0.1</v>
      </c>
      <c r="F8" s="20">
        <v>0.1</v>
      </c>
      <c r="G8" s="20">
        <v>0.1</v>
      </c>
      <c r="H8" s="20">
        <v>0.1</v>
      </c>
      <c r="I8" s="20">
        <v>0.1</v>
      </c>
      <c r="J8" s="27"/>
      <c r="K8" s="27"/>
      <c r="L8" s="27"/>
      <c r="M8" s="2"/>
      <c r="N8" s="2"/>
      <c r="Q8" s="60" t="s">
        <v>87</v>
      </c>
      <c r="R8" s="57" t="s">
        <v>88</v>
      </c>
      <c r="S8" s="58"/>
      <c r="T8" s="59">
        <v>105</v>
      </c>
      <c r="U8" s="53" t="s">
        <v>89</v>
      </c>
    </row>
    <row r="9" spans="1:21">
      <c r="A9" s="49"/>
      <c r="B9" s="30" t="s">
        <v>28</v>
      </c>
      <c r="C9" s="30"/>
      <c r="D9" s="31" t="s">
        <v>8</v>
      </c>
      <c r="E9" s="32"/>
      <c r="F9" s="32"/>
      <c r="G9" s="32">
        <v>86</v>
      </c>
      <c r="H9" s="32">
        <v>354.1</v>
      </c>
      <c r="I9" s="32"/>
      <c r="J9" s="32"/>
      <c r="K9" s="32"/>
      <c r="L9" s="32"/>
      <c r="M9" s="15">
        <f>SUM(E9:L9)</f>
        <v>440.1</v>
      </c>
      <c r="N9" s="23">
        <f>M9+N48+N121</f>
        <v>440.1</v>
      </c>
      <c r="Q9" s="60"/>
      <c r="R9" s="61" t="s">
        <v>90</v>
      </c>
      <c r="S9" s="62"/>
      <c r="T9" s="63">
        <v>85</v>
      </c>
      <c r="U9" s="53" t="s">
        <v>89</v>
      </c>
    </row>
    <row r="10" spans="1:21">
      <c r="A10" s="49"/>
      <c r="B10" s="2" t="s">
        <v>30</v>
      </c>
      <c r="C10" s="2" t="s">
        <v>29</v>
      </c>
      <c r="D10" s="6" t="s">
        <v>8</v>
      </c>
      <c r="E10" s="20">
        <v>0.05</v>
      </c>
      <c r="F10" s="20">
        <v>0.05</v>
      </c>
      <c r="G10" s="20">
        <v>0.05</v>
      </c>
      <c r="H10" s="20">
        <v>0.05</v>
      </c>
      <c r="I10" s="20">
        <v>0.05</v>
      </c>
      <c r="J10" s="20">
        <v>0.05</v>
      </c>
      <c r="K10" s="20">
        <v>0.05</v>
      </c>
      <c r="L10" s="20"/>
      <c r="M10" s="2"/>
      <c r="N10" s="2"/>
      <c r="Q10" s="60"/>
      <c r="R10" s="61" t="s">
        <v>91</v>
      </c>
      <c r="S10" s="62"/>
      <c r="T10" s="63">
        <v>65</v>
      </c>
      <c r="U10" s="53" t="s">
        <v>89</v>
      </c>
    </row>
    <row r="11" spans="1:21">
      <c r="A11" s="49"/>
      <c r="B11" s="111" t="s">
        <v>16</v>
      </c>
      <c r="C11" s="2" t="s">
        <v>31</v>
      </c>
      <c r="D11" s="6" t="s">
        <v>8</v>
      </c>
      <c r="E11" s="20">
        <v>0.05</v>
      </c>
      <c r="F11" s="20">
        <v>0.05</v>
      </c>
      <c r="G11" s="20">
        <v>0.05</v>
      </c>
      <c r="H11" s="20">
        <v>0.05</v>
      </c>
      <c r="I11" s="20">
        <v>0.05</v>
      </c>
      <c r="J11" s="20">
        <v>0.05</v>
      </c>
      <c r="K11" s="20">
        <v>0.05</v>
      </c>
      <c r="L11" s="20"/>
      <c r="M11" s="2"/>
      <c r="N11" s="2"/>
      <c r="Q11" s="60"/>
      <c r="R11" s="61" t="s">
        <v>83</v>
      </c>
      <c r="S11" s="62"/>
      <c r="T11" s="63">
        <v>57</v>
      </c>
      <c r="U11" s="53" t="s">
        <v>89</v>
      </c>
    </row>
    <row r="12" spans="1:21" ht="15" hidden="1" customHeight="1">
      <c r="A12" s="49"/>
      <c r="B12" s="111"/>
      <c r="C12" s="2" t="s">
        <v>44</v>
      </c>
      <c r="D12" s="6" t="s">
        <v>8</v>
      </c>
      <c r="E12" s="20">
        <v>0.1</v>
      </c>
      <c r="F12" s="20">
        <v>0.1</v>
      </c>
      <c r="G12" s="20">
        <v>0.1</v>
      </c>
      <c r="H12" s="20">
        <v>0.1</v>
      </c>
      <c r="I12" s="20">
        <v>0.1</v>
      </c>
      <c r="J12" s="20">
        <v>0.1</v>
      </c>
      <c r="K12" s="20">
        <v>0.1</v>
      </c>
      <c r="L12" s="20"/>
      <c r="M12" s="2"/>
      <c r="N12" s="2"/>
      <c r="Q12" s="60"/>
      <c r="R12" s="61" t="s">
        <v>92</v>
      </c>
      <c r="S12" s="62" t="s">
        <v>85</v>
      </c>
      <c r="T12" s="63">
        <v>4.3</v>
      </c>
      <c r="U12" s="53" t="s">
        <v>93</v>
      </c>
    </row>
    <row r="13" spans="1:21">
      <c r="A13" s="49"/>
      <c r="B13" s="111"/>
      <c r="C13" s="2" t="s">
        <v>43</v>
      </c>
      <c r="D13" s="6" t="s">
        <v>8</v>
      </c>
      <c r="E13" s="20">
        <v>0.15</v>
      </c>
      <c r="F13" s="20">
        <v>0.15</v>
      </c>
      <c r="G13" s="20">
        <v>0.15</v>
      </c>
      <c r="H13" s="20">
        <v>0.15</v>
      </c>
      <c r="I13" s="20">
        <v>0.15</v>
      </c>
      <c r="J13" s="20">
        <v>0.15</v>
      </c>
      <c r="K13" s="20">
        <v>0.15</v>
      </c>
      <c r="L13" s="20"/>
      <c r="M13" s="2"/>
      <c r="N13" s="2"/>
      <c r="Q13" s="60"/>
      <c r="R13" s="65" t="s">
        <v>95</v>
      </c>
      <c r="S13" s="66"/>
      <c r="T13" s="67">
        <v>36</v>
      </c>
      <c r="U13" s="53" t="s">
        <v>96</v>
      </c>
    </row>
    <row r="14" spans="1:21">
      <c r="A14" s="49"/>
      <c r="B14" s="111"/>
      <c r="C14" s="2" t="s">
        <v>40</v>
      </c>
      <c r="D14" s="6" t="s">
        <v>8</v>
      </c>
      <c r="E14" s="20">
        <v>0.4</v>
      </c>
      <c r="F14" s="20">
        <v>0.4</v>
      </c>
      <c r="G14" s="20">
        <v>0.4</v>
      </c>
      <c r="H14" s="20">
        <v>0.4</v>
      </c>
      <c r="I14" s="20">
        <v>0.4</v>
      </c>
      <c r="J14" s="20">
        <v>0.4</v>
      </c>
      <c r="K14" s="20">
        <v>0.4</v>
      </c>
      <c r="L14" s="20"/>
      <c r="M14" s="2"/>
      <c r="N14" s="2"/>
      <c r="Q14" s="56" t="s">
        <v>97</v>
      </c>
      <c r="R14" s="57" t="s">
        <v>98</v>
      </c>
      <c r="S14" s="58"/>
      <c r="T14" s="59">
        <f>1/(1.21/8)*10</f>
        <v>66.11570247933885</v>
      </c>
      <c r="U14" s="53" t="s">
        <v>99</v>
      </c>
    </row>
    <row r="15" spans="1:21">
      <c r="A15" s="49"/>
      <c r="B15" s="48" t="s">
        <v>39</v>
      </c>
      <c r="C15" s="2"/>
      <c r="D15" s="6" t="s">
        <v>8</v>
      </c>
      <c r="E15" s="20">
        <v>0.1</v>
      </c>
      <c r="F15" s="20">
        <v>0.1</v>
      </c>
      <c r="G15" s="20">
        <v>0.1</v>
      </c>
      <c r="H15" s="20">
        <v>0.1</v>
      </c>
      <c r="I15" s="20">
        <v>0.1</v>
      </c>
      <c r="J15" s="20">
        <v>0.1</v>
      </c>
      <c r="K15" s="20">
        <v>0.1</v>
      </c>
      <c r="L15" s="20"/>
      <c r="M15" s="2"/>
      <c r="N15" s="2"/>
      <c r="Q15" s="60"/>
      <c r="R15" s="61" t="s">
        <v>100</v>
      </c>
      <c r="S15" s="62"/>
      <c r="T15" s="63">
        <f>1/(1.21/8)*10</f>
        <v>66.11570247933885</v>
      </c>
      <c r="U15" s="53" t="s">
        <v>99</v>
      </c>
    </row>
    <row r="16" spans="1:21">
      <c r="A16" s="49"/>
      <c r="B16" s="2" t="s">
        <v>7</v>
      </c>
      <c r="C16" s="2" t="s">
        <v>34</v>
      </c>
      <c r="D16" s="6" t="s">
        <v>8</v>
      </c>
      <c r="E16" s="12">
        <f>IF(E10&lt;=0.15,E9*2,"0")</f>
        <v>0</v>
      </c>
      <c r="F16" s="12">
        <f t="shared" ref="F16:K16" si="0">IF(F10&lt;=0.15,F9*2,"0")</f>
        <v>0</v>
      </c>
      <c r="G16" s="12">
        <f t="shared" si="0"/>
        <v>172</v>
      </c>
      <c r="H16" s="12">
        <f t="shared" si="0"/>
        <v>708.2</v>
      </c>
      <c r="I16" s="12">
        <f t="shared" si="0"/>
        <v>0</v>
      </c>
      <c r="J16" s="12">
        <f t="shared" si="0"/>
        <v>0</v>
      </c>
      <c r="K16" s="12">
        <f t="shared" si="0"/>
        <v>0</v>
      </c>
      <c r="L16" s="12">
        <f t="shared" ref="L16" si="1">IF(L10&lt;=0.15,L9*2,"")</f>
        <v>0</v>
      </c>
      <c r="M16" s="12">
        <f>SUM(E16:L16)</f>
        <v>880.2</v>
      </c>
      <c r="N16" s="12">
        <f>M16+N55+N92+N128</f>
        <v>880.2</v>
      </c>
      <c r="Q16" s="60"/>
      <c r="R16" s="61" t="s">
        <v>101</v>
      </c>
      <c r="S16" s="62"/>
      <c r="T16" s="63">
        <f>1/(1.34/8)*10</f>
        <v>59.701492537313428</v>
      </c>
      <c r="U16" s="53" t="s">
        <v>99</v>
      </c>
    </row>
    <row r="17" spans="1:21">
      <c r="A17" s="49"/>
      <c r="B17" s="2" t="s">
        <v>9</v>
      </c>
      <c r="C17" s="2" t="s">
        <v>10</v>
      </c>
      <c r="D17" s="6" t="s">
        <v>12</v>
      </c>
      <c r="E17" s="12">
        <f>IF(E10&lt;=0.1,E4*E9,"0")</f>
        <v>0</v>
      </c>
      <c r="F17" s="12">
        <f t="shared" ref="F17:K17" si="2">IF(F10&lt;=0.1,F4*F9,"0")</f>
        <v>0</v>
      </c>
      <c r="G17" s="12">
        <f t="shared" si="2"/>
        <v>51.6</v>
      </c>
      <c r="H17" s="12">
        <f t="shared" si="2"/>
        <v>212.46</v>
      </c>
      <c r="I17" s="12">
        <f t="shared" si="2"/>
        <v>0</v>
      </c>
      <c r="J17" s="12">
        <f t="shared" si="2"/>
        <v>0</v>
      </c>
      <c r="K17" s="12">
        <f t="shared" si="2"/>
        <v>0</v>
      </c>
      <c r="L17" s="12">
        <f t="shared" ref="L17" si="3">IF(L10&lt;=0.1,L4*L9,"")</f>
        <v>0</v>
      </c>
      <c r="M17" s="12">
        <f t="shared" ref="M17:M28" si="4">SUM(E17:L17)</f>
        <v>264.06</v>
      </c>
      <c r="N17" s="12">
        <f>M17+N56+N93+N129</f>
        <v>264.06</v>
      </c>
      <c r="Q17" s="60"/>
      <c r="R17" s="61" t="s">
        <v>102</v>
      </c>
      <c r="S17" s="62"/>
      <c r="T17" s="63">
        <f>1/(1.41/8)*10</f>
        <v>56.737588652482273</v>
      </c>
      <c r="U17" s="53" t="s">
        <v>99</v>
      </c>
    </row>
    <row r="18" spans="1:21">
      <c r="A18" s="49"/>
      <c r="B18" s="2" t="s">
        <v>7</v>
      </c>
      <c r="C18" s="2" t="s">
        <v>50</v>
      </c>
      <c r="D18" s="6" t="s">
        <v>8</v>
      </c>
      <c r="E18" s="12" t="str">
        <f>IF(E10&gt;0.15,E9*2,"0")</f>
        <v>0</v>
      </c>
      <c r="F18" s="12" t="str">
        <f t="shared" ref="F18:K18" si="5">IF(F10&gt;0.15,F9*2,"0")</f>
        <v>0</v>
      </c>
      <c r="G18" s="12" t="str">
        <f t="shared" si="5"/>
        <v>0</v>
      </c>
      <c r="H18" s="12" t="str">
        <f t="shared" si="5"/>
        <v>0</v>
      </c>
      <c r="I18" s="12" t="str">
        <f t="shared" si="5"/>
        <v>0</v>
      </c>
      <c r="J18" s="12" t="str">
        <f t="shared" si="5"/>
        <v>0</v>
      </c>
      <c r="K18" s="12" t="str">
        <f t="shared" si="5"/>
        <v>0</v>
      </c>
      <c r="L18" s="12" t="str">
        <f t="shared" ref="L18" si="6">IF(L10&gt;0.15,L9*2,"")</f>
        <v/>
      </c>
      <c r="M18" s="12">
        <f t="shared" si="4"/>
        <v>0</v>
      </c>
      <c r="N18" s="12">
        <f>M18+N57+N94+N130</f>
        <v>0</v>
      </c>
      <c r="Q18" s="60"/>
      <c r="R18" s="61" t="s">
        <v>103</v>
      </c>
      <c r="S18" s="62"/>
      <c r="T18" s="63">
        <f>1/(1.47/8)*10</f>
        <v>54.42176870748299</v>
      </c>
      <c r="U18" s="53" t="s">
        <v>99</v>
      </c>
    </row>
    <row r="19" spans="1:21">
      <c r="A19" s="49"/>
      <c r="B19" s="2" t="s">
        <v>9</v>
      </c>
      <c r="C19" s="2" t="s">
        <v>51</v>
      </c>
      <c r="D19" s="6" t="s">
        <v>12</v>
      </c>
      <c r="E19" s="12" t="str">
        <f>IF(E10&gt;0.1,E4*E9,"0")</f>
        <v>0</v>
      </c>
      <c r="F19" s="12" t="str">
        <f t="shared" ref="F19:K19" si="7">IF(F10&gt;0.1,F4*F9,"0")</f>
        <v>0</v>
      </c>
      <c r="G19" s="12" t="str">
        <f t="shared" si="7"/>
        <v>0</v>
      </c>
      <c r="H19" s="12" t="str">
        <f t="shared" si="7"/>
        <v>0</v>
      </c>
      <c r="I19" s="12" t="str">
        <f t="shared" si="7"/>
        <v>0</v>
      </c>
      <c r="J19" s="12" t="str">
        <f t="shared" si="7"/>
        <v>0</v>
      </c>
      <c r="K19" s="12" t="str">
        <f t="shared" si="7"/>
        <v>0</v>
      </c>
      <c r="L19" s="12" t="str">
        <f t="shared" ref="L19" si="8">IF(L10&gt;0.1,L4*L9,"")</f>
        <v/>
      </c>
      <c r="M19" s="12">
        <f t="shared" si="4"/>
        <v>0</v>
      </c>
      <c r="N19" s="12">
        <f>M19+N58+N95+N131</f>
        <v>0</v>
      </c>
      <c r="Q19" s="60"/>
      <c r="R19" s="61" t="s">
        <v>104</v>
      </c>
      <c r="S19" s="62"/>
      <c r="T19" s="63">
        <f>1/(1.54/8)*10</f>
        <v>51.948051948051948</v>
      </c>
      <c r="U19" s="53" t="s">
        <v>99</v>
      </c>
    </row>
    <row r="20" spans="1:21">
      <c r="A20" s="49"/>
      <c r="B20" s="2" t="s">
        <v>15</v>
      </c>
      <c r="C20" s="2"/>
      <c r="D20" s="6" t="s">
        <v>14</v>
      </c>
      <c r="E20" s="12">
        <f>E4*(E5-E10)*E9</f>
        <v>0</v>
      </c>
      <c r="F20" s="12">
        <f>F4*(F5-F10)*F9</f>
        <v>0</v>
      </c>
      <c r="G20" s="12">
        <f t="shared" ref="G20:L20" si="9">G4*(G5-G10)*G9</f>
        <v>48.503999999999998</v>
      </c>
      <c r="H20" s="12">
        <f t="shared" si="9"/>
        <v>193.33859999999999</v>
      </c>
      <c r="I20" s="12">
        <f t="shared" si="9"/>
        <v>0</v>
      </c>
      <c r="J20" s="12">
        <f t="shared" si="9"/>
        <v>0</v>
      </c>
      <c r="K20" s="12">
        <f t="shared" si="9"/>
        <v>0</v>
      </c>
      <c r="L20" s="12">
        <f t="shared" si="9"/>
        <v>0</v>
      </c>
      <c r="M20" s="12">
        <f t="shared" si="4"/>
        <v>241.84259999999998</v>
      </c>
      <c r="N20" s="12">
        <f t="shared" ref="N20:N27" si="10">M20+N57+N94+N130</f>
        <v>241.84259999999998</v>
      </c>
      <c r="Q20" s="64"/>
      <c r="R20" s="65" t="s">
        <v>105</v>
      </c>
      <c r="S20" s="66"/>
      <c r="T20" s="67">
        <f>1/(1.61/8)*10</f>
        <v>49.689440993788814</v>
      </c>
      <c r="U20" s="53" t="s">
        <v>99</v>
      </c>
    </row>
    <row r="21" spans="1:21">
      <c r="A21" s="49"/>
      <c r="B21" s="2" t="s">
        <v>16</v>
      </c>
      <c r="C21" s="2" t="s">
        <v>17</v>
      </c>
      <c r="D21" s="6" t="s">
        <v>14</v>
      </c>
      <c r="E21" s="12">
        <f>(E4*(E15+E7+E8)-PI()*E7^2/4)*E9</f>
        <v>0</v>
      </c>
      <c r="F21" s="12">
        <f>(F4*(F15+F7+F8)-PI()*F7^2/4)*F9</f>
        <v>0</v>
      </c>
      <c r="G21" s="12">
        <f>(G4*(G15+G7+G8)-PI()*G7^2/4)*G9</f>
        <v>14.41689163937734</v>
      </c>
      <c r="H21" s="12">
        <f t="shared" ref="H21:L21" si="11">(H4*(H15+H7+H8)-PI()*H7^2/4)*H9</f>
        <v>54.238405837227468</v>
      </c>
      <c r="I21" s="12">
        <f t="shared" si="11"/>
        <v>0</v>
      </c>
      <c r="J21" s="12">
        <f t="shared" si="11"/>
        <v>0</v>
      </c>
      <c r="K21" s="12">
        <f t="shared" si="11"/>
        <v>0</v>
      </c>
      <c r="L21" s="12">
        <f t="shared" si="11"/>
        <v>0</v>
      </c>
      <c r="M21" s="12">
        <f t="shared" si="4"/>
        <v>68.655297476604801</v>
      </c>
      <c r="N21" s="12">
        <f t="shared" si="10"/>
        <v>68.655297476604801</v>
      </c>
      <c r="Q21" s="56" t="s">
        <v>106</v>
      </c>
      <c r="R21" s="57" t="s">
        <v>108</v>
      </c>
      <c r="S21" s="58"/>
      <c r="T21" s="59">
        <f>10/0.1</f>
        <v>100</v>
      </c>
      <c r="U21" s="107" t="s">
        <v>172</v>
      </c>
    </row>
    <row r="22" spans="1:21">
      <c r="A22" s="49"/>
      <c r="B22" s="2" t="s">
        <v>54</v>
      </c>
      <c r="C22" s="2" t="s">
        <v>43</v>
      </c>
      <c r="D22" s="6" t="s">
        <v>12</v>
      </c>
      <c r="E22" s="12">
        <f t="shared" ref="E22:K22" si="12">E4*E9</f>
        <v>0</v>
      </c>
      <c r="F22" s="12">
        <f t="shared" si="12"/>
        <v>0</v>
      </c>
      <c r="G22" s="12">
        <f t="shared" si="12"/>
        <v>51.6</v>
      </c>
      <c r="H22" s="12">
        <f t="shared" si="12"/>
        <v>212.46</v>
      </c>
      <c r="I22" s="12">
        <f t="shared" si="12"/>
        <v>0</v>
      </c>
      <c r="J22" s="12">
        <f t="shared" si="12"/>
        <v>0</v>
      </c>
      <c r="K22" s="12">
        <f t="shared" si="12"/>
        <v>0</v>
      </c>
      <c r="L22" s="12">
        <f t="shared" ref="L22" si="13">L4*L9</f>
        <v>0</v>
      </c>
      <c r="M22" s="12">
        <f t="shared" si="4"/>
        <v>264.06</v>
      </c>
      <c r="N22" s="12">
        <f t="shared" si="10"/>
        <v>264.06</v>
      </c>
      <c r="Q22" s="60"/>
      <c r="R22" s="61" t="s">
        <v>109</v>
      </c>
      <c r="S22" s="62"/>
      <c r="T22" s="63">
        <f>10/0.1</f>
        <v>100</v>
      </c>
      <c r="U22" s="107" t="s">
        <v>172</v>
      </c>
    </row>
    <row r="23" spans="1:21">
      <c r="A23" s="49"/>
      <c r="B23" s="2" t="s">
        <v>55</v>
      </c>
      <c r="C23" s="2" t="s">
        <v>53</v>
      </c>
      <c r="D23" s="6" t="s">
        <v>12</v>
      </c>
      <c r="E23" s="12">
        <f t="shared" ref="E23:K23" si="14">E4*E9</f>
        <v>0</v>
      </c>
      <c r="F23" s="12">
        <f t="shared" si="14"/>
        <v>0</v>
      </c>
      <c r="G23" s="12">
        <f t="shared" si="14"/>
        <v>51.6</v>
      </c>
      <c r="H23" s="12">
        <f t="shared" si="14"/>
        <v>212.46</v>
      </c>
      <c r="I23" s="12">
        <f t="shared" si="14"/>
        <v>0</v>
      </c>
      <c r="J23" s="12">
        <f t="shared" si="14"/>
        <v>0</v>
      </c>
      <c r="K23" s="12">
        <f t="shared" si="14"/>
        <v>0</v>
      </c>
      <c r="L23" s="12">
        <f t="shared" ref="L23" si="15">L4*L9</f>
        <v>0</v>
      </c>
      <c r="M23" s="12">
        <f t="shared" si="4"/>
        <v>264.06</v>
      </c>
      <c r="N23" s="12">
        <f t="shared" si="10"/>
        <v>264.06</v>
      </c>
      <c r="Q23" s="60"/>
      <c r="R23" s="61" t="s">
        <v>110</v>
      </c>
      <c r="S23" s="62"/>
      <c r="T23" s="63">
        <f>10/0.1</f>
        <v>100</v>
      </c>
      <c r="U23" s="107" t="s">
        <v>172</v>
      </c>
    </row>
    <row r="24" spans="1:21">
      <c r="A24" s="49"/>
      <c r="B24" s="2"/>
      <c r="C24" s="2" t="s">
        <v>40</v>
      </c>
      <c r="D24" s="6" t="s">
        <v>13</v>
      </c>
      <c r="E24" s="12">
        <f t="shared" ref="E24:L24" si="16">E4*E14*E9</f>
        <v>0</v>
      </c>
      <c r="F24" s="12">
        <f t="shared" si="16"/>
        <v>0</v>
      </c>
      <c r="G24" s="12">
        <f t="shared" si="16"/>
        <v>20.64</v>
      </c>
      <c r="H24" s="12">
        <f t="shared" si="16"/>
        <v>84.984000000000009</v>
      </c>
      <c r="I24" s="12">
        <f t="shared" si="16"/>
        <v>0</v>
      </c>
      <c r="J24" s="12">
        <f t="shared" si="16"/>
        <v>0</v>
      </c>
      <c r="K24" s="12"/>
      <c r="L24" s="12">
        <f t="shared" si="16"/>
        <v>0</v>
      </c>
      <c r="M24" s="12">
        <f t="shared" si="4"/>
        <v>105.62400000000001</v>
      </c>
      <c r="N24" s="12">
        <f t="shared" si="10"/>
        <v>105.62400000000001</v>
      </c>
      <c r="O24" s="37"/>
      <c r="P24" s="37"/>
      <c r="Q24" s="60"/>
      <c r="R24" s="61" t="s">
        <v>111</v>
      </c>
      <c r="S24" s="62"/>
      <c r="T24" s="63">
        <f>10/0.12</f>
        <v>83.333333333333343</v>
      </c>
      <c r="U24" s="107" t="s">
        <v>172</v>
      </c>
    </row>
    <row r="25" spans="1:21">
      <c r="A25" s="49"/>
      <c r="B25" s="2" t="s">
        <v>19</v>
      </c>
      <c r="C25" s="2"/>
      <c r="D25" s="6" t="s">
        <v>13</v>
      </c>
      <c r="E25" s="12">
        <f>E20-E24</f>
        <v>0</v>
      </c>
      <c r="F25" s="12">
        <f t="shared" ref="F25:J25" si="17">F20-F24</f>
        <v>0</v>
      </c>
      <c r="G25" s="12">
        <f t="shared" si="17"/>
        <v>27.863999999999997</v>
      </c>
      <c r="H25" s="12">
        <f t="shared" si="17"/>
        <v>108.35459999999998</v>
      </c>
      <c r="I25" s="12">
        <f t="shared" si="17"/>
        <v>0</v>
      </c>
      <c r="J25" s="12">
        <f t="shared" si="17"/>
        <v>0</v>
      </c>
      <c r="K25" s="12"/>
      <c r="L25" s="12">
        <f t="shared" ref="L25" si="18">L20-L22</f>
        <v>0</v>
      </c>
      <c r="M25" s="12">
        <f t="shared" si="4"/>
        <v>136.21859999999998</v>
      </c>
      <c r="N25" s="12">
        <f t="shared" si="10"/>
        <v>136.21859999999998</v>
      </c>
      <c r="O25" s="87"/>
      <c r="P25" s="87"/>
      <c r="Q25" s="60"/>
      <c r="R25" s="65" t="s">
        <v>112</v>
      </c>
      <c r="S25" s="66"/>
      <c r="T25" s="63">
        <f>10/0.18</f>
        <v>55.555555555555557</v>
      </c>
      <c r="U25" s="107" t="s">
        <v>172</v>
      </c>
    </row>
    <row r="26" spans="1:21">
      <c r="A26" s="49"/>
      <c r="B26" s="2" t="s">
        <v>20</v>
      </c>
      <c r="C26" s="2"/>
      <c r="D26" s="6" t="s">
        <v>13</v>
      </c>
      <c r="E26" s="12">
        <f>E4*E9*E10</f>
        <v>0</v>
      </c>
      <c r="F26" s="12">
        <f t="shared" ref="F26:L26" si="19">F4*F9*F10</f>
        <v>0</v>
      </c>
      <c r="G26" s="12">
        <f t="shared" si="19"/>
        <v>2.58</v>
      </c>
      <c r="H26" s="12">
        <f t="shared" si="19"/>
        <v>10.623000000000001</v>
      </c>
      <c r="I26" s="12">
        <f t="shared" si="19"/>
        <v>0</v>
      </c>
      <c r="J26" s="12">
        <f t="shared" si="19"/>
        <v>0</v>
      </c>
      <c r="K26" s="12">
        <f t="shared" si="19"/>
        <v>0</v>
      </c>
      <c r="L26" s="12">
        <f t="shared" si="19"/>
        <v>0</v>
      </c>
      <c r="M26" s="12">
        <f t="shared" si="4"/>
        <v>13.203000000000001</v>
      </c>
      <c r="N26" s="12">
        <f t="shared" si="10"/>
        <v>13.203000000000001</v>
      </c>
      <c r="O26" s="87"/>
      <c r="P26" s="87"/>
      <c r="Q26" s="56" t="s">
        <v>113</v>
      </c>
      <c r="R26" s="57" t="s">
        <v>114</v>
      </c>
      <c r="S26" s="58"/>
      <c r="T26" s="59">
        <f>100/0.25</f>
        <v>400</v>
      </c>
      <c r="U26" s="108" t="s">
        <v>173</v>
      </c>
    </row>
    <row r="27" spans="1:21">
      <c r="A27" s="49"/>
      <c r="B27" s="2" t="s">
        <v>21</v>
      </c>
      <c r="C27" s="2"/>
      <c r="D27" s="6" t="s">
        <v>23</v>
      </c>
      <c r="E27" s="12">
        <f>E26*2.35</f>
        <v>0</v>
      </c>
      <c r="F27" s="12">
        <f t="shared" ref="F27:L27" si="20">F26*2.35</f>
        <v>0</v>
      </c>
      <c r="G27" s="12">
        <f t="shared" si="20"/>
        <v>6.0630000000000006</v>
      </c>
      <c r="H27" s="12">
        <f t="shared" si="20"/>
        <v>24.964050000000004</v>
      </c>
      <c r="I27" s="12">
        <f t="shared" si="20"/>
        <v>0</v>
      </c>
      <c r="J27" s="12">
        <f t="shared" si="20"/>
        <v>0</v>
      </c>
      <c r="K27" s="12">
        <f t="shared" si="20"/>
        <v>0</v>
      </c>
      <c r="L27" s="12">
        <f t="shared" si="20"/>
        <v>0</v>
      </c>
      <c r="M27" s="12">
        <f t="shared" si="4"/>
        <v>31.027050000000003</v>
      </c>
      <c r="N27" s="12">
        <f t="shared" si="10"/>
        <v>31.027050000000003</v>
      </c>
      <c r="O27" s="37"/>
      <c r="P27" s="37"/>
      <c r="Q27" s="60" t="s">
        <v>115</v>
      </c>
      <c r="R27" s="61" t="s">
        <v>116</v>
      </c>
      <c r="S27" s="62"/>
      <c r="T27" s="63">
        <f>100/0.3</f>
        <v>333.33333333333337</v>
      </c>
      <c r="U27" s="108" t="s">
        <v>173</v>
      </c>
    </row>
    <row r="28" spans="1:21">
      <c r="A28" s="49"/>
      <c r="B28" s="2" t="s">
        <v>22</v>
      </c>
      <c r="C28" s="2" t="s">
        <v>24</v>
      </c>
      <c r="D28" s="6" t="s">
        <v>12</v>
      </c>
      <c r="E28" s="12">
        <f t="shared" ref="E28:L28" si="21">E4*E9</f>
        <v>0</v>
      </c>
      <c r="F28" s="12">
        <f t="shared" si="21"/>
        <v>0</v>
      </c>
      <c r="G28" s="12">
        <f t="shared" si="21"/>
        <v>51.6</v>
      </c>
      <c r="H28" s="12">
        <f t="shared" si="21"/>
        <v>212.46</v>
      </c>
      <c r="I28" s="12">
        <f t="shared" si="21"/>
        <v>0</v>
      </c>
      <c r="J28" s="12">
        <f t="shared" si="21"/>
        <v>0</v>
      </c>
      <c r="K28" s="12">
        <f t="shared" si="21"/>
        <v>0</v>
      </c>
      <c r="L28" s="12">
        <f t="shared" si="21"/>
        <v>0</v>
      </c>
      <c r="M28" s="12">
        <f t="shared" si="4"/>
        <v>264.06</v>
      </c>
      <c r="N28" s="12">
        <f>M28+N65+N102+N138</f>
        <v>264.06</v>
      </c>
      <c r="O28" s="37"/>
      <c r="P28" s="37"/>
      <c r="Q28" s="60"/>
      <c r="R28" s="61" t="s">
        <v>117</v>
      </c>
      <c r="S28" s="62"/>
      <c r="T28" s="63">
        <f>100/0.35</f>
        <v>285.71428571428572</v>
      </c>
      <c r="U28" s="108" t="s">
        <v>173</v>
      </c>
    </row>
    <row r="29" spans="1:21">
      <c r="A29" s="49"/>
      <c r="B29" s="49"/>
      <c r="E29" s="50"/>
      <c r="F29" s="50"/>
      <c r="K29" s="98"/>
      <c r="L29" s="98"/>
      <c r="M29" s="98"/>
      <c r="N29" s="90"/>
      <c r="O29" s="37"/>
      <c r="P29" s="37"/>
      <c r="Q29" s="60"/>
      <c r="R29" s="61" t="s">
        <v>118</v>
      </c>
      <c r="S29" s="62"/>
      <c r="T29" s="63">
        <f>100/0.43</f>
        <v>232.55813953488374</v>
      </c>
      <c r="U29" s="108" t="s">
        <v>173</v>
      </c>
    </row>
    <row r="30" spans="1:21">
      <c r="A30" s="49"/>
      <c r="B30" s="49"/>
      <c r="C30" s="99" t="s">
        <v>168</v>
      </c>
      <c r="D30" s="99"/>
      <c r="E30" s="99" t="s">
        <v>174</v>
      </c>
      <c r="F30" s="99" t="s">
        <v>88</v>
      </c>
      <c r="G30" s="99" t="s">
        <v>91</v>
      </c>
      <c r="H30" s="99" t="s">
        <v>91</v>
      </c>
      <c r="I30" s="99" t="s">
        <v>88</v>
      </c>
      <c r="J30" s="99" t="s">
        <v>88</v>
      </c>
      <c r="K30" s="99" t="s">
        <v>88</v>
      </c>
      <c r="L30" s="98"/>
      <c r="M30" s="98"/>
      <c r="N30" s="90"/>
      <c r="O30" s="37"/>
      <c r="P30" s="37"/>
      <c r="Q30" s="60"/>
      <c r="R30" s="61" t="s">
        <v>119</v>
      </c>
      <c r="S30" s="62"/>
      <c r="T30" s="63">
        <f>100/0.51</f>
        <v>196.07843137254901</v>
      </c>
      <c r="U30" s="108" t="s">
        <v>173</v>
      </c>
    </row>
    <row r="31" spans="1:21">
      <c r="A31" s="49"/>
      <c r="B31" s="49"/>
      <c r="C31" s="100" t="s">
        <v>169</v>
      </c>
      <c r="D31" s="99"/>
      <c r="E31" s="101" t="s">
        <v>155</v>
      </c>
      <c r="F31" s="101" t="s">
        <v>160</v>
      </c>
      <c r="G31" s="101" t="s">
        <v>162</v>
      </c>
      <c r="H31" s="101" t="s">
        <v>161</v>
      </c>
      <c r="I31" s="101" t="s">
        <v>107</v>
      </c>
      <c r="J31" s="101" t="s">
        <v>166</v>
      </c>
      <c r="K31" s="101" t="s">
        <v>167</v>
      </c>
      <c r="L31" s="97"/>
      <c r="M31" s="97"/>
      <c r="N31" s="91"/>
      <c r="O31" s="37"/>
      <c r="P31" s="37"/>
      <c r="Q31" s="60"/>
      <c r="R31" s="61" t="s">
        <v>120</v>
      </c>
      <c r="S31" s="62"/>
      <c r="T31" s="63">
        <f>100/0.59</f>
        <v>169.49152542372883</v>
      </c>
      <c r="U31" s="108" t="s">
        <v>173</v>
      </c>
    </row>
    <row r="32" spans="1:21">
      <c r="A32" s="49"/>
      <c r="B32" s="49"/>
      <c r="C32" s="102" t="s">
        <v>156</v>
      </c>
      <c r="D32" s="99"/>
      <c r="E32" s="101">
        <f>E$20/VLOOKUP(E$30,$R$3:$T$7,3,FALSE)</f>
        <v>0</v>
      </c>
      <c r="F32" s="101">
        <f t="shared" ref="F32:K32" si="22">F$20/VLOOKUP(F$30,$R$3:$T$7,3,FALSE)</f>
        <v>0</v>
      </c>
      <c r="G32" s="101">
        <f t="shared" si="22"/>
        <v>1.1023636363636362</v>
      </c>
      <c r="H32" s="101">
        <f t="shared" si="22"/>
        <v>4.3940590909090904</v>
      </c>
      <c r="I32" s="101">
        <f t="shared" si="22"/>
        <v>0</v>
      </c>
      <c r="J32" s="101">
        <f t="shared" si="22"/>
        <v>0</v>
      </c>
      <c r="K32" s="101">
        <f t="shared" si="22"/>
        <v>0</v>
      </c>
      <c r="L32" s="97"/>
      <c r="M32" s="97"/>
      <c r="N32" s="92"/>
      <c r="O32" s="93"/>
      <c r="P32" s="88"/>
      <c r="Q32" s="64"/>
      <c r="R32" s="65" t="s">
        <v>121</v>
      </c>
      <c r="S32" s="66"/>
      <c r="T32" s="67">
        <f>100/0.67</f>
        <v>149.25373134328356</v>
      </c>
      <c r="U32" s="108" t="s">
        <v>173</v>
      </c>
    </row>
    <row r="33" spans="1:21">
      <c r="A33" s="49"/>
      <c r="B33" s="49"/>
      <c r="C33" s="99" t="s">
        <v>16</v>
      </c>
      <c r="D33" s="99"/>
      <c r="E33" s="101">
        <f>E$21/VLOOKUP(E$30,$R$8:$T$11,3,FALSE)</f>
        <v>0</v>
      </c>
      <c r="F33" s="101">
        <f t="shared" ref="F33:K33" si="23">F$21/VLOOKUP(F$30,$R$8:$T$11,3,FALSE)</f>
        <v>0</v>
      </c>
      <c r="G33" s="101">
        <f>G$21/VLOOKUP(G$30,$R$8:$T$11,3,FALSE)</f>
        <v>0.22179833291349754</v>
      </c>
      <c r="H33" s="101">
        <f t="shared" si="23"/>
        <v>0.8344370128804226</v>
      </c>
      <c r="I33" s="101">
        <f t="shared" si="23"/>
        <v>0</v>
      </c>
      <c r="J33" s="101">
        <f t="shared" si="23"/>
        <v>0</v>
      </c>
      <c r="K33" s="101">
        <f t="shared" si="23"/>
        <v>0</v>
      </c>
      <c r="L33" s="97"/>
      <c r="M33" s="97"/>
      <c r="N33" s="90"/>
      <c r="O33" s="37"/>
      <c r="P33" s="37"/>
      <c r="Q33" s="60" t="s">
        <v>122</v>
      </c>
      <c r="R33" s="73"/>
      <c r="S33" s="74"/>
      <c r="T33" s="96">
        <f>100/0.4</f>
        <v>250</v>
      </c>
      <c r="U33" s="75" t="s">
        <v>123</v>
      </c>
    </row>
    <row r="34" spans="1:21">
      <c r="A34" s="49"/>
      <c r="B34" s="49"/>
      <c r="C34" s="99" t="s">
        <v>94</v>
      </c>
      <c r="D34" s="99"/>
      <c r="E34" s="103">
        <f>E$21/$T$13</f>
        <v>0</v>
      </c>
      <c r="F34" s="103">
        <f t="shared" ref="F34:K34" si="24">F$21/$T$13</f>
        <v>0</v>
      </c>
      <c r="G34" s="103">
        <f t="shared" si="24"/>
        <v>0.40046921220492609</v>
      </c>
      <c r="H34" s="103">
        <f t="shared" si="24"/>
        <v>1.5066223843674296</v>
      </c>
      <c r="I34" s="103">
        <f t="shared" si="24"/>
        <v>0</v>
      </c>
      <c r="J34" s="103">
        <f t="shared" si="24"/>
        <v>0</v>
      </c>
      <c r="K34" s="103">
        <f t="shared" si="24"/>
        <v>0</v>
      </c>
      <c r="L34" s="97"/>
      <c r="M34" s="97"/>
      <c r="N34" s="90"/>
      <c r="O34" s="37"/>
      <c r="P34" s="37"/>
      <c r="Q34" s="78" t="s">
        <v>124</v>
      </c>
      <c r="R34" s="79"/>
      <c r="S34" s="80"/>
      <c r="T34" s="81">
        <v>1</v>
      </c>
      <c r="U34" s="53"/>
    </row>
    <row r="35" spans="1:21">
      <c r="A35" s="49"/>
      <c r="B35" s="49"/>
      <c r="C35" s="102" t="s">
        <v>157</v>
      </c>
      <c r="D35" s="99"/>
      <c r="E35" s="101">
        <f>E$9/$T25</f>
        <v>0</v>
      </c>
      <c r="F35" s="101">
        <f>F$9/$T24</f>
        <v>0</v>
      </c>
      <c r="G35" s="101">
        <f>G$9/入力欄の黄色のみ打ち込み!$T23</f>
        <v>0.86</v>
      </c>
      <c r="H35" s="101">
        <f>H$9/入力欄の黄色のみ打ち込み!$T22</f>
        <v>3.5410000000000004</v>
      </c>
      <c r="I35" s="101">
        <f>I$9/入力欄の黄色のみ打ち込み!$T21</f>
        <v>0</v>
      </c>
      <c r="J35" s="101">
        <f>J$9/入力欄の黄色のみ打ち込み!$T17</f>
        <v>0</v>
      </c>
      <c r="K35" s="101">
        <f>K$9/入力欄の黄色のみ打ち込み!T16</f>
        <v>0</v>
      </c>
      <c r="L35" s="97"/>
      <c r="M35" s="97"/>
      <c r="N35" s="90"/>
      <c r="O35" s="37"/>
      <c r="P35" s="37"/>
      <c r="Q35" s="78" t="s">
        <v>126</v>
      </c>
      <c r="R35" s="79"/>
      <c r="S35" s="80"/>
      <c r="T35" s="76">
        <v>1</v>
      </c>
      <c r="U35" s="82"/>
    </row>
    <row r="36" spans="1:21">
      <c r="A36" s="49"/>
      <c r="B36" s="49"/>
      <c r="C36" s="102" t="s">
        <v>158</v>
      </c>
      <c r="D36" s="99"/>
      <c r="E36" s="104"/>
      <c r="F36" s="104"/>
      <c r="G36" s="104"/>
      <c r="H36" s="104"/>
      <c r="I36" s="104"/>
      <c r="J36" s="102">
        <f>J$9/T29</f>
        <v>0</v>
      </c>
      <c r="K36" s="102">
        <f>K$9/T28</f>
        <v>0</v>
      </c>
      <c r="L36" s="97"/>
      <c r="M36" s="97"/>
      <c r="N36" s="90"/>
      <c r="O36" s="37"/>
      <c r="P36" s="37"/>
      <c r="Q36" s="60" t="s">
        <v>127</v>
      </c>
      <c r="R36" s="122" t="s">
        <v>128</v>
      </c>
      <c r="S36" s="58" t="s">
        <v>129</v>
      </c>
      <c r="T36" s="77">
        <v>203</v>
      </c>
      <c r="U36" s="72" t="s">
        <v>130</v>
      </c>
    </row>
    <row r="37" spans="1:21">
      <c r="A37" s="49"/>
      <c r="B37" s="49"/>
      <c r="C37" s="102" t="s">
        <v>159</v>
      </c>
      <c r="D37" s="99"/>
      <c r="E37" s="105"/>
      <c r="F37" s="105"/>
      <c r="G37" s="105">
        <v>1</v>
      </c>
      <c r="H37" s="105">
        <v>3</v>
      </c>
      <c r="I37" s="106"/>
      <c r="J37" s="106"/>
      <c r="K37" s="106"/>
      <c r="L37" s="97"/>
      <c r="M37" s="97"/>
      <c r="N37" s="90"/>
      <c r="O37" s="37"/>
      <c r="P37" s="37"/>
      <c r="Q37" s="60"/>
      <c r="R37" s="123"/>
      <c r="S37" s="62" t="s">
        <v>131</v>
      </c>
      <c r="T37" s="76">
        <v>127</v>
      </c>
      <c r="U37" s="72" t="s">
        <v>130</v>
      </c>
    </row>
    <row r="38" spans="1:21">
      <c r="A38" s="49"/>
      <c r="B38" s="49"/>
      <c r="C38" s="102" t="s">
        <v>125</v>
      </c>
      <c r="D38" s="99"/>
      <c r="E38" s="105"/>
      <c r="F38" s="105"/>
      <c r="G38" s="105"/>
      <c r="H38" s="105">
        <v>5</v>
      </c>
      <c r="I38" s="106"/>
      <c r="J38" s="106"/>
      <c r="K38" s="106"/>
      <c r="L38" s="97"/>
      <c r="M38" s="97"/>
      <c r="N38" s="90"/>
      <c r="O38" s="37"/>
      <c r="P38" s="37"/>
      <c r="Q38" s="60"/>
      <c r="R38" s="123"/>
      <c r="S38" s="62" t="s">
        <v>132</v>
      </c>
      <c r="T38" s="76">
        <v>80</v>
      </c>
      <c r="U38" s="72" t="s">
        <v>130</v>
      </c>
    </row>
    <row r="39" spans="1:21">
      <c r="A39" s="49"/>
      <c r="B39" s="49"/>
      <c r="C39" s="102" t="s">
        <v>7</v>
      </c>
      <c r="D39" s="99"/>
      <c r="E39" s="101">
        <f>E$16/$T$36+E$18/$T$37</f>
        <v>0</v>
      </c>
      <c r="F39" s="101">
        <f t="shared" ref="F39:K39" si="25">F$16/$T$36+F$18/$T$37</f>
        <v>0</v>
      </c>
      <c r="G39" s="101">
        <f t="shared" si="25"/>
        <v>0.84729064039408863</v>
      </c>
      <c r="H39" s="101">
        <f t="shared" si="25"/>
        <v>3.4886699507389163</v>
      </c>
      <c r="I39" s="101">
        <f t="shared" si="25"/>
        <v>0</v>
      </c>
      <c r="J39" s="101">
        <f t="shared" si="25"/>
        <v>0</v>
      </c>
      <c r="K39" s="101">
        <f t="shared" si="25"/>
        <v>0</v>
      </c>
      <c r="L39" s="89"/>
      <c r="M39" s="89"/>
      <c r="N39" s="89"/>
      <c r="O39" s="89"/>
      <c r="P39" s="89"/>
      <c r="Q39" s="60"/>
      <c r="R39" s="123"/>
      <c r="S39" s="62" t="s">
        <v>133</v>
      </c>
      <c r="T39" s="76">
        <v>129</v>
      </c>
      <c r="U39" s="72" t="s">
        <v>130</v>
      </c>
    </row>
    <row r="40" spans="1:21">
      <c r="A40" s="49"/>
      <c r="B40" s="49"/>
      <c r="C40" s="102" t="s">
        <v>163</v>
      </c>
      <c r="D40" s="99"/>
      <c r="E40" s="101">
        <f>E$17/$T$41+E$19/$T$42</f>
        <v>0</v>
      </c>
      <c r="F40" s="101">
        <f t="shared" ref="F40:K40" si="26">F$17/$T$41+F$19/$T$42</f>
        <v>0</v>
      </c>
      <c r="G40" s="101">
        <f t="shared" si="26"/>
        <v>0.10661157024793388</v>
      </c>
      <c r="H40" s="101">
        <f t="shared" si="26"/>
        <v>0.43896694214876036</v>
      </c>
      <c r="I40" s="101">
        <f t="shared" si="26"/>
        <v>0</v>
      </c>
      <c r="J40" s="101">
        <f t="shared" si="26"/>
        <v>0</v>
      </c>
      <c r="K40" s="101">
        <f t="shared" si="26"/>
        <v>0</v>
      </c>
      <c r="L40" s="89"/>
      <c r="M40" s="89"/>
      <c r="N40" s="89"/>
      <c r="O40" s="89"/>
      <c r="P40" s="89"/>
      <c r="Q40" s="60"/>
      <c r="R40" s="123"/>
      <c r="S40" s="62" t="s">
        <v>134</v>
      </c>
      <c r="T40" s="76">
        <v>67</v>
      </c>
      <c r="U40" s="72" t="s">
        <v>130</v>
      </c>
    </row>
    <row r="41" spans="1:21" ht="13.5" customHeight="1">
      <c r="A41" s="49"/>
      <c r="B41" s="49"/>
      <c r="C41" s="102" t="s">
        <v>42</v>
      </c>
      <c r="D41" s="99"/>
      <c r="E41" s="101">
        <f>E$23/$T$45</f>
        <v>0</v>
      </c>
      <c r="F41" s="101">
        <f t="shared" ref="F41:K41" si="27">F$23/$T$45</f>
        <v>0</v>
      </c>
      <c r="G41" s="101">
        <f t="shared" si="27"/>
        <v>6.2168674698795182E-2</v>
      </c>
      <c r="H41" s="101">
        <f t="shared" si="27"/>
        <v>0.25597590361445782</v>
      </c>
      <c r="I41" s="101">
        <f t="shared" si="27"/>
        <v>0</v>
      </c>
      <c r="J41" s="101">
        <f t="shared" si="27"/>
        <v>0</v>
      </c>
      <c r="K41" s="101">
        <f t="shared" si="27"/>
        <v>0</v>
      </c>
      <c r="L41" s="89"/>
      <c r="M41" s="89"/>
      <c r="N41" s="89"/>
      <c r="O41" s="89"/>
      <c r="P41" s="89"/>
      <c r="Q41" s="60"/>
      <c r="R41" s="124" t="s">
        <v>135</v>
      </c>
      <c r="S41" s="62" t="s">
        <v>129</v>
      </c>
      <c r="T41" s="63">
        <v>484</v>
      </c>
      <c r="U41" s="83" t="s">
        <v>136</v>
      </c>
    </row>
    <row r="42" spans="1:21">
      <c r="A42" s="49"/>
      <c r="B42" s="49"/>
      <c r="C42" s="102" t="s">
        <v>143</v>
      </c>
      <c r="D42" s="99"/>
      <c r="E42" s="101">
        <f>E$22/$T$46</f>
        <v>0</v>
      </c>
      <c r="F42" s="101">
        <f t="shared" ref="F42:K42" si="28">F$22/$T$46</f>
        <v>0</v>
      </c>
      <c r="G42" s="101">
        <f t="shared" si="28"/>
        <v>6.2168674698795182E-2</v>
      </c>
      <c r="H42" s="101">
        <f t="shared" si="28"/>
        <v>0.25597590361445782</v>
      </c>
      <c r="I42" s="101">
        <f t="shared" si="28"/>
        <v>0</v>
      </c>
      <c r="J42" s="101">
        <f t="shared" si="28"/>
        <v>0</v>
      </c>
      <c r="K42" s="101">
        <f t="shared" si="28"/>
        <v>0</v>
      </c>
      <c r="L42" s="89"/>
      <c r="M42" s="89"/>
      <c r="N42" s="89"/>
      <c r="O42" s="89"/>
      <c r="P42" s="89"/>
      <c r="Q42" s="60"/>
      <c r="R42" s="124"/>
      <c r="S42" s="62" t="s">
        <v>137</v>
      </c>
      <c r="T42" s="109">
        <f>(288+354)/2</f>
        <v>321</v>
      </c>
      <c r="U42" s="83" t="s">
        <v>136</v>
      </c>
    </row>
    <row r="43" spans="1:21">
      <c r="A43" s="49"/>
      <c r="B43" s="49"/>
      <c r="C43" s="102" t="s">
        <v>165</v>
      </c>
      <c r="D43" s="99"/>
      <c r="E43" s="101">
        <f>E$28/$T$50</f>
        <v>0</v>
      </c>
      <c r="F43" s="101">
        <f t="shared" ref="F43:K43" si="29">F$28/$T$50</f>
        <v>0</v>
      </c>
      <c r="G43" s="101">
        <f t="shared" si="29"/>
        <v>0.2064</v>
      </c>
      <c r="H43" s="101">
        <f t="shared" si="29"/>
        <v>0.84984000000000004</v>
      </c>
      <c r="I43" s="101">
        <f t="shared" si="29"/>
        <v>0</v>
      </c>
      <c r="J43" s="101">
        <f t="shared" si="29"/>
        <v>0</v>
      </c>
      <c r="K43" s="101">
        <f t="shared" si="29"/>
        <v>0</v>
      </c>
      <c r="L43" s="89"/>
      <c r="M43" s="89"/>
      <c r="N43" s="89"/>
      <c r="O43" s="89"/>
      <c r="P43" s="89"/>
      <c r="Q43" s="60"/>
      <c r="R43" s="124"/>
      <c r="S43" s="62" t="s">
        <v>138</v>
      </c>
      <c r="T43" s="63">
        <v>484</v>
      </c>
      <c r="U43" s="83" t="s">
        <v>136</v>
      </c>
    </row>
    <row r="44" spans="1:21">
      <c r="A44" s="49"/>
      <c r="B44" s="49"/>
      <c r="C44" s="99" t="s">
        <v>170</v>
      </c>
      <c r="D44" s="99"/>
      <c r="E44" s="101">
        <f>ROUNDUP(SUM(E$32:E$43),0)</f>
        <v>0</v>
      </c>
      <c r="F44" s="101">
        <f t="shared" ref="F44:K44" si="30">ROUNDUP(SUM(F$32:F$43),0)</f>
        <v>0</v>
      </c>
      <c r="G44" s="101">
        <f t="shared" si="30"/>
        <v>5</v>
      </c>
      <c r="H44" s="101">
        <f t="shared" si="30"/>
        <v>24</v>
      </c>
      <c r="I44" s="101">
        <f t="shared" si="30"/>
        <v>0</v>
      </c>
      <c r="J44" s="101">
        <f t="shared" si="30"/>
        <v>0</v>
      </c>
      <c r="K44" s="101">
        <f t="shared" si="30"/>
        <v>0</v>
      </c>
      <c r="L44" s="89"/>
      <c r="M44" s="89"/>
      <c r="N44" s="89"/>
      <c r="O44" s="89"/>
      <c r="P44" s="89"/>
      <c r="Q44" s="60"/>
      <c r="R44" s="124"/>
      <c r="S44" s="62" t="s">
        <v>139</v>
      </c>
      <c r="T44" s="109">
        <f>(230+242)/2</f>
        <v>236</v>
      </c>
      <c r="U44" s="83" t="s">
        <v>136</v>
      </c>
    </row>
    <row r="45" spans="1:21">
      <c r="A45" s="49"/>
      <c r="B45" s="49"/>
      <c r="E45" s="50"/>
      <c r="F45" s="50"/>
      <c r="L45" s="89"/>
      <c r="M45" s="89"/>
      <c r="N45" s="89"/>
      <c r="O45" s="89"/>
      <c r="P45" s="89"/>
      <c r="Q45" s="60"/>
      <c r="R45" s="123" t="s">
        <v>140</v>
      </c>
      <c r="S45" s="62" t="s">
        <v>141</v>
      </c>
      <c r="T45" s="76">
        <v>830</v>
      </c>
      <c r="U45" s="83" t="s">
        <v>142</v>
      </c>
    </row>
    <row r="46" spans="1:21">
      <c r="A46" s="49"/>
      <c r="B46" s="49"/>
      <c r="E46" s="50"/>
      <c r="F46" s="50"/>
      <c r="L46" s="89"/>
      <c r="M46" s="89"/>
      <c r="N46" s="89"/>
      <c r="O46" s="89"/>
      <c r="P46" s="89"/>
      <c r="Q46" s="60"/>
      <c r="R46" s="123"/>
      <c r="S46" s="62" t="s">
        <v>144</v>
      </c>
      <c r="T46" s="76">
        <v>830</v>
      </c>
      <c r="U46" s="83" t="s">
        <v>145</v>
      </c>
    </row>
    <row r="47" spans="1:21">
      <c r="A47" s="49"/>
      <c r="B47" s="49"/>
      <c r="E47" s="54"/>
      <c r="F47" s="54"/>
      <c r="G47" s="49"/>
      <c r="H47" s="49"/>
      <c r="I47" s="49"/>
      <c r="J47" s="49"/>
      <c r="K47" s="49"/>
      <c r="L47" s="89"/>
      <c r="M47" s="89"/>
      <c r="N47" s="89"/>
      <c r="O47" s="89"/>
      <c r="P47" s="89"/>
      <c r="Q47" s="60"/>
      <c r="R47" s="123"/>
      <c r="S47" s="62" t="s">
        <v>146</v>
      </c>
      <c r="T47" s="76">
        <v>1400</v>
      </c>
      <c r="U47" s="83" t="s">
        <v>142</v>
      </c>
    </row>
    <row r="48" spans="1:21">
      <c r="A48" s="49"/>
      <c r="B48" s="49"/>
      <c r="C48" s="49" t="s">
        <v>147</v>
      </c>
      <c r="E48" s="54"/>
      <c r="F48" s="54"/>
      <c r="G48" s="49"/>
      <c r="H48" s="49"/>
      <c r="I48" s="49"/>
      <c r="J48" s="49"/>
      <c r="K48" s="49"/>
      <c r="L48" s="89"/>
      <c r="M48" s="89"/>
      <c r="N48" s="89"/>
      <c r="O48" s="89"/>
      <c r="P48" s="89"/>
      <c r="Q48" s="60"/>
      <c r="R48" s="123"/>
      <c r="S48" s="62" t="s">
        <v>148</v>
      </c>
      <c r="T48" s="63">
        <v>230</v>
      </c>
      <c r="U48" s="83" t="s">
        <v>149</v>
      </c>
    </row>
    <row r="49" spans="1:21">
      <c r="A49" s="49"/>
      <c r="B49" s="49"/>
      <c r="C49" s="49" t="s">
        <v>164</v>
      </c>
      <c r="E49" s="54"/>
      <c r="F49" s="54"/>
      <c r="G49" s="49"/>
      <c r="H49" s="49"/>
      <c r="I49" s="49"/>
      <c r="J49" s="49"/>
      <c r="K49" s="49"/>
      <c r="L49" s="89"/>
      <c r="M49" s="89"/>
      <c r="N49" s="89"/>
      <c r="O49" s="89"/>
      <c r="P49" s="89"/>
      <c r="Q49" s="60"/>
      <c r="R49" s="123"/>
      <c r="S49" s="62" t="s">
        <v>150</v>
      </c>
      <c r="T49" s="63">
        <v>250</v>
      </c>
      <c r="U49" s="83" t="s">
        <v>142</v>
      </c>
    </row>
    <row r="50" spans="1:21">
      <c r="A50" s="49"/>
      <c r="B50" s="49"/>
      <c r="E50" s="50"/>
      <c r="F50" s="50"/>
      <c r="L50" s="89"/>
      <c r="M50" s="89"/>
      <c r="N50" s="89"/>
      <c r="O50" s="89"/>
      <c r="P50" s="89"/>
      <c r="Q50" s="64"/>
      <c r="R50" s="65" t="s">
        <v>151</v>
      </c>
      <c r="S50" s="66" t="s">
        <v>152</v>
      </c>
      <c r="T50" s="67">
        <v>250</v>
      </c>
      <c r="U50" s="83" t="s">
        <v>153</v>
      </c>
    </row>
    <row r="51" spans="1:21" ht="14.25" thickBot="1">
      <c r="A51" s="49"/>
      <c r="B51" s="49"/>
      <c r="E51" s="50"/>
      <c r="F51" s="50"/>
      <c r="L51" s="89"/>
      <c r="M51" s="89"/>
      <c r="N51" s="89"/>
      <c r="O51" s="89"/>
      <c r="P51" s="89"/>
      <c r="Q51" s="112"/>
      <c r="R51" s="113"/>
      <c r="S51" s="113"/>
      <c r="T51" s="114"/>
      <c r="U51" s="71"/>
    </row>
    <row r="52" spans="1:21" ht="15" thickTop="1">
      <c r="A52" s="49"/>
      <c r="B52" s="49"/>
      <c r="E52" s="50"/>
      <c r="F52" s="50"/>
      <c r="L52" s="94"/>
      <c r="M52" s="94"/>
      <c r="N52" s="94"/>
      <c r="O52" s="95"/>
      <c r="P52" s="95"/>
      <c r="Q52" s="115"/>
      <c r="R52" s="116"/>
      <c r="S52" s="116"/>
      <c r="T52" s="117"/>
      <c r="U52" s="84"/>
    </row>
    <row r="53" spans="1:21" ht="14.25">
      <c r="A53" s="49"/>
      <c r="B53" s="49"/>
      <c r="C53" s="49"/>
      <c r="D53" s="49"/>
      <c r="E53" s="54"/>
      <c r="F53" s="54"/>
      <c r="G53" s="49"/>
      <c r="H53" s="49"/>
      <c r="I53" s="49"/>
      <c r="J53" s="49"/>
      <c r="K53" s="49"/>
      <c r="L53" s="49"/>
      <c r="M53" s="49"/>
      <c r="N53" s="49"/>
      <c r="Q53" s="85"/>
      <c r="R53" s="85"/>
      <c r="S53" s="85"/>
      <c r="T53" s="85"/>
      <c r="U53" s="86"/>
    </row>
    <row r="54" spans="1:21" ht="15" customHeight="1">
      <c r="A54" s="49"/>
      <c r="B54" s="49"/>
      <c r="C54" s="49"/>
      <c r="D54" s="49"/>
      <c r="E54" s="54"/>
      <c r="F54" s="54"/>
      <c r="G54" s="49"/>
      <c r="H54" s="49"/>
      <c r="I54" s="49"/>
      <c r="J54" s="49"/>
      <c r="K54" s="49"/>
      <c r="L54" s="49"/>
      <c r="M54" s="49"/>
      <c r="N54" s="49"/>
    </row>
    <row r="55" spans="1:21" ht="15.75" customHeight="1">
      <c r="A55" s="49"/>
      <c r="B55" s="49"/>
      <c r="C55" s="49"/>
      <c r="D55" s="49"/>
      <c r="E55" s="54"/>
      <c r="F55" s="54"/>
      <c r="G55" s="49"/>
      <c r="H55" s="49"/>
      <c r="I55" s="49"/>
      <c r="J55" s="49"/>
      <c r="K55" s="49"/>
      <c r="L55" s="49"/>
      <c r="M55" s="49"/>
      <c r="N55" s="49"/>
      <c r="R55" s="49"/>
      <c r="S55" s="49"/>
      <c r="U55" s="49"/>
    </row>
    <row r="56" spans="1:21" ht="15.75" customHeight="1">
      <c r="A56" s="49"/>
      <c r="B56" s="49"/>
      <c r="C56" s="49"/>
      <c r="D56" s="49"/>
      <c r="E56" s="54"/>
      <c r="F56" s="54"/>
      <c r="G56" s="49"/>
      <c r="H56" s="49"/>
      <c r="I56" s="49"/>
      <c r="J56" s="49"/>
      <c r="K56" s="49"/>
      <c r="L56" s="49"/>
      <c r="M56" s="49"/>
      <c r="N56" s="49"/>
      <c r="R56" s="49"/>
      <c r="S56" s="49"/>
      <c r="U56" s="49"/>
    </row>
    <row r="57" spans="1:21" ht="15.75" customHeight="1">
      <c r="A57" s="49"/>
      <c r="B57" s="49"/>
      <c r="C57" s="49"/>
      <c r="D57" s="49"/>
      <c r="E57" s="54"/>
      <c r="F57" s="54"/>
      <c r="G57" s="49"/>
      <c r="H57" s="49"/>
      <c r="I57" s="49"/>
      <c r="J57" s="49"/>
      <c r="K57" s="49"/>
      <c r="L57" s="49"/>
      <c r="M57" s="49"/>
      <c r="N57" s="49"/>
      <c r="R57" s="49"/>
      <c r="S57" s="49"/>
      <c r="U57" s="49"/>
    </row>
    <row r="58" spans="1:21" ht="15.75" customHeight="1">
      <c r="A58" s="49"/>
      <c r="B58" s="49"/>
      <c r="C58" s="49"/>
      <c r="D58" s="49"/>
      <c r="E58" s="54"/>
      <c r="F58" s="54"/>
      <c r="G58" s="49"/>
      <c r="H58" s="49"/>
      <c r="I58" s="49"/>
      <c r="J58" s="49"/>
      <c r="K58" s="49"/>
      <c r="L58" s="49"/>
      <c r="M58" s="49"/>
      <c r="N58" s="49"/>
      <c r="R58" s="49"/>
      <c r="S58" s="49"/>
      <c r="U58" s="49"/>
    </row>
    <row r="59" spans="1:21" ht="15.75" customHeight="1">
      <c r="A59" s="49"/>
      <c r="B59" s="49"/>
      <c r="C59" s="49"/>
      <c r="D59" s="49"/>
      <c r="E59" s="54"/>
      <c r="F59" s="54"/>
      <c r="G59" s="49"/>
      <c r="H59" s="49"/>
      <c r="I59" s="49"/>
      <c r="J59" s="49"/>
      <c r="K59" s="49"/>
      <c r="L59" s="49"/>
      <c r="M59" s="49"/>
      <c r="N59" s="49"/>
    </row>
    <row r="60" spans="1:21" ht="15.75" customHeight="1">
      <c r="A60" s="49"/>
      <c r="B60" s="49"/>
      <c r="C60" s="49"/>
      <c r="D60" s="49"/>
      <c r="E60" s="54"/>
      <c r="F60" s="54"/>
      <c r="G60" s="49"/>
      <c r="H60" s="49"/>
      <c r="I60" s="49"/>
      <c r="J60" s="49"/>
      <c r="K60" s="49"/>
      <c r="L60" s="49"/>
      <c r="M60" s="49"/>
      <c r="N60" s="49"/>
    </row>
    <row r="61" spans="1:21" ht="15.75" customHeight="1">
      <c r="A61" s="49"/>
      <c r="B61" s="49"/>
      <c r="C61" s="49"/>
      <c r="D61" s="49"/>
      <c r="E61" s="54"/>
      <c r="F61" s="54"/>
      <c r="G61" s="49"/>
      <c r="H61" s="49"/>
      <c r="I61" s="49"/>
      <c r="J61" s="49"/>
      <c r="K61" s="49"/>
      <c r="L61" s="49"/>
      <c r="M61" s="49"/>
      <c r="N61" s="49"/>
    </row>
    <row r="62" spans="1:21" ht="15.75" customHeight="1">
      <c r="A62" s="49"/>
      <c r="B62" s="49"/>
      <c r="C62" s="49"/>
      <c r="D62" s="49"/>
      <c r="E62" s="54"/>
      <c r="F62" s="54"/>
      <c r="G62" s="49"/>
      <c r="H62" s="49"/>
      <c r="I62" s="49"/>
      <c r="J62" s="49"/>
      <c r="K62" s="49"/>
      <c r="L62" s="49"/>
      <c r="M62" s="49"/>
      <c r="N62" s="49"/>
    </row>
    <row r="63" spans="1:21" ht="15.75" customHeight="1">
      <c r="A63" s="49"/>
      <c r="B63" s="49"/>
      <c r="C63" s="49"/>
      <c r="D63" s="49"/>
      <c r="E63" s="54"/>
      <c r="F63" s="54"/>
      <c r="G63" s="49"/>
      <c r="H63" s="49"/>
      <c r="I63" s="49"/>
      <c r="J63" s="49"/>
      <c r="K63" s="49"/>
      <c r="L63" s="49"/>
      <c r="M63" s="49"/>
      <c r="N63" s="49"/>
    </row>
    <row r="64" spans="1:21" ht="15.75" customHeight="1">
      <c r="A64" s="49"/>
      <c r="B64" s="49"/>
      <c r="C64" s="49"/>
      <c r="D64" s="49"/>
      <c r="E64" s="54"/>
      <c r="F64" s="54"/>
      <c r="G64" s="49"/>
      <c r="H64" s="49"/>
      <c r="I64" s="49"/>
      <c r="J64" s="49"/>
      <c r="K64" s="49"/>
      <c r="L64" s="49"/>
      <c r="M64" s="49"/>
      <c r="N64" s="49"/>
    </row>
    <row r="65" spans="1:14" ht="15.75" customHeight="1">
      <c r="A65" s="49"/>
      <c r="B65" s="49"/>
      <c r="C65" s="49"/>
      <c r="D65" s="49"/>
      <c r="E65" s="54"/>
      <c r="F65" s="54"/>
      <c r="G65" s="49"/>
      <c r="H65" s="49"/>
      <c r="I65" s="49"/>
      <c r="J65" s="49"/>
      <c r="K65" s="49"/>
      <c r="L65" s="49"/>
      <c r="M65" s="49"/>
      <c r="N65" s="49"/>
    </row>
    <row r="66" spans="1:14" ht="15.75" customHeight="1">
      <c r="A66" s="49"/>
      <c r="B66" s="49"/>
      <c r="C66" s="49"/>
      <c r="D66" s="49"/>
      <c r="E66" s="54"/>
      <c r="F66" s="54"/>
      <c r="G66" s="49"/>
      <c r="H66" s="49"/>
      <c r="I66" s="49"/>
      <c r="J66" s="49"/>
      <c r="K66" s="49"/>
      <c r="L66" s="49"/>
      <c r="M66" s="49"/>
      <c r="N66" s="49"/>
    </row>
    <row r="67" spans="1:14" ht="15.75" customHeight="1">
      <c r="A67" s="49"/>
      <c r="B67" s="49"/>
      <c r="C67" s="49"/>
      <c r="D67" s="49"/>
      <c r="E67" s="54"/>
      <c r="F67" s="54"/>
      <c r="G67" s="49"/>
      <c r="H67" s="49"/>
      <c r="I67" s="49"/>
      <c r="J67" s="49"/>
      <c r="K67" s="49"/>
      <c r="L67" s="49"/>
      <c r="M67" s="49"/>
      <c r="N67" s="49"/>
    </row>
    <row r="68" spans="1:14" ht="15.75" customHeight="1">
      <c r="A68" s="49"/>
      <c r="B68" s="49"/>
      <c r="C68" s="49"/>
      <c r="D68" s="49"/>
      <c r="E68" s="54"/>
      <c r="F68" s="54"/>
      <c r="G68" s="49"/>
      <c r="H68" s="49"/>
      <c r="I68" s="49"/>
      <c r="J68" s="49"/>
      <c r="K68" s="49"/>
      <c r="L68" s="49"/>
      <c r="M68" s="49"/>
      <c r="N68" s="49"/>
    </row>
    <row r="69" spans="1:14" ht="15.75" customHeight="1">
      <c r="A69" s="49"/>
      <c r="B69" s="49"/>
      <c r="C69" s="49"/>
      <c r="D69" s="49"/>
      <c r="E69" s="54"/>
      <c r="F69" s="54"/>
      <c r="G69" s="49"/>
      <c r="H69" s="49"/>
      <c r="I69" s="49"/>
      <c r="J69" s="49"/>
      <c r="K69" s="49"/>
      <c r="L69" s="49"/>
      <c r="M69" s="49"/>
      <c r="N69" s="49"/>
    </row>
    <row r="70" spans="1:14" ht="15.75" customHeight="1">
      <c r="A70" s="49"/>
      <c r="B70" s="49"/>
      <c r="C70" s="49"/>
      <c r="D70" s="49"/>
      <c r="E70" s="54"/>
      <c r="F70" s="54"/>
      <c r="G70" s="49"/>
      <c r="H70" s="49"/>
      <c r="I70" s="49"/>
      <c r="J70" s="49"/>
      <c r="K70" s="49"/>
      <c r="L70" s="49"/>
      <c r="M70" s="49"/>
      <c r="N70" s="49"/>
    </row>
    <row r="71" spans="1:14" ht="15.75" customHeight="1">
      <c r="A71" s="49"/>
      <c r="B71" s="49"/>
      <c r="C71" s="49"/>
      <c r="D71" s="49"/>
      <c r="E71" s="54"/>
      <c r="F71" s="54"/>
      <c r="G71" s="49"/>
      <c r="H71" s="49"/>
      <c r="I71" s="49"/>
      <c r="J71" s="49"/>
      <c r="K71" s="49"/>
      <c r="L71" s="49"/>
      <c r="M71" s="49"/>
      <c r="N71" s="49"/>
    </row>
    <row r="72" spans="1:14" ht="15.75" customHeight="1">
      <c r="A72" s="49"/>
      <c r="B72" s="49"/>
      <c r="C72" s="49"/>
      <c r="D72" s="49"/>
      <c r="E72" s="54"/>
      <c r="F72" s="54"/>
      <c r="G72" s="49"/>
      <c r="H72" s="49"/>
      <c r="I72" s="49"/>
      <c r="J72" s="49"/>
      <c r="K72" s="49"/>
      <c r="L72" s="49"/>
      <c r="M72" s="49"/>
      <c r="N72" s="49"/>
    </row>
    <row r="73" spans="1:14" ht="15.75" customHeight="1">
      <c r="A73" s="49"/>
      <c r="B73" s="49"/>
      <c r="C73" s="49"/>
      <c r="D73" s="49"/>
      <c r="E73" s="54"/>
      <c r="F73" s="54"/>
      <c r="G73" s="49"/>
      <c r="H73" s="49"/>
      <c r="I73" s="49"/>
      <c r="J73" s="49"/>
      <c r="K73" s="49"/>
      <c r="L73" s="49"/>
      <c r="M73" s="49"/>
      <c r="N73" s="49"/>
    </row>
    <row r="74" spans="1:14" ht="15.75" customHeight="1">
      <c r="A74" s="49"/>
      <c r="B74" s="49"/>
      <c r="C74" s="49"/>
      <c r="D74" s="49"/>
      <c r="E74" s="54"/>
      <c r="F74" s="54"/>
      <c r="G74" s="49"/>
      <c r="H74" s="49"/>
      <c r="I74" s="49"/>
      <c r="J74" s="49"/>
      <c r="K74" s="49"/>
      <c r="L74" s="49"/>
      <c r="M74" s="49"/>
      <c r="N74" s="49"/>
    </row>
    <row r="75" spans="1:14" ht="15.75" customHeight="1">
      <c r="A75" s="49"/>
      <c r="B75" s="49"/>
      <c r="C75" s="49"/>
      <c r="D75" s="49"/>
      <c r="E75" s="54"/>
      <c r="F75" s="54"/>
      <c r="G75" s="49"/>
      <c r="H75" s="49"/>
      <c r="I75" s="49"/>
      <c r="J75" s="49"/>
      <c r="K75" s="49"/>
      <c r="L75" s="49"/>
      <c r="M75" s="49"/>
      <c r="N75" s="49"/>
    </row>
    <row r="76" spans="1:14" ht="15.75" customHeight="1">
      <c r="A76" s="49"/>
      <c r="B76" s="49"/>
      <c r="C76" s="49"/>
      <c r="D76" s="49"/>
      <c r="E76" s="54"/>
      <c r="F76" s="54"/>
      <c r="G76" s="49"/>
      <c r="H76" s="49"/>
      <c r="I76" s="49"/>
      <c r="J76" s="49"/>
      <c r="K76" s="49"/>
      <c r="L76" s="49"/>
      <c r="M76" s="49"/>
      <c r="N76" s="49"/>
    </row>
    <row r="77" spans="1:14" ht="15.75" customHeight="1">
      <c r="A77" s="49"/>
      <c r="B77" s="49"/>
      <c r="C77" s="49"/>
      <c r="D77" s="49"/>
      <c r="E77" s="54"/>
      <c r="F77" s="54"/>
      <c r="G77" s="49"/>
      <c r="H77" s="49"/>
      <c r="I77" s="49"/>
      <c r="J77" s="49"/>
      <c r="K77" s="49"/>
      <c r="L77" s="49"/>
      <c r="M77" s="49"/>
      <c r="N77" s="49"/>
    </row>
    <row r="78" spans="1:14" ht="15.75" customHeight="1">
      <c r="A78" s="49"/>
      <c r="B78" s="49"/>
      <c r="C78" s="49"/>
      <c r="D78" s="49"/>
      <c r="E78" s="54"/>
      <c r="F78" s="54"/>
      <c r="G78" s="49"/>
      <c r="H78" s="49"/>
      <c r="I78" s="49"/>
      <c r="J78" s="49"/>
      <c r="K78" s="49"/>
      <c r="L78" s="49"/>
      <c r="M78" s="49"/>
      <c r="N78" s="49"/>
    </row>
    <row r="79" spans="1:14">
      <c r="A79" s="49"/>
      <c r="B79" s="49"/>
      <c r="C79" s="49"/>
      <c r="D79" s="49"/>
      <c r="E79" s="54"/>
      <c r="F79" s="54"/>
      <c r="G79" s="49"/>
      <c r="H79" s="49"/>
      <c r="I79" s="49"/>
      <c r="J79" s="49"/>
      <c r="K79" s="49"/>
      <c r="L79" s="49"/>
      <c r="M79" s="49"/>
      <c r="N79" s="49"/>
    </row>
    <row r="80" spans="1:14">
      <c r="A80" s="49"/>
      <c r="B80" s="49"/>
      <c r="C80" s="49"/>
      <c r="D80" s="49"/>
      <c r="E80" s="54"/>
      <c r="F80" s="54"/>
      <c r="G80" s="49"/>
      <c r="H80" s="49"/>
      <c r="I80" s="49"/>
      <c r="J80" s="49"/>
      <c r="K80" s="49"/>
      <c r="L80" s="49"/>
      <c r="M80" s="49"/>
      <c r="N80" s="49"/>
    </row>
    <row r="81" spans="1:14">
      <c r="A81" s="49"/>
      <c r="B81" s="49"/>
      <c r="C81" s="49"/>
      <c r="D81" s="49"/>
      <c r="E81" s="54"/>
      <c r="F81" s="54"/>
      <c r="G81" s="49"/>
      <c r="H81" s="49"/>
      <c r="I81" s="49"/>
      <c r="J81" s="49"/>
      <c r="K81" s="49"/>
      <c r="L81" s="49"/>
      <c r="M81" s="49"/>
      <c r="N81" s="49"/>
    </row>
    <row r="82" spans="1:14">
      <c r="A82" s="49"/>
      <c r="B82" s="49"/>
      <c r="C82" s="49"/>
      <c r="D82" s="49"/>
      <c r="E82" s="54"/>
      <c r="F82" s="54"/>
      <c r="G82" s="49"/>
      <c r="H82" s="49"/>
      <c r="I82" s="49"/>
      <c r="J82" s="49"/>
      <c r="K82" s="49"/>
      <c r="L82" s="49"/>
      <c r="M82" s="49"/>
      <c r="N82" s="49"/>
    </row>
    <row r="83" spans="1:14">
      <c r="A83" s="49"/>
      <c r="B83" s="49"/>
      <c r="C83" s="49"/>
      <c r="D83" s="49"/>
      <c r="E83" s="54"/>
      <c r="F83" s="54"/>
      <c r="G83" s="49"/>
      <c r="H83" s="49"/>
      <c r="I83" s="49"/>
      <c r="J83" s="49"/>
      <c r="K83" s="49"/>
      <c r="L83" s="49"/>
      <c r="M83" s="49"/>
      <c r="N83" s="49"/>
    </row>
    <row r="84" spans="1:14">
      <c r="A84" s="49"/>
      <c r="B84" s="49"/>
      <c r="C84" s="49"/>
      <c r="D84" s="49"/>
      <c r="E84" s="54"/>
      <c r="F84" s="54"/>
      <c r="G84" s="49"/>
      <c r="H84" s="49"/>
      <c r="I84" s="49"/>
      <c r="J84" s="49"/>
      <c r="K84" s="49"/>
      <c r="L84" s="49"/>
      <c r="M84" s="49"/>
      <c r="N84" s="49"/>
    </row>
    <row r="85" spans="1:14">
      <c r="A85" s="49"/>
      <c r="B85" s="49"/>
      <c r="C85" s="49"/>
      <c r="D85" s="49"/>
      <c r="E85" s="54"/>
      <c r="F85" s="54"/>
      <c r="G85" s="49"/>
      <c r="H85" s="49"/>
      <c r="I85" s="49"/>
      <c r="J85" s="49"/>
      <c r="K85" s="49"/>
      <c r="L85" s="49"/>
      <c r="M85" s="49"/>
      <c r="N85" s="49"/>
    </row>
    <row r="86" spans="1:14">
      <c r="A86" s="49"/>
      <c r="B86" s="49"/>
      <c r="C86" s="49"/>
      <c r="D86" s="49"/>
      <c r="E86" s="54"/>
      <c r="F86" s="54"/>
      <c r="G86" s="49"/>
      <c r="H86" s="49"/>
      <c r="I86" s="49"/>
      <c r="J86" s="49"/>
      <c r="K86" s="49"/>
      <c r="L86" s="49"/>
      <c r="M86" s="49"/>
      <c r="N86" s="49"/>
    </row>
    <row r="87" spans="1:14">
      <c r="A87" s="49"/>
      <c r="B87" s="49"/>
      <c r="C87" s="49"/>
      <c r="D87" s="49"/>
      <c r="E87" s="54"/>
      <c r="F87" s="54"/>
      <c r="G87" s="49"/>
      <c r="H87" s="49"/>
      <c r="I87" s="49"/>
      <c r="J87" s="49"/>
      <c r="K87" s="49"/>
      <c r="L87" s="49"/>
      <c r="M87" s="49"/>
      <c r="N87" s="49"/>
    </row>
    <row r="88" spans="1:14">
      <c r="A88" s="49"/>
      <c r="B88" s="49"/>
      <c r="C88" s="49"/>
      <c r="D88" s="49"/>
      <c r="E88" s="54"/>
      <c r="F88" s="54"/>
      <c r="G88" s="49"/>
      <c r="H88" s="49"/>
      <c r="I88" s="49"/>
      <c r="J88" s="49"/>
      <c r="K88" s="49"/>
      <c r="L88" s="49"/>
      <c r="M88" s="49"/>
      <c r="N88" s="49"/>
    </row>
    <row r="89" spans="1:14">
      <c r="A89" s="49"/>
      <c r="B89" s="49"/>
      <c r="C89" s="49"/>
      <c r="D89" s="49"/>
      <c r="E89" s="54"/>
      <c r="F89" s="54"/>
      <c r="G89" s="49"/>
      <c r="H89" s="49"/>
      <c r="I89" s="49"/>
      <c r="J89" s="49"/>
      <c r="K89" s="49"/>
      <c r="L89" s="49"/>
      <c r="M89" s="49"/>
      <c r="N89" s="49"/>
    </row>
    <row r="90" spans="1:14">
      <c r="A90" s="49"/>
      <c r="B90" s="49"/>
      <c r="C90" s="49"/>
      <c r="D90" s="49"/>
      <c r="E90" s="54"/>
      <c r="F90" s="54"/>
      <c r="G90" s="49"/>
      <c r="H90" s="49"/>
      <c r="I90" s="49"/>
      <c r="J90" s="49"/>
      <c r="K90" s="49"/>
      <c r="L90" s="49"/>
      <c r="M90" s="49"/>
      <c r="N90" s="49"/>
    </row>
    <row r="91" spans="1:14">
      <c r="A91" s="49"/>
      <c r="B91" s="49"/>
      <c r="C91" s="49"/>
      <c r="D91" s="49"/>
      <c r="E91" s="54"/>
      <c r="F91" s="54"/>
      <c r="G91" s="49"/>
      <c r="H91" s="49"/>
      <c r="I91" s="49"/>
      <c r="J91" s="49"/>
      <c r="K91" s="49"/>
      <c r="L91" s="49"/>
      <c r="M91" s="49"/>
      <c r="N91" s="49"/>
    </row>
    <row r="92" spans="1:14">
      <c r="A92" s="49"/>
      <c r="B92" s="49"/>
      <c r="C92" s="49"/>
      <c r="D92" s="49"/>
      <c r="E92" s="54"/>
      <c r="F92" s="54"/>
      <c r="G92" s="49"/>
      <c r="H92" s="49"/>
      <c r="I92" s="49"/>
      <c r="J92" s="49"/>
      <c r="K92" s="49"/>
      <c r="L92" s="49"/>
      <c r="M92" s="49"/>
      <c r="N92" s="49"/>
    </row>
    <row r="93" spans="1:14">
      <c r="A93" s="49"/>
      <c r="B93" s="49"/>
      <c r="C93" s="49"/>
      <c r="D93" s="49"/>
      <c r="E93" s="54"/>
      <c r="F93" s="54"/>
      <c r="G93" s="49"/>
      <c r="H93" s="49"/>
      <c r="I93" s="49"/>
      <c r="J93" s="49"/>
      <c r="K93" s="49"/>
      <c r="L93" s="49"/>
      <c r="M93" s="49"/>
      <c r="N93" s="49"/>
    </row>
    <row r="94" spans="1:14">
      <c r="A94" s="49"/>
      <c r="B94" s="49"/>
      <c r="C94" s="49"/>
      <c r="D94" s="49"/>
      <c r="E94" s="54"/>
      <c r="F94" s="54"/>
      <c r="G94" s="49"/>
      <c r="H94" s="49"/>
      <c r="I94" s="49"/>
      <c r="J94" s="49"/>
      <c r="K94" s="49"/>
      <c r="L94" s="49"/>
      <c r="M94" s="49"/>
      <c r="N94" s="49"/>
    </row>
    <row r="95" spans="1:14">
      <c r="A95" s="49"/>
      <c r="B95" s="49"/>
      <c r="C95" s="49"/>
      <c r="D95" s="49"/>
      <c r="E95" s="54"/>
      <c r="F95" s="54"/>
      <c r="G95" s="49"/>
      <c r="H95" s="49"/>
      <c r="I95" s="49"/>
      <c r="J95" s="49"/>
      <c r="K95" s="49"/>
      <c r="L95" s="49"/>
      <c r="M95" s="49"/>
      <c r="N95" s="49"/>
    </row>
    <row r="96" spans="1:14">
      <c r="A96" s="49"/>
      <c r="B96" s="49"/>
      <c r="C96" s="49"/>
      <c r="D96" s="49"/>
      <c r="E96" s="54"/>
      <c r="F96" s="54"/>
      <c r="G96" s="49"/>
      <c r="H96" s="49"/>
      <c r="I96" s="49"/>
      <c r="J96" s="49"/>
      <c r="K96" s="49"/>
      <c r="L96" s="49"/>
      <c r="M96" s="49"/>
      <c r="N96" s="49"/>
    </row>
    <row r="97" spans="1:21">
      <c r="A97" s="49"/>
      <c r="B97" s="49"/>
      <c r="C97" s="49"/>
      <c r="D97" s="49"/>
      <c r="E97" s="54"/>
      <c r="F97" s="54"/>
      <c r="G97" s="49"/>
      <c r="H97" s="49"/>
      <c r="I97" s="49"/>
      <c r="J97" s="49"/>
      <c r="K97" s="49"/>
      <c r="L97" s="49"/>
      <c r="M97" s="49"/>
      <c r="N97" s="49"/>
    </row>
    <row r="98" spans="1:21">
      <c r="A98" s="49"/>
      <c r="B98" s="49"/>
      <c r="C98" s="49"/>
      <c r="D98" s="49"/>
      <c r="E98" s="54"/>
      <c r="F98" s="54"/>
      <c r="G98" s="49"/>
      <c r="H98" s="49"/>
      <c r="I98" s="49"/>
      <c r="J98" s="49"/>
      <c r="K98" s="49"/>
      <c r="L98" s="49"/>
      <c r="M98" s="49"/>
      <c r="N98" s="49"/>
    </row>
    <row r="99" spans="1:21">
      <c r="A99" s="49"/>
      <c r="B99" s="49"/>
      <c r="C99" s="49"/>
      <c r="D99" s="49"/>
      <c r="E99" s="54"/>
      <c r="F99" s="54"/>
      <c r="G99" s="49"/>
      <c r="H99" s="49"/>
      <c r="I99" s="49"/>
      <c r="J99" s="49"/>
      <c r="K99" s="49"/>
      <c r="L99" s="49"/>
      <c r="M99" s="49"/>
      <c r="N99" s="49"/>
    </row>
    <row r="100" spans="1:21">
      <c r="A100" s="49"/>
      <c r="B100" s="49"/>
      <c r="C100" s="49"/>
      <c r="D100" s="49"/>
      <c r="E100" s="54"/>
      <c r="F100" s="54"/>
      <c r="G100" s="49"/>
      <c r="H100" s="49"/>
      <c r="I100" s="49"/>
      <c r="J100" s="49"/>
      <c r="K100" s="49"/>
      <c r="L100" s="49"/>
      <c r="M100" s="49"/>
      <c r="N100" s="49"/>
    </row>
    <row r="101" spans="1:21">
      <c r="A101" s="49"/>
      <c r="B101" s="49"/>
      <c r="C101" s="49"/>
      <c r="D101" s="49"/>
      <c r="E101" s="54"/>
      <c r="F101" s="54"/>
      <c r="G101" s="49"/>
      <c r="H101" s="49"/>
      <c r="I101" s="49"/>
      <c r="J101" s="49"/>
      <c r="K101" s="49"/>
      <c r="L101" s="49"/>
      <c r="M101" s="49"/>
      <c r="N101" s="49"/>
    </row>
    <row r="102" spans="1:21">
      <c r="A102" s="49"/>
      <c r="B102" s="49"/>
      <c r="C102" s="49"/>
      <c r="D102" s="49"/>
      <c r="E102" s="54"/>
      <c r="F102" s="54"/>
      <c r="G102" s="49"/>
      <c r="H102" s="49"/>
      <c r="I102" s="49"/>
      <c r="J102" s="49"/>
      <c r="K102" s="49"/>
      <c r="L102" s="49"/>
      <c r="M102" s="49"/>
      <c r="N102" s="49"/>
    </row>
    <row r="103" spans="1:21">
      <c r="A103" s="49"/>
      <c r="B103" s="49"/>
      <c r="C103" s="49"/>
      <c r="D103" s="49"/>
      <c r="E103" s="54"/>
      <c r="F103" s="54"/>
      <c r="G103" s="49"/>
      <c r="H103" s="49"/>
      <c r="I103" s="49"/>
      <c r="J103" s="49"/>
      <c r="K103" s="49"/>
      <c r="L103" s="49"/>
      <c r="M103" s="49"/>
      <c r="N103" s="49"/>
    </row>
    <row r="104" spans="1:21">
      <c r="A104" s="49"/>
      <c r="B104" s="49"/>
      <c r="C104" s="49"/>
      <c r="D104" s="49"/>
      <c r="E104" s="54"/>
      <c r="F104" s="54"/>
      <c r="G104" s="49"/>
      <c r="H104" s="49"/>
      <c r="I104" s="49"/>
      <c r="J104" s="49"/>
      <c r="K104" s="49"/>
      <c r="L104" s="49"/>
      <c r="M104" s="49"/>
      <c r="N104" s="49"/>
    </row>
    <row r="105" spans="1:21">
      <c r="A105" s="49"/>
      <c r="B105" s="49"/>
      <c r="C105" s="49"/>
      <c r="D105" s="49"/>
      <c r="E105" s="54"/>
      <c r="F105" s="54"/>
      <c r="G105" s="49"/>
      <c r="H105" s="49"/>
      <c r="I105" s="49"/>
      <c r="J105" s="49"/>
      <c r="K105" s="49"/>
      <c r="L105" s="49"/>
      <c r="M105" s="49"/>
      <c r="N105" s="49"/>
    </row>
    <row r="106" spans="1:21">
      <c r="A106" s="49"/>
      <c r="B106" s="49"/>
      <c r="C106" s="49"/>
      <c r="D106" s="49"/>
      <c r="E106" s="54"/>
      <c r="F106" s="54"/>
      <c r="G106" s="49"/>
      <c r="H106" s="49"/>
      <c r="I106" s="49"/>
      <c r="J106" s="49"/>
      <c r="K106" s="49"/>
      <c r="L106" s="49"/>
      <c r="M106" s="49"/>
      <c r="N106" s="49"/>
      <c r="R106" s="49"/>
      <c r="S106" s="49"/>
      <c r="U106" s="49"/>
    </row>
    <row r="107" spans="1:21">
      <c r="A107" s="49"/>
      <c r="B107" s="49"/>
      <c r="C107" s="49"/>
      <c r="D107" s="49"/>
      <c r="E107" s="54"/>
      <c r="F107" s="54"/>
      <c r="G107" s="49"/>
      <c r="H107" s="49"/>
      <c r="I107" s="49"/>
      <c r="J107" s="49"/>
      <c r="K107" s="49"/>
      <c r="L107" s="49"/>
      <c r="M107" s="49"/>
      <c r="N107" s="49"/>
      <c r="R107" s="49"/>
      <c r="S107" s="49"/>
      <c r="U107" s="49"/>
    </row>
    <row r="108" spans="1:21">
      <c r="A108" s="49"/>
      <c r="B108" s="49"/>
      <c r="C108" s="49"/>
      <c r="D108" s="49"/>
      <c r="E108" s="54"/>
      <c r="F108" s="54"/>
      <c r="G108" s="49"/>
      <c r="H108" s="49"/>
      <c r="I108" s="49"/>
      <c r="J108" s="49"/>
      <c r="K108" s="49"/>
      <c r="L108" s="49"/>
      <c r="M108" s="49"/>
      <c r="N108" s="49"/>
      <c r="R108" s="49"/>
      <c r="S108" s="49"/>
      <c r="U108" s="49"/>
    </row>
    <row r="109" spans="1:21">
      <c r="A109" s="49"/>
      <c r="B109" s="49"/>
      <c r="C109" s="49"/>
      <c r="D109" s="49"/>
      <c r="E109" s="54"/>
      <c r="F109" s="54"/>
      <c r="G109" s="49"/>
      <c r="H109" s="49"/>
      <c r="I109" s="49"/>
      <c r="J109" s="49"/>
      <c r="K109" s="49"/>
      <c r="L109" s="49"/>
      <c r="M109" s="49"/>
      <c r="N109" s="49"/>
      <c r="R109" s="49"/>
      <c r="S109" s="49"/>
      <c r="U109" s="49"/>
    </row>
    <row r="110" spans="1:21">
      <c r="A110" s="49"/>
      <c r="B110" s="49"/>
      <c r="C110" s="49"/>
      <c r="D110" s="49"/>
      <c r="E110" s="54"/>
      <c r="F110" s="54"/>
      <c r="G110" s="49"/>
      <c r="H110" s="49"/>
      <c r="I110" s="49"/>
      <c r="J110" s="49"/>
      <c r="K110" s="49"/>
      <c r="L110" s="49"/>
      <c r="M110" s="49"/>
      <c r="N110" s="49"/>
      <c r="R110" s="49"/>
      <c r="S110" s="49"/>
      <c r="U110" s="49"/>
    </row>
    <row r="111" spans="1:21">
      <c r="A111" s="49"/>
      <c r="B111" s="49"/>
      <c r="C111" s="49"/>
      <c r="D111" s="49"/>
      <c r="E111" s="54"/>
      <c r="F111" s="54"/>
      <c r="G111" s="49"/>
      <c r="H111" s="49"/>
      <c r="I111" s="49"/>
      <c r="J111" s="49"/>
      <c r="K111" s="49"/>
      <c r="L111" s="49"/>
      <c r="M111" s="49"/>
      <c r="N111" s="49"/>
      <c r="R111" s="49"/>
      <c r="S111" s="49"/>
      <c r="U111" s="49"/>
    </row>
    <row r="112" spans="1:21">
      <c r="A112" s="49"/>
      <c r="B112" s="49"/>
      <c r="C112" s="49"/>
      <c r="D112" s="49"/>
      <c r="E112" s="54"/>
      <c r="F112" s="54"/>
      <c r="G112" s="49"/>
      <c r="H112" s="49"/>
      <c r="I112" s="49"/>
      <c r="J112" s="49"/>
      <c r="K112" s="49"/>
      <c r="L112" s="49"/>
      <c r="M112" s="49"/>
      <c r="N112" s="49"/>
      <c r="R112" s="49"/>
      <c r="S112" s="49"/>
      <c r="U112" s="49"/>
    </row>
    <row r="113" spans="1:21">
      <c r="A113" s="49"/>
      <c r="B113" s="49"/>
      <c r="C113" s="49"/>
      <c r="D113" s="49"/>
      <c r="E113" s="54"/>
      <c r="F113" s="54"/>
      <c r="G113" s="49"/>
      <c r="H113" s="49"/>
      <c r="I113" s="49"/>
      <c r="J113" s="49"/>
      <c r="K113" s="49"/>
      <c r="L113" s="49"/>
      <c r="M113" s="49"/>
      <c r="N113" s="49"/>
      <c r="R113" s="49"/>
      <c r="S113" s="49"/>
      <c r="U113" s="49"/>
    </row>
    <row r="114" spans="1:21">
      <c r="A114" s="49"/>
      <c r="B114" s="49"/>
      <c r="C114" s="49"/>
      <c r="D114" s="49"/>
      <c r="E114" s="54"/>
      <c r="F114" s="54"/>
      <c r="G114" s="49"/>
      <c r="H114" s="49"/>
      <c r="I114" s="49"/>
      <c r="J114" s="49"/>
      <c r="K114" s="49"/>
      <c r="L114" s="49"/>
      <c r="M114" s="49"/>
      <c r="N114" s="49"/>
      <c r="R114" s="49"/>
      <c r="S114" s="49"/>
      <c r="U114" s="49"/>
    </row>
    <row r="115" spans="1:21">
      <c r="A115" s="49"/>
      <c r="B115" s="49"/>
      <c r="C115" s="49"/>
      <c r="D115" s="49"/>
      <c r="E115" s="54"/>
      <c r="F115" s="54"/>
      <c r="G115" s="49"/>
      <c r="H115" s="49"/>
      <c r="I115" s="49"/>
      <c r="J115" s="49"/>
      <c r="K115" s="49"/>
      <c r="L115" s="49"/>
      <c r="M115" s="49"/>
      <c r="N115" s="49"/>
      <c r="R115" s="49"/>
      <c r="S115" s="49"/>
      <c r="U115" s="49"/>
    </row>
    <row r="116" spans="1:21">
      <c r="A116" s="49"/>
      <c r="B116" s="49"/>
      <c r="C116" s="49"/>
      <c r="D116" s="49"/>
      <c r="E116" s="54"/>
      <c r="F116" s="54"/>
      <c r="G116" s="49"/>
      <c r="H116" s="49"/>
      <c r="I116" s="49"/>
      <c r="J116" s="49"/>
      <c r="K116" s="49"/>
      <c r="L116" s="49"/>
      <c r="M116" s="49"/>
      <c r="N116" s="49"/>
      <c r="R116" s="49"/>
      <c r="S116" s="49"/>
      <c r="U116" s="49"/>
    </row>
    <row r="117" spans="1:21">
      <c r="A117" s="49"/>
      <c r="B117" s="49"/>
      <c r="C117" s="49"/>
      <c r="D117" s="49"/>
      <c r="E117" s="54"/>
      <c r="F117" s="54"/>
      <c r="G117" s="49"/>
      <c r="H117" s="49"/>
      <c r="I117" s="49"/>
      <c r="J117" s="49"/>
      <c r="K117" s="49"/>
      <c r="L117" s="49"/>
      <c r="M117" s="49"/>
      <c r="N117" s="49"/>
      <c r="R117" s="49"/>
      <c r="S117" s="49"/>
      <c r="U117" s="49"/>
    </row>
    <row r="118" spans="1:21">
      <c r="A118" s="49"/>
      <c r="B118" s="49"/>
      <c r="C118" s="49"/>
      <c r="D118" s="49"/>
      <c r="E118" s="54"/>
      <c r="F118" s="54"/>
      <c r="G118" s="49"/>
      <c r="H118" s="49"/>
      <c r="I118" s="49"/>
      <c r="J118" s="49"/>
      <c r="K118" s="49"/>
      <c r="L118" s="49"/>
      <c r="M118" s="49"/>
      <c r="N118" s="49"/>
      <c r="R118" s="49"/>
      <c r="S118" s="49"/>
      <c r="U118" s="49"/>
    </row>
    <row r="119" spans="1:21">
      <c r="A119" s="49"/>
      <c r="B119" s="49"/>
      <c r="C119" s="49"/>
      <c r="D119" s="49"/>
      <c r="E119" s="54"/>
      <c r="F119" s="54"/>
      <c r="G119" s="49"/>
      <c r="H119" s="49"/>
      <c r="I119" s="49"/>
      <c r="J119" s="49"/>
      <c r="K119" s="49"/>
      <c r="L119" s="49"/>
      <c r="M119" s="49"/>
      <c r="N119" s="49"/>
      <c r="R119" s="49"/>
      <c r="S119" s="49"/>
      <c r="U119" s="49"/>
    </row>
    <row r="120" spans="1:21">
      <c r="A120" s="49"/>
      <c r="B120" s="49"/>
      <c r="C120" s="49"/>
      <c r="D120" s="49"/>
      <c r="E120" s="54"/>
      <c r="F120" s="54"/>
      <c r="G120" s="49"/>
      <c r="H120" s="49"/>
      <c r="I120" s="49"/>
      <c r="J120" s="49"/>
      <c r="K120" s="49"/>
      <c r="L120" s="49"/>
      <c r="M120" s="49"/>
      <c r="N120" s="49"/>
      <c r="R120" s="49"/>
      <c r="S120" s="49"/>
      <c r="U120" s="49"/>
    </row>
    <row r="121" spans="1:21">
      <c r="A121" s="49"/>
      <c r="B121" s="49"/>
      <c r="C121" s="49"/>
      <c r="D121" s="49"/>
      <c r="E121" s="54"/>
      <c r="F121" s="54"/>
      <c r="G121" s="49"/>
      <c r="H121" s="49"/>
      <c r="I121" s="49"/>
      <c r="J121" s="49"/>
      <c r="K121" s="49"/>
      <c r="L121" s="49"/>
      <c r="M121" s="49"/>
      <c r="N121" s="49"/>
      <c r="R121" s="49"/>
      <c r="S121" s="49"/>
      <c r="U121" s="49"/>
    </row>
    <row r="122" spans="1:21">
      <c r="A122" s="49"/>
      <c r="B122" s="49"/>
      <c r="C122" s="49"/>
      <c r="D122" s="49"/>
      <c r="E122" s="54"/>
      <c r="F122" s="54"/>
      <c r="G122" s="49"/>
      <c r="H122" s="49"/>
      <c r="I122" s="49"/>
      <c r="J122" s="49"/>
      <c r="K122" s="49"/>
      <c r="L122" s="49"/>
      <c r="M122" s="49"/>
      <c r="N122" s="49"/>
      <c r="R122" s="49"/>
      <c r="S122" s="49"/>
      <c r="U122" s="49"/>
    </row>
    <row r="123" spans="1:21">
      <c r="A123" s="49"/>
      <c r="B123" s="49"/>
      <c r="C123" s="49"/>
      <c r="D123" s="49"/>
      <c r="E123" s="54"/>
      <c r="F123" s="54"/>
      <c r="G123" s="49"/>
      <c r="H123" s="49"/>
      <c r="I123" s="49"/>
      <c r="J123" s="49"/>
      <c r="K123" s="49"/>
      <c r="L123" s="49"/>
      <c r="M123" s="49"/>
      <c r="N123" s="49"/>
      <c r="R123" s="49"/>
      <c r="S123" s="49"/>
      <c r="U123" s="49"/>
    </row>
    <row r="124" spans="1:21">
      <c r="A124" s="49"/>
      <c r="B124" s="49"/>
      <c r="C124" s="49"/>
      <c r="D124" s="49"/>
      <c r="E124" s="54"/>
      <c r="F124" s="54"/>
      <c r="G124" s="49"/>
      <c r="H124" s="49"/>
      <c r="I124" s="49"/>
      <c r="J124" s="49"/>
      <c r="K124" s="49"/>
      <c r="L124" s="49"/>
      <c r="M124" s="49"/>
      <c r="N124" s="49"/>
      <c r="R124" s="49"/>
      <c r="S124" s="49"/>
      <c r="U124" s="49"/>
    </row>
    <row r="125" spans="1:21">
      <c r="A125" s="49"/>
      <c r="B125" s="49"/>
      <c r="C125" s="49"/>
      <c r="D125" s="49"/>
      <c r="E125" s="54"/>
      <c r="F125" s="54"/>
      <c r="G125" s="49"/>
      <c r="H125" s="49"/>
      <c r="I125" s="49"/>
      <c r="J125" s="49"/>
      <c r="K125" s="49"/>
      <c r="L125" s="49"/>
      <c r="M125" s="49"/>
      <c r="N125" s="49"/>
      <c r="R125" s="49"/>
      <c r="S125" s="49"/>
      <c r="U125" s="49"/>
    </row>
    <row r="126" spans="1:21">
      <c r="A126" s="49"/>
      <c r="B126" s="49"/>
      <c r="C126" s="49"/>
      <c r="D126" s="49"/>
      <c r="E126" s="54"/>
      <c r="F126" s="54"/>
      <c r="G126" s="49"/>
      <c r="H126" s="49"/>
      <c r="I126" s="49"/>
      <c r="J126" s="49"/>
      <c r="K126" s="49"/>
      <c r="L126" s="49"/>
      <c r="M126" s="49"/>
      <c r="N126" s="49"/>
      <c r="R126" s="49"/>
      <c r="S126" s="49"/>
      <c r="U126" s="49"/>
    </row>
    <row r="127" spans="1:21">
      <c r="A127" s="49"/>
      <c r="B127" s="49"/>
      <c r="C127" s="49"/>
      <c r="D127" s="49"/>
      <c r="E127" s="54"/>
      <c r="F127" s="54"/>
      <c r="G127" s="49"/>
      <c r="H127" s="49"/>
      <c r="I127" s="49"/>
      <c r="J127" s="49"/>
      <c r="K127" s="49"/>
      <c r="L127" s="49"/>
      <c r="M127" s="49"/>
      <c r="N127" s="49"/>
      <c r="R127" s="49"/>
      <c r="S127" s="49"/>
      <c r="U127" s="49"/>
    </row>
    <row r="128" spans="1:21">
      <c r="A128" s="49"/>
      <c r="B128" s="49"/>
      <c r="C128" s="49"/>
      <c r="D128" s="49"/>
      <c r="E128" s="54"/>
      <c r="F128" s="54"/>
      <c r="G128" s="49"/>
      <c r="H128" s="49"/>
      <c r="I128" s="49"/>
      <c r="J128" s="49"/>
      <c r="K128" s="49"/>
      <c r="L128" s="49"/>
      <c r="M128" s="49"/>
      <c r="N128" s="49"/>
      <c r="R128" s="49"/>
      <c r="S128" s="49"/>
      <c r="U128" s="49"/>
    </row>
    <row r="129" spans="1:21">
      <c r="A129" s="49"/>
      <c r="B129" s="49"/>
      <c r="C129" s="49"/>
      <c r="D129" s="49"/>
      <c r="E129" s="54"/>
      <c r="F129" s="54"/>
      <c r="G129" s="49"/>
      <c r="H129" s="49"/>
      <c r="I129" s="49"/>
      <c r="J129" s="49"/>
      <c r="K129" s="49"/>
      <c r="L129" s="49"/>
      <c r="M129" s="49"/>
      <c r="N129" s="49"/>
      <c r="R129" s="49"/>
      <c r="S129" s="49"/>
      <c r="U129" s="49"/>
    </row>
    <row r="130" spans="1:21">
      <c r="A130" s="49"/>
      <c r="B130" s="49"/>
      <c r="C130" s="49"/>
      <c r="D130" s="49"/>
      <c r="E130" s="54"/>
      <c r="F130" s="54"/>
      <c r="G130" s="49"/>
      <c r="H130" s="49"/>
      <c r="I130" s="49"/>
      <c r="J130" s="49"/>
      <c r="K130" s="49"/>
      <c r="L130" s="49"/>
      <c r="M130" s="49"/>
      <c r="N130" s="49"/>
      <c r="R130" s="49"/>
      <c r="S130" s="49"/>
      <c r="U130" s="49"/>
    </row>
    <row r="131" spans="1:21">
      <c r="A131" s="49"/>
      <c r="B131" s="49"/>
      <c r="C131" s="49"/>
      <c r="D131" s="49"/>
      <c r="E131" s="54"/>
      <c r="F131" s="54"/>
      <c r="G131" s="49"/>
      <c r="H131" s="49"/>
      <c r="I131" s="49"/>
      <c r="J131" s="49"/>
      <c r="K131" s="49"/>
      <c r="L131" s="49"/>
      <c r="M131" s="49"/>
      <c r="N131" s="49"/>
      <c r="R131" s="49"/>
      <c r="S131" s="49"/>
      <c r="U131" s="49"/>
    </row>
    <row r="132" spans="1:21">
      <c r="A132" s="49"/>
      <c r="B132" s="49"/>
      <c r="C132" s="49"/>
      <c r="D132" s="49"/>
      <c r="E132" s="54"/>
      <c r="F132" s="54"/>
      <c r="G132" s="49"/>
      <c r="H132" s="49"/>
      <c r="I132" s="49"/>
      <c r="J132" s="49"/>
      <c r="K132" s="49"/>
      <c r="L132" s="49"/>
      <c r="M132" s="49"/>
      <c r="N132" s="49"/>
      <c r="R132" s="49"/>
      <c r="S132" s="49"/>
      <c r="U132" s="49"/>
    </row>
    <row r="133" spans="1:21">
      <c r="A133" s="49"/>
      <c r="B133" s="49"/>
      <c r="C133" s="49"/>
      <c r="D133" s="49"/>
      <c r="E133" s="54"/>
      <c r="F133" s="54"/>
      <c r="G133" s="49"/>
      <c r="H133" s="49"/>
      <c r="I133" s="49"/>
      <c r="J133" s="49"/>
      <c r="K133" s="49"/>
      <c r="L133" s="49"/>
      <c r="M133" s="49"/>
      <c r="N133" s="49"/>
      <c r="R133" s="49"/>
      <c r="S133" s="49"/>
      <c r="U133" s="49"/>
    </row>
    <row r="134" spans="1:21">
      <c r="A134" s="49"/>
      <c r="B134" s="49"/>
      <c r="C134" s="49"/>
      <c r="D134" s="49"/>
      <c r="E134" s="54"/>
      <c r="F134" s="54"/>
      <c r="G134" s="49"/>
      <c r="H134" s="49"/>
      <c r="I134" s="49"/>
      <c r="J134" s="49"/>
      <c r="K134" s="49"/>
      <c r="L134" s="49"/>
      <c r="M134" s="49"/>
      <c r="N134" s="49"/>
      <c r="R134" s="49"/>
      <c r="S134" s="49"/>
      <c r="U134" s="49"/>
    </row>
  </sheetData>
  <mergeCells count="8">
    <mergeCell ref="Q51:T51"/>
    <mergeCell ref="Q52:T52"/>
    <mergeCell ref="B11:B14"/>
    <mergeCell ref="Q1:U1"/>
    <mergeCell ref="Q2:S2"/>
    <mergeCell ref="R36:R40"/>
    <mergeCell ref="R41:R44"/>
    <mergeCell ref="R45:R49"/>
  </mergeCells>
  <phoneticPr fontId="1"/>
  <dataValidations count="2">
    <dataValidation type="list" allowBlank="1" showInputMessage="1" showErrorMessage="1" sqref="IW65523 SS65523 ACO65523 AMK65523 AWG65523 BGC65523 BPY65523 BZU65523 CJQ65523 CTM65523 DDI65523 DNE65523 DXA65523 EGW65523 EQS65523 FAO65523 FKK65523 FUG65523 GEC65523 GNY65523 GXU65523 HHQ65523 HRM65523 IBI65523 ILE65523 IVA65523 JEW65523 JOS65523 JYO65523 KIK65523 KSG65523 LCC65523 LLY65523 LVU65523 MFQ65523 MPM65523 MZI65523 NJE65523 NTA65523 OCW65523 OMS65523 OWO65523 PGK65523 PQG65523 QAC65523 QJY65523 QTU65523 RDQ65523 RNM65523 RXI65523 SHE65523 SRA65523 TAW65523 TKS65523 TUO65523 UEK65523 UOG65523 UYC65523 VHY65523 VRU65523 WBQ65523 WLM65523 WVI65523 IW131059 SS131059 ACO131059 AMK131059 AWG131059 BGC131059 BPY131059 BZU131059 CJQ131059 CTM131059 DDI131059 DNE131059 DXA131059 EGW131059 EQS131059 FAO131059 FKK131059 FUG131059 GEC131059 GNY131059 GXU131059 HHQ131059 HRM131059 IBI131059 ILE131059 IVA131059 JEW131059 JOS131059 JYO131059 KIK131059 KSG131059 LCC131059 LLY131059 LVU131059 MFQ131059 MPM131059 MZI131059 NJE131059 NTA131059 OCW131059 OMS131059 OWO131059 PGK131059 PQG131059 QAC131059 QJY131059 QTU131059 RDQ131059 RNM131059 RXI131059 SHE131059 SRA131059 TAW131059 TKS131059 TUO131059 UEK131059 UOG131059 UYC131059 VHY131059 VRU131059 WBQ131059 WLM131059 WVI131059 IW196595 SS196595 ACO196595 AMK196595 AWG196595 BGC196595 BPY196595 BZU196595 CJQ196595 CTM196595 DDI196595 DNE196595 DXA196595 EGW196595 EQS196595 FAO196595 FKK196595 FUG196595 GEC196595 GNY196595 GXU196595 HHQ196595 HRM196595 IBI196595 ILE196595 IVA196595 JEW196595 JOS196595 JYO196595 KIK196595 KSG196595 LCC196595 LLY196595 LVU196595 MFQ196595 MPM196595 MZI196595 NJE196595 NTA196595 OCW196595 OMS196595 OWO196595 PGK196595 PQG196595 QAC196595 QJY196595 QTU196595 RDQ196595 RNM196595 RXI196595 SHE196595 SRA196595 TAW196595 TKS196595 TUO196595 UEK196595 UOG196595 UYC196595 VHY196595 VRU196595 WBQ196595 WLM196595 WVI196595 IW262131 SS262131 ACO262131 AMK262131 AWG262131 BGC262131 BPY262131 BZU262131 CJQ262131 CTM262131 DDI262131 DNE262131 DXA262131 EGW262131 EQS262131 FAO262131 FKK262131 FUG262131 GEC262131 GNY262131 GXU262131 HHQ262131 HRM262131 IBI262131 ILE262131 IVA262131 JEW262131 JOS262131 JYO262131 KIK262131 KSG262131 LCC262131 LLY262131 LVU262131 MFQ262131 MPM262131 MZI262131 NJE262131 NTA262131 OCW262131 OMS262131 OWO262131 PGK262131 PQG262131 QAC262131 QJY262131 QTU262131 RDQ262131 RNM262131 RXI262131 SHE262131 SRA262131 TAW262131 TKS262131 TUO262131 UEK262131 UOG262131 UYC262131 VHY262131 VRU262131 WBQ262131 WLM262131 WVI262131 IW327667 SS327667 ACO327667 AMK327667 AWG327667 BGC327667 BPY327667 BZU327667 CJQ327667 CTM327667 DDI327667 DNE327667 DXA327667 EGW327667 EQS327667 FAO327667 FKK327667 FUG327667 GEC327667 GNY327667 GXU327667 HHQ327667 HRM327667 IBI327667 ILE327667 IVA327667 JEW327667 JOS327667 JYO327667 KIK327667 KSG327667 LCC327667 LLY327667 LVU327667 MFQ327667 MPM327667 MZI327667 NJE327667 NTA327667 OCW327667 OMS327667 OWO327667 PGK327667 PQG327667 QAC327667 QJY327667 QTU327667 RDQ327667 RNM327667 RXI327667 SHE327667 SRA327667 TAW327667 TKS327667 TUO327667 UEK327667 UOG327667 UYC327667 VHY327667 VRU327667 WBQ327667 WLM327667 WVI327667 IW393203 SS393203 ACO393203 AMK393203 AWG393203 BGC393203 BPY393203 BZU393203 CJQ393203 CTM393203 DDI393203 DNE393203 DXA393203 EGW393203 EQS393203 FAO393203 FKK393203 FUG393203 GEC393203 GNY393203 GXU393203 HHQ393203 HRM393203 IBI393203 ILE393203 IVA393203 JEW393203 JOS393203 JYO393203 KIK393203 KSG393203 LCC393203 LLY393203 LVU393203 MFQ393203 MPM393203 MZI393203 NJE393203 NTA393203 OCW393203 OMS393203 OWO393203 PGK393203 PQG393203 QAC393203 QJY393203 QTU393203 RDQ393203 RNM393203 RXI393203 SHE393203 SRA393203 TAW393203 TKS393203 TUO393203 UEK393203 UOG393203 UYC393203 VHY393203 VRU393203 WBQ393203 WLM393203 WVI393203 IW458739 SS458739 ACO458739 AMK458739 AWG458739 BGC458739 BPY458739 BZU458739 CJQ458739 CTM458739 DDI458739 DNE458739 DXA458739 EGW458739 EQS458739 FAO458739 FKK458739 FUG458739 GEC458739 GNY458739 GXU458739 HHQ458739 HRM458739 IBI458739 ILE458739 IVA458739 JEW458739 JOS458739 JYO458739 KIK458739 KSG458739 LCC458739 LLY458739 LVU458739 MFQ458739 MPM458739 MZI458739 NJE458739 NTA458739 OCW458739 OMS458739 OWO458739 PGK458739 PQG458739 QAC458739 QJY458739 QTU458739 RDQ458739 RNM458739 RXI458739 SHE458739 SRA458739 TAW458739 TKS458739 TUO458739 UEK458739 UOG458739 UYC458739 VHY458739 VRU458739 WBQ458739 WLM458739 WVI458739 IW524275 SS524275 ACO524275 AMK524275 AWG524275 BGC524275 BPY524275 BZU524275 CJQ524275 CTM524275 DDI524275 DNE524275 DXA524275 EGW524275 EQS524275 FAO524275 FKK524275 FUG524275 GEC524275 GNY524275 GXU524275 HHQ524275 HRM524275 IBI524275 ILE524275 IVA524275 JEW524275 JOS524275 JYO524275 KIK524275 KSG524275 LCC524275 LLY524275 LVU524275 MFQ524275 MPM524275 MZI524275 NJE524275 NTA524275 OCW524275 OMS524275 OWO524275 PGK524275 PQG524275 QAC524275 QJY524275 QTU524275 RDQ524275 RNM524275 RXI524275 SHE524275 SRA524275 TAW524275 TKS524275 TUO524275 UEK524275 UOG524275 UYC524275 VHY524275 VRU524275 WBQ524275 WLM524275 WVI524275 IW589811 SS589811 ACO589811 AMK589811 AWG589811 BGC589811 BPY589811 BZU589811 CJQ589811 CTM589811 DDI589811 DNE589811 DXA589811 EGW589811 EQS589811 FAO589811 FKK589811 FUG589811 GEC589811 GNY589811 GXU589811 HHQ589811 HRM589811 IBI589811 ILE589811 IVA589811 JEW589811 JOS589811 JYO589811 KIK589811 KSG589811 LCC589811 LLY589811 LVU589811 MFQ589811 MPM589811 MZI589811 NJE589811 NTA589811 OCW589811 OMS589811 OWO589811 PGK589811 PQG589811 QAC589811 QJY589811 QTU589811 RDQ589811 RNM589811 RXI589811 SHE589811 SRA589811 TAW589811 TKS589811 TUO589811 UEK589811 UOG589811 UYC589811 VHY589811 VRU589811 WBQ589811 WLM589811 WVI589811 IW655347 SS655347 ACO655347 AMK655347 AWG655347 BGC655347 BPY655347 BZU655347 CJQ655347 CTM655347 DDI655347 DNE655347 DXA655347 EGW655347 EQS655347 FAO655347 FKK655347 FUG655347 GEC655347 GNY655347 GXU655347 HHQ655347 HRM655347 IBI655347 ILE655347 IVA655347 JEW655347 JOS655347 JYO655347 KIK655347 KSG655347 LCC655347 LLY655347 LVU655347 MFQ655347 MPM655347 MZI655347 NJE655347 NTA655347 OCW655347 OMS655347 OWO655347 PGK655347 PQG655347 QAC655347 QJY655347 QTU655347 RDQ655347 RNM655347 RXI655347 SHE655347 SRA655347 TAW655347 TKS655347 TUO655347 UEK655347 UOG655347 UYC655347 VHY655347 VRU655347 WBQ655347 WLM655347 WVI655347 IW720883 SS720883 ACO720883 AMK720883 AWG720883 BGC720883 BPY720883 BZU720883 CJQ720883 CTM720883 DDI720883 DNE720883 DXA720883 EGW720883 EQS720883 FAO720883 FKK720883 FUG720883 GEC720883 GNY720883 GXU720883 HHQ720883 HRM720883 IBI720883 ILE720883 IVA720883 JEW720883 JOS720883 JYO720883 KIK720883 KSG720883 LCC720883 LLY720883 LVU720883 MFQ720883 MPM720883 MZI720883 NJE720883 NTA720883 OCW720883 OMS720883 OWO720883 PGK720883 PQG720883 QAC720883 QJY720883 QTU720883 RDQ720883 RNM720883 RXI720883 SHE720883 SRA720883 TAW720883 TKS720883 TUO720883 UEK720883 UOG720883 UYC720883 VHY720883 VRU720883 WBQ720883 WLM720883 WVI720883 IW786419 SS786419 ACO786419 AMK786419 AWG786419 BGC786419 BPY786419 BZU786419 CJQ786419 CTM786419 DDI786419 DNE786419 DXA786419 EGW786419 EQS786419 FAO786419 FKK786419 FUG786419 GEC786419 GNY786419 GXU786419 HHQ786419 HRM786419 IBI786419 ILE786419 IVA786419 JEW786419 JOS786419 JYO786419 KIK786419 KSG786419 LCC786419 LLY786419 LVU786419 MFQ786419 MPM786419 MZI786419 NJE786419 NTA786419 OCW786419 OMS786419 OWO786419 PGK786419 PQG786419 QAC786419 QJY786419 QTU786419 RDQ786419 RNM786419 RXI786419 SHE786419 SRA786419 TAW786419 TKS786419 TUO786419 UEK786419 UOG786419 UYC786419 VHY786419 VRU786419 WBQ786419 WLM786419 WVI786419 IW851955 SS851955 ACO851955 AMK851955 AWG851955 BGC851955 BPY851955 BZU851955 CJQ851955 CTM851955 DDI851955 DNE851955 DXA851955 EGW851955 EQS851955 FAO851955 FKK851955 FUG851955 GEC851955 GNY851955 GXU851955 HHQ851955 HRM851955 IBI851955 ILE851955 IVA851955 JEW851955 JOS851955 JYO851955 KIK851955 KSG851955 LCC851955 LLY851955 LVU851955 MFQ851955 MPM851955 MZI851955 NJE851955 NTA851955 OCW851955 OMS851955 OWO851955 PGK851955 PQG851955 QAC851955 QJY851955 QTU851955 RDQ851955 RNM851955 RXI851955 SHE851955 SRA851955 TAW851955 TKS851955 TUO851955 UEK851955 UOG851955 UYC851955 VHY851955 VRU851955 WBQ851955 WLM851955 WVI851955 IW917491 SS917491 ACO917491 AMK917491 AWG917491 BGC917491 BPY917491 BZU917491 CJQ917491 CTM917491 DDI917491 DNE917491 DXA917491 EGW917491 EQS917491 FAO917491 FKK917491 FUG917491 GEC917491 GNY917491 GXU917491 HHQ917491 HRM917491 IBI917491 ILE917491 IVA917491 JEW917491 JOS917491 JYO917491 KIK917491 KSG917491 LCC917491 LLY917491 LVU917491 MFQ917491 MPM917491 MZI917491 NJE917491 NTA917491 OCW917491 OMS917491 OWO917491 PGK917491 PQG917491 QAC917491 QJY917491 QTU917491 RDQ917491 RNM917491 RXI917491 SHE917491 SRA917491 TAW917491 TKS917491 TUO917491 UEK917491 UOG917491 UYC917491 VHY917491 VRU917491 WBQ917491 WLM917491 WVI917491 IW983027 SS983027 ACO983027 AMK983027 AWG983027 BGC983027 BPY983027 BZU983027 CJQ983027 CTM983027 DDI983027 DNE983027 DXA983027 EGW983027 EQS983027 FAO983027 FKK983027 FUG983027 GEC983027 GNY983027 GXU983027 HHQ983027 HRM983027 IBI983027 ILE983027 IVA983027 JEW983027 JOS983027 JYO983027 KIK983027 KSG983027 LCC983027 LLY983027 LVU983027 MFQ983027 MPM983027 MZI983027 NJE983027 NTA983027 OCW983027 OMS983027 OWO983027 PGK983027 PQG983027 QAC983027 QJY983027 QTU983027 RDQ983027 RNM983027 RXI983027 SHE983027 SRA983027 TAW983027 TKS983027 TUO983027 UEK983027 UOG983027 UYC983027 VHY983027 VRU983027 WBQ983027 WLM983027 WVI983027" xr:uid="{A82715B1-2243-4800-A791-EDD60C0690E3}">
      <formula1>"有,無"</formula1>
    </dataValidation>
    <dataValidation type="list" allowBlank="1" showInputMessage="1" showErrorMessage="1" sqref="E30:K30" xr:uid="{482AA996-E223-48F0-B884-AF9FC573829C}">
      <formula1>$R$3:$R$7</formula1>
    </dataValidation>
  </dataValidations>
  <printOptions horizontalCentered="1"/>
  <pageMargins left="0.39370078740157483" right="0.39370078740157483" top="0.39370078740157483" bottom="0.39370078740157483" header="0.31496062992125984" footer="0.31496062992125984"/>
  <pageSetup paperSize="9" scale="47" orientation="portrait" blackAndWhite="1" cellComments="asDisplayed" horizontalDpi="300" verticalDpi="300"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土工総括表</vt:lpstr>
      <vt:lpstr>土工計算書</vt:lpstr>
      <vt:lpstr>入力欄の黄色のみ打ち込み</vt:lpstr>
      <vt:lpstr>土工計算書!Print_Area</vt:lpstr>
      <vt:lpstr>入力欄の黄色のみ打ち込み!Print_Area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2026-04-24T00:37:31Z</dcterms:modified>
</cp:coreProperties>
</file>