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A1BC2678-4194-4C5B-B3AA-B5CC7C4DA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Sheet1!$A$1:$F$37</definedName>
    <definedName name="_xlnm.Print_Area" localSheetId="1">Sheet2!$B$1:$Q$61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F11" i="2"/>
  <c r="N11" i="2" s="1"/>
  <c r="F13" i="2" s="1"/>
  <c r="F15" i="2" l="1"/>
  <c r="N18" i="2"/>
  <c r="N13" i="2" l="1"/>
  <c r="P11" i="2"/>
  <c r="E8" i="1" s="1"/>
  <c r="P13" i="2" l="1"/>
  <c r="E9" i="1" s="1"/>
  <c r="N15" i="2"/>
  <c r="P15" i="2" s="1"/>
  <c r="E10" i="1" s="1"/>
  <c r="P7" i="2"/>
  <c r="E6" i="1" s="1"/>
  <c r="P18" i="2"/>
  <c r="E12" i="1" s="1"/>
  <c r="N9" i="2" l="1"/>
  <c r="P9" i="2" s="1"/>
  <c r="E7" i="1" s="1"/>
</calcChain>
</file>

<file path=xl/sharedStrings.xml><?xml version="1.0" encoding="utf-8"?>
<sst xmlns="http://schemas.openxmlformats.org/spreadsheetml/2006/main" count="63" uniqueCount="33">
  <si>
    <t>工種</t>
    <phoneticPr fontId="1"/>
  </si>
  <si>
    <t>名称</t>
    <phoneticPr fontId="1"/>
  </si>
  <si>
    <t>規格</t>
    <phoneticPr fontId="1"/>
  </si>
  <si>
    <t>単位</t>
    <phoneticPr fontId="1"/>
  </si>
  <si>
    <t>数量</t>
    <phoneticPr fontId="1"/>
  </si>
  <si>
    <t>摘要</t>
    <phoneticPr fontId="1"/>
  </si>
  <si>
    <t>数量総括表</t>
    <rPh sb="0" eb="2">
      <t>スウリョウ</t>
    </rPh>
    <rPh sb="2" eb="5">
      <t>ソウカツヒョウ</t>
    </rPh>
    <phoneticPr fontId="1"/>
  </si>
  <si>
    <t>式</t>
    <rPh sb="0" eb="1">
      <t>シキ</t>
    </rPh>
    <phoneticPr fontId="1"/>
  </si>
  <si>
    <t>数量計算書</t>
    <rPh sb="0" eb="2">
      <t>スウリョウ</t>
    </rPh>
    <rPh sb="2" eb="5">
      <t>ケイサンショ</t>
    </rPh>
    <phoneticPr fontId="1"/>
  </si>
  <si>
    <t>名称</t>
    <rPh sb="0" eb="2">
      <t>メイショウ</t>
    </rPh>
    <phoneticPr fontId="1"/>
  </si>
  <si>
    <t>規格</t>
    <rPh sb="0" eb="2">
      <t>キカク</t>
    </rPh>
    <phoneticPr fontId="1"/>
  </si>
  <si>
    <t>計算式</t>
    <rPh sb="0" eb="3">
      <t>ケイサンシキ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</si>
  <si>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</si>
  <si>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</si>
  <si>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m2</t>
  </si>
  <si>
    <t>摘要</t>
    <rPh sb="0" eb="2">
      <t>テキヨウ</t>
    </rPh>
    <phoneticPr fontId="1"/>
  </si>
  <si>
    <t>m3</t>
  </si>
  <si>
    <t>V</t>
    <phoneticPr fontId="1"/>
  </si>
  <si>
    <t>=</t>
    <phoneticPr fontId="1"/>
  </si>
  <si>
    <t>m3</t>
    <phoneticPr fontId="1"/>
  </si>
  <si>
    <t>A</t>
    <phoneticPr fontId="1"/>
  </si>
  <si>
    <t>m2</t>
    <phoneticPr fontId="1"/>
  </si>
  <si>
    <t>×</t>
    <phoneticPr fontId="1"/>
  </si>
  <si>
    <t>張コンクリート</t>
    <rPh sb="0" eb="1">
      <t>ハリ</t>
    </rPh>
    <phoneticPr fontId="1"/>
  </si>
  <si>
    <t>基面整生</t>
    <rPh sb="0" eb="2">
      <t>キメン</t>
    </rPh>
    <rPh sb="2" eb="4">
      <t>セイセイ</t>
    </rPh>
    <phoneticPr fontId="1"/>
  </si>
  <si>
    <t>床掘</t>
    <rPh sb="0" eb="2">
      <t>トコボリ</t>
    </rPh>
    <phoneticPr fontId="1"/>
  </si>
  <si>
    <t>土砂等運搬</t>
    <rPh sb="0" eb="2">
      <t>ドシャ</t>
    </rPh>
    <rPh sb="2" eb="3">
      <t>トウ</t>
    </rPh>
    <rPh sb="3" eb="5">
      <t>ウンパン</t>
    </rPh>
    <phoneticPr fontId="1"/>
  </si>
  <si>
    <t>残土処分</t>
    <rPh sb="0" eb="2">
      <t>ザンド</t>
    </rPh>
    <rPh sb="2" eb="4">
      <t>ショブン</t>
    </rPh>
    <phoneticPr fontId="1"/>
  </si>
  <si>
    <t>基面整正</t>
    <rPh sb="0" eb="4">
      <t>キメンセイセイ</t>
    </rPh>
    <phoneticPr fontId="1"/>
  </si>
  <si>
    <t xml:space="preserve"> t=100mm</t>
    <phoneticPr fontId="1"/>
  </si>
  <si>
    <t>土砂等運搬</t>
    <rPh sb="0" eb="5">
      <t>ドシャトウウンパン</t>
    </rPh>
    <phoneticPr fontId="1"/>
  </si>
  <si>
    <t>残土処理</t>
    <rPh sb="0" eb="2">
      <t>ザンド</t>
    </rPh>
    <rPh sb="2" eb="4">
      <t>ショリ</t>
    </rPh>
    <phoneticPr fontId="1"/>
  </si>
  <si>
    <t>除草工</t>
    <rPh sb="0" eb="2">
      <t>ジョソウ</t>
    </rPh>
    <rPh sb="2" eb="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</si>
</sst>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_);[Red]\(0.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游ゴシック"/>
      <family val="2"/>
      <scheme val="minor"/>
    </font>
    <font>
      <sz val="14"/>
      <color theme="1"/>
      <name val="游ゴシック"/>
      <family val="3"/>
      <charset val="128"/>
      <scheme val="minor"/>
    </font>
    <font>
      <sz val="8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0" xfId="0" applyNumberFormat="1" applyFont="1"/>
    <xf numFmtId="0" fontId="4" fillId="0" borderId="6" xfId="0" applyFont="1" applyBorder="1"/>
    <xf numFmtId="176" fontId="4" fillId="0" borderId="7" xfId="0" applyNumberFormat="1" applyFont="1" applyBorder="1"/>
    <xf numFmtId="0" fontId="4" fillId="0" borderId="8" xfId="0" applyFont="1" applyBorder="1" applyAlignment="1">
      <alignment horizontal="center"/>
    </xf>
    <xf numFmtId="177" fontId="4" fillId="0" borderId="3" xfId="0" applyNumberFormat="1" applyFont="1" applyBorder="1"/>
    <xf numFmtId="176" fontId="4" fillId="0" borderId="3" xfId="0" applyNumberFormat="1" applyFont="1" applyBorder="1"/>
    <xf numFmtId="176" fontId="4" fillId="0" borderId="0" xfId="0" quotePrefix="1" applyNumberFormat="1" applyFont="1"/>
    <xf numFmtId="12" fontId="4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5"/>
  <sheetViews>
    <sheetView tabSelected="1" view="pageBreakPreview" zoomScaleNormal="100" zoomScaleSheetLayoutView="100" workbookViewId="0">
      <selection activeCell="B13" sqref="B13"/>
    </sheetView>
  </sheetViews>
  <sheetFormatPr defaultRowHeight="18.75" customHeight="1" x14ac:dyDescent="0.4"/>
  <cols>
    <col min="1" max="2" width="15.125" bestFit="1" customWidth="1"/>
    <col min="3" max="3" width="26" bestFit="1" customWidth="1"/>
    <col min="4" max="4" width="5.25" style="1" bestFit="1" customWidth="1"/>
    <col min="5" max="6" width="5.25" bestFit="1" customWidth="1"/>
  </cols>
  <sheetData>
    <row r="2" spans="1:6" ht="18.75" customHeight="1" x14ac:dyDescent="0.4">
      <c r="A2" s="18" t="s">
        <v>6</v>
      </c>
      <c r="B2" s="19"/>
      <c r="C2" s="19"/>
      <c r="D2" s="19"/>
      <c r="E2" s="19"/>
      <c r="F2" s="19"/>
    </row>
    <row r="4" spans="1:6" s="1" customFormat="1" ht="18.75" customHeight="1" x14ac:dyDescent="0.4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18.75" customHeight="1" x14ac:dyDescent="0.4">
      <c r="A5" s="3" t="s">
        <v>23</v>
      </c>
      <c r="B5" s="3"/>
      <c r="C5" s="3"/>
      <c r="D5" s="2" t="s">
        <v>7</v>
      </c>
      <c r="E5" s="3">
        <v>1</v>
      </c>
      <c r="F5" s="3"/>
    </row>
    <row r="6" spans="1:6" ht="18.75" customHeight="1" x14ac:dyDescent="0.4">
      <c r="A6" s="3"/>
      <c r="B6" s="3" t="s">
        <v>23</v>
      </c>
      <c r="C6" s="3" t="s">
        <v>29</v>
      </c>
      <c r="D6" s="2" t="s">
        <v>14</v>
      </c>
      <c r="E6" s="3">
        <f>Sheet2!P7</f>
        <v>140</v>
      </c>
      <c r="F6" s="3"/>
    </row>
    <row r="7" spans="1:6" ht="18.75" customHeight="1" x14ac:dyDescent="0.4">
      <c r="A7" s="3"/>
      <c r="B7" s="3" t="s">
        <v>24</v>
      </c>
      <c r="C7" s="3"/>
      <c r="D7" s="2" t="s">
        <v>14</v>
      </c>
      <c r="E7" s="3">
        <f>Sheet2!P9</f>
        <v>140</v>
      </c>
      <c r="F7" s="3"/>
    </row>
    <row r="8" spans="1:6" ht="18.75" customHeight="1" x14ac:dyDescent="0.4">
      <c r="A8" s="3"/>
      <c r="B8" s="3" t="s">
        <v>25</v>
      </c>
      <c r="C8" s="3"/>
      <c r="D8" s="2" t="s">
        <v>16</v>
      </c>
      <c r="E8" s="3">
        <f>Sheet2!P11</f>
        <v>14</v>
      </c>
      <c r="F8" s="3"/>
    </row>
    <row r="9" spans="1:6" ht="18.75" customHeight="1" x14ac:dyDescent="0.4">
      <c r="A9" s="3"/>
      <c r="B9" s="3" t="s">
        <v>26</v>
      </c>
      <c r="C9" s="3"/>
      <c r="D9" s="2" t="s">
        <v>16</v>
      </c>
      <c r="E9" s="3">
        <f>Sheet2!P13</f>
        <v>14</v>
      </c>
      <c r="F9" s="3"/>
    </row>
    <row r="10" spans="1:6" ht="18.75" customHeight="1" x14ac:dyDescent="0.4">
      <c r="A10" s="3"/>
      <c r="B10" s="3" t="s">
        <v>27</v>
      </c>
      <c r="C10" s="3"/>
      <c r="D10" s="2" t="s">
        <v>16</v>
      </c>
      <c r="E10" s="3">
        <f>Sheet2!P15</f>
        <v>14</v>
      </c>
      <c r="F10" s="3"/>
    </row>
    <row r="11" spans="1:6" ht="18.75" customHeight="1" x14ac:dyDescent="0.4">
      <c r="A11" s="3" t="s">
        <v>32</v>
      </c>
      <c r="B11" s="3"/>
      <c r="C11" s="3"/>
      <c r="D11" s="2" t="s">
        <v>7</v>
      </c>
      <c r="E11" s="3">
        <v>1</v>
      </c>
      <c r="F11" s="3"/>
    </row>
    <row r="12" spans="1:6" ht="18.75" customHeight="1" x14ac:dyDescent="0.4">
      <c r="A12" s="3"/>
      <c r="B12" s="3" t="s">
        <v>32</v>
      </c>
      <c r="C12" s="3"/>
      <c r="D12" s="2" t="s">
        <v>14</v>
      </c>
      <c r="E12" s="3">
        <f>Sheet2!P18</f>
        <v>140</v>
      </c>
      <c r="F12" s="3"/>
    </row>
    <row r="13" spans="1:6" ht="18.75" customHeight="1" x14ac:dyDescent="0.4">
      <c r="A13" s="3"/>
      <c r="B13" s="3"/>
      <c r="C13" s="3"/>
      <c r="D13" s="2"/>
      <c r="E13" s="3"/>
      <c r="F13" s="3"/>
    </row>
    <row r="14" spans="1:6" ht="18.75" customHeight="1" x14ac:dyDescent="0.4">
      <c r="A14" s="3"/>
      <c r="B14" s="3"/>
      <c r="C14" s="3"/>
      <c r="D14" s="2"/>
      <c r="E14" s="3"/>
      <c r="F14" s="3"/>
    </row>
    <row r="15" spans="1:6" ht="18.75" customHeight="1" x14ac:dyDescent="0.4">
      <c r="A15" s="3"/>
      <c r="B15" s="3"/>
      <c r="C15" s="3"/>
      <c r="D15" s="2"/>
      <c r="E15" s="3"/>
      <c r="F15" s="3"/>
    </row>
    <row r="16" spans="1:6" ht="18.75" customHeight="1" x14ac:dyDescent="0.4">
      <c r="A16" s="3"/>
      <c r="B16" s="3"/>
      <c r="C16" s="3"/>
      <c r="D16" s="2"/>
      <c r="E16" s="3"/>
      <c r="F16" s="3"/>
    </row>
    <row r="17" spans="1:6" ht="18.75" customHeight="1" x14ac:dyDescent="0.4">
      <c r="A17" s="3"/>
      <c r="B17" s="3"/>
      <c r="C17" s="3"/>
      <c r="D17" s="2"/>
      <c r="E17" s="3"/>
      <c r="F17" s="3"/>
    </row>
    <row r="18" spans="1:6" ht="18.75" customHeight="1" x14ac:dyDescent="0.4">
      <c r="A18" s="3"/>
      <c r="B18" s="3"/>
      <c r="C18" s="3"/>
      <c r="D18" s="2"/>
      <c r="E18" s="3"/>
      <c r="F18" s="3"/>
    </row>
    <row r="19" spans="1:6" ht="18.75" customHeight="1" x14ac:dyDescent="0.4">
      <c r="A19" s="3"/>
      <c r="B19" s="3"/>
      <c r="C19" s="3"/>
      <c r="D19" s="2"/>
      <c r="E19" s="3"/>
      <c r="F19" s="3"/>
    </row>
    <row r="20" spans="1:6" ht="18.75" customHeight="1" x14ac:dyDescent="0.4">
      <c r="A20" s="3"/>
      <c r="B20" s="3"/>
      <c r="C20" s="3"/>
      <c r="D20" s="2"/>
      <c r="E20" s="3"/>
      <c r="F20" s="3"/>
    </row>
    <row r="21" spans="1:6" ht="18.75" customHeight="1" x14ac:dyDescent="0.4">
      <c r="A21" s="3"/>
      <c r="B21" s="3"/>
      <c r="C21" s="3"/>
      <c r="D21" s="2"/>
      <c r="E21" s="3"/>
      <c r="F21" s="3"/>
    </row>
    <row r="22" spans="1:6" ht="18.75" customHeight="1" x14ac:dyDescent="0.4">
      <c r="A22" s="3"/>
      <c r="B22" s="3"/>
      <c r="C22" s="3"/>
      <c r="D22" s="2"/>
      <c r="E22" s="3"/>
      <c r="F22" s="3"/>
    </row>
    <row r="23" spans="1:6" ht="18.75" customHeight="1" x14ac:dyDescent="0.4">
      <c r="A23" s="3"/>
      <c r="B23" s="3"/>
      <c r="C23" s="3"/>
      <c r="D23" s="2"/>
      <c r="E23" s="3"/>
      <c r="F23" s="3"/>
    </row>
    <row r="24" spans="1:6" ht="18.75" customHeight="1" x14ac:dyDescent="0.4">
      <c r="A24" s="3"/>
      <c r="B24" s="3"/>
      <c r="C24" s="3"/>
      <c r="D24" s="2"/>
      <c r="E24" s="3"/>
      <c r="F24" s="3"/>
    </row>
    <row r="25" spans="1:6" ht="18.75" customHeight="1" x14ac:dyDescent="0.4">
      <c r="A25" s="3"/>
      <c r="B25" s="3"/>
      <c r="C25" s="3"/>
      <c r="D25" s="2"/>
      <c r="E25" s="3"/>
      <c r="F25" s="3"/>
    </row>
    <row r="26" spans="1:6" ht="18.75" customHeight="1" x14ac:dyDescent="0.4">
      <c r="A26" s="3"/>
      <c r="B26" s="3"/>
      <c r="C26" s="3"/>
      <c r="D26" s="2"/>
      <c r="E26" s="3"/>
      <c r="F26" s="3"/>
    </row>
    <row r="27" spans="1:6" ht="18.75" customHeight="1" x14ac:dyDescent="0.4">
      <c r="A27" s="3"/>
      <c r="B27" s="3"/>
      <c r="C27" s="3"/>
      <c r="D27" s="2"/>
      <c r="E27" s="3"/>
      <c r="F27" s="3"/>
    </row>
    <row r="28" spans="1:6" ht="18.75" customHeight="1" x14ac:dyDescent="0.4">
      <c r="A28" s="3"/>
      <c r="B28" s="3"/>
      <c r="C28" s="3"/>
      <c r="D28" s="2"/>
      <c r="E28" s="3"/>
      <c r="F28" s="3"/>
    </row>
    <row r="29" spans="1:6" ht="18.75" customHeight="1" x14ac:dyDescent="0.4">
      <c r="A29" s="3"/>
      <c r="B29" s="3"/>
      <c r="C29" s="3"/>
      <c r="D29" s="2"/>
      <c r="E29" s="3"/>
      <c r="F29" s="3"/>
    </row>
    <row r="30" spans="1:6" ht="18.75" customHeight="1" x14ac:dyDescent="0.4">
      <c r="A30" s="3"/>
      <c r="B30" s="3"/>
      <c r="C30" s="3"/>
      <c r="D30" s="2"/>
      <c r="E30" s="3"/>
      <c r="F30" s="3"/>
    </row>
    <row r="31" spans="1:6" ht="18.75" customHeight="1" x14ac:dyDescent="0.4">
      <c r="A31" s="3"/>
      <c r="B31" s="3"/>
      <c r="C31" s="3"/>
      <c r="D31" s="2"/>
      <c r="E31" s="3"/>
      <c r="F31" s="3"/>
    </row>
    <row r="32" spans="1:6" ht="18.75" customHeight="1" x14ac:dyDescent="0.4">
      <c r="A32" s="3"/>
      <c r="B32" s="3"/>
      <c r="C32" s="3"/>
      <c r="D32" s="2"/>
      <c r="E32" s="3"/>
      <c r="F32" s="3"/>
    </row>
    <row r="33" spans="1:6" ht="18.75" customHeight="1" x14ac:dyDescent="0.4">
      <c r="A33" s="3"/>
      <c r="B33" s="3"/>
      <c r="C33" s="3"/>
      <c r="D33" s="2"/>
      <c r="E33" s="3"/>
      <c r="F33" s="3"/>
    </row>
    <row r="34" spans="1:6" ht="18.75" customHeight="1" x14ac:dyDescent="0.4">
      <c r="A34" s="3"/>
      <c r="B34" s="3"/>
      <c r="C34" s="3"/>
      <c r="D34" s="2"/>
      <c r="E34" s="3"/>
      <c r="F34" s="3"/>
    </row>
    <row r="35" spans="1:6" ht="18.75" customHeight="1" x14ac:dyDescent="0.4">
      <c r="A35" s="3"/>
      <c r="B35" s="3"/>
      <c r="C35" s="3"/>
      <c r="D35" s="2"/>
      <c r="E35" s="3"/>
      <c r="F35" s="3"/>
    </row>
  </sheetData>
  <mergeCells count="1">
    <mergeCell ref="A2:F2"/>
  </mergeCells>
  <phoneticPr fontId="1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60"/>
  <sheetViews>
    <sheetView view="pageBreakPreview" zoomScaleNormal="100" zoomScaleSheetLayoutView="100" workbookViewId="0">
      <selection activeCell="B19" sqref="B19"/>
    </sheetView>
  </sheetViews>
  <sheetFormatPr defaultRowHeight="12.75" x14ac:dyDescent="0.25"/>
  <cols>
    <col min="1" max="1" width="9" style="4"/>
    <col min="2" max="2" width="11.25" style="4" bestFit="1" customWidth="1"/>
    <col min="3" max="3" width="11.375" style="4" bestFit="1" customWidth="1"/>
    <col min="4" max="5" width="2.5" style="10" customWidth="1"/>
    <col min="6" max="6" width="6.125" style="10" bestFit="1" customWidth="1"/>
    <col min="7" max="7" width="2.875" style="10" bestFit="1" customWidth="1"/>
    <col min="8" max="8" width="5.375" style="10" bestFit="1" customWidth="1"/>
    <col min="9" max="9" width="2.5" style="10" customWidth="1"/>
    <col min="10" max="10" width="5.375" style="10" bestFit="1" customWidth="1"/>
    <col min="11" max="11" width="2.5" style="10" customWidth="1"/>
    <col min="12" max="12" width="4.625" style="10" bestFit="1" customWidth="1"/>
    <col min="13" max="13" width="2.5" style="10" customWidth="1"/>
    <col min="14" max="14" width="6.125" style="10" bestFit="1" customWidth="1"/>
    <col min="15" max="15" width="4.25" style="5" bestFit="1" customWidth="1"/>
    <col min="16" max="16" width="6.125" style="4" bestFit="1" customWidth="1"/>
    <col min="17" max="17" width="4.25" style="4" bestFit="1" customWidth="1"/>
    <col min="18" max="16384" width="9" style="4"/>
  </cols>
  <sheetData>
    <row r="2" spans="2:17" ht="18.75" x14ac:dyDescent="0.4">
      <c r="B2" s="21" t="s">
        <v>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4" spans="2:17" s="5" customFormat="1" x14ac:dyDescent="0.25">
      <c r="B4" s="8" t="s">
        <v>9</v>
      </c>
      <c r="C4" s="8" t="s">
        <v>10</v>
      </c>
      <c r="D4" s="20" t="s">
        <v>11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9" t="s">
        <v>12</v>
      </c>
      <c r="P4" s="8" t="s">
        <v>13</v>
      </c>
      <c r="Q4" s="8" t="s">
        <v>15</v>
      </c>
    </row>
    <row r="5" spans="2:17" x14ac:dyDescent="0.25">
      <c r="B5" s="7"/>
      <c r="C5" s="7"/>
      <c r="O5" s="6"/>
      <c r="P5" s="7"/>
      <c r="Q5" s="7"/>
    </row>
    <row r="6" spans="2:17" x14ac:dyDescent="0.25">
      <c r="B6" s="7" t="s">
        <v>23</v>
      </c>
      <c r="C6" s="7"/>
      <c r="O6" s="6"/>
      <c r="P6" s="7"/>
      <c r="Q6" s="7"/>
    </row>
    <row r="7" spans="2:17" x14ac:dyDescent="0.25">
      <c r="B7" s="7" t="s">
        <v>23</v>
      </c>
      <c r="C7" s="7" t="s">
        <v>29</v>
      </c>
      <c r="D7" s="10" t="s">
        <v>20</v>
      </c>
      <c r="E7" s="10" t="s">
        <v>18</v>
      </c>
      <c r="I7" s="16"/>
      <c r="N7" s="10">
        <v>140</v>
      </c>
      <c r="O7" s="6" t="s">
        <v>19</v>
      </c>
      <c r="P7" s="15">
        <f>ROUND(N7,0)</f>
        <v>140</v>
      </c>
      <c r="Q7" s="7"/>
    </row>
    <row r="8" spans="2:17" x14ac:dyDescent="0.25">
      <c r="B8" s="7"/>
      <c r="C8" s="7"/>
      <c r="E8" s="16"/>
      <c r="I8" s="16"/>
      <c r="O8" s="6"/>
      <c r="P8" s="15"/>
      <c r="Q8" s="7"/>
    </row>
    <row r="9" spans="2:17" x14ac:dyDescent="0.25">
      <c r="B9" s="7" t="s">
        <v>28</v>
      </c>
      <c r="C9" s="7"/>
      <c r="D9" s="10" t="s">
        <v>20</v>
      </c>
      <c r="E9" s="10" t="s">
        <v>18</v>
      </c>
      <c r="I9" s="16"/>
      <c r="N9" s="10">
        <f>N7</f>
        <v>140</v>
      </c>
      <c r="O9" s="6" t="s">
        <v>19</v>
      </c>
      <c r="P9" s="15">
        <f>ROUND(N9,0)</f>
        <v>140</v>
      </c>
      <c r="Q9" s="7"/>
    </row>
    <row r="10" spans="2:17" x14ac:dyDescent="0.25">
      <c r="B10" s="7"/>
      <c r="C10" s="7"/>
      <c r="O10" s="6"/>
      <c r="P10" s="7"/>
      <c r="Q10" s="7"/>
    </row>
    <row r="11" spans="2:17" x14ac:dyDescent="0.25">
      <c r="B11" s="7" t="s">
        <v>25</v>
      </c>
      <c r="C11" s="7"/>
      <c r="D11" s="10" t="s">
        <v>17</v>
      </c>
      <c r="E11" s="10" t="s">
        <v>18</v>
      </c>
      <c r="F11" s="10">
        <f>N7</f>
        <v>140</v>
      </c>
      <c r="G11" s="10" t="s">
        <v>22</v>
      </c>
      <c r="H11" s="10">
        <v>0.1</v>
      </c>
      <c r="M11" s="10" t="s">
        <v>18</v>
      </c>
      <c r="N11" s="10">
        <f>F11*H11</f>
        <v>14</v>
      </c>
      <c r="O11" s="6" t="s">
        <v>21</v>
      </c>
      <c r="P11" s="15">
        <f>N11</f>
        <v>14</v>
      </c>
      <c r="Q11" s="7"/>
    </row>
    <row r="12" spans="2:17" x14ac:dyDescent="0.25">
      <c r="B12" s="7"/>
      <c r="C12" s="7"/>
      <c r="O12" s="6"/>
      <c r="P12" s="7"/>
      <c r="Q12" s="7"/>
    </row>
    <row r="13" spans="2:17" x14ac:dyDescent="0.25">
      <c r="B13" s="7" t="s">
        <v>30</v>
      </c>
      <c r="C13" s="7"/>
      <c r="D13" s="10" t="s">
        <v>17</v>
      </c>
      <c r="E13" s="10" t="s">
        <v>18</v>
      </c>
      <c r="F13" s="10">
        <f>N11</f>
        <v>14</v>
      </c>
      <c r="M13" s="10" t="s">
        <v>18</v>
      </c>
      <c r="N13" s="10">
        <f>F13+H13</f>
        <v>14</v>
      </c>
      <c r="O13" s="6" t="s">
        <v>21</v>
      </c>
      <c r="P13" s="15">
        <f>N13</f>
        <v>14</v>
      </c>
      <c r="Q13" s="7"/>
    </row>
    <row r="14" spans="2:17" x14ac:dyDescent="0.25">
      <c r="B14" s="7"/>
      <c r="C14" s="7"/>
      <c r="O14" s="6"/>
      <c r="P14" s="15"/>
      <c r="Q14" s="7"/>
    </row>
    <row r="15" spans="2:17" x14ac:dyDescent="0.25">
      <c r="B15" s="7" t="s">
        <v>31</v>
      </c>
      <c r="C15" s="7"/>
      <c r="D15" s="10" t="s">
        <v>17</v>
      </c>
      <c r="E15" s="10" t="s">
        <v>18</v>
      </c>
      <c r="F15" s="10">
        <f>N11</f>
        <v>14</v>
      </c>
      <c r="M15" s="10" t="s">
        <v>18</v>
      </c>
      <c r="N15" s="10">
        <f>F15+H15</f>
        <v>14</v>
      </c>
      <c r="O15" s="6" t="s">
        <v>21</v>
      </c>
      <c r="P15" s="15">
        <f>N15</f>
        <v>14</v>
      </c>
      <c r="Q15" s="7"/>
    </row>
    <row r="16" spans="2:17" x14ac:dyDescent="0.25">
      <c r="B16" s="7"/>
      <c r="C16" s="7"/>
      <c r="O16" s="6"/>
      <c r="P16" s="15"/>
      <c r="Q16" s="7"/>
    </row>
    <row r="17" spans="2:17" x14ac:dyDescent="0.25">
      <c r="B17" s="7" t="s">
        <v>32</v>
      </c>
      <c r="C17" s="7"/>
      <c r="O17" s="6"/>
      <c r="P17" s="15"/>
      <c r="Q17" s="7"/>
    </row>
    <row r="18" spans="2:17" x14ac:dyDescent="0.25">
      <c r="B18" s="7" t="s">
        <v>32</v>
      </c>
      <c r="C18" s="7"/>
      <c r="D18" s="10" t="s">
        <v>20</v>
      </c>
      <c r="E18" s="10" t="s">
        <v>18</v>
      </c>
      <c r="F18" s="10">
        <f>N7</f>
        <v>140</v>
      </c>
      <c r="M18" s="10" t="s">
        <v>18</v>
      </c>
      <c r="N18" s="10">
        <f>F18+H18</f>
        <v>140</v>
      </c>
      <c r="O18" s="6" t="s">
        <v>21</v>
      </c>
      <c r="P18" s="15">
        <f>N18</f>
        <v>140</v>
      </c>
      <c r="Q18" s="7"/>
    </row>
    <row r="19" spans="2:17" x14ac:dyDescent="0.25">
      <c r="B19" s="7"/>
      <c r="C19" s="7"/>
      <c r="O19" s="6"/>
      <c r="P19" s="7"/>
      <c r="Q19" s="7"/>
    </row>
    <row r="20" spans="2:17" x14ac:dyDescent="0.25">
      <c r="B20" s="7"/>
      <c r="C20" s="7"/>
      <c r="O20" s="6"/>
      <c r="P20" s="7"/>
      <c r="Q20" s="7"/>
    </row>
    <row r="21" spans="2:17" x14ac:dyDescent="0.25">
      <c r="B21" s="7"/>
      <c r="C21" s="7"/>
      <c r="O21" s="6"/>
      <c r="P21" s="15"/>
      <c r="Q21" s="7"/>
    </row>
    <row r="22" spans="2:17" x14ac:dyDescent="0.25">
      <c r="B22" s="7"/>
      <c r="C22" s="7"/>
      <c r="O22" s="6"/>
      <c r="P22" s="15"/>
      <c r="Q22" s="7"/>
    </row>
    <row r="23" spans="2:17" x14ac:dyDescent="0.25">
      <c r="B23" s="7"/>
      <c r="C23" s="7"/>
      <c r="O23" s="6"/>
      <c r="P23" s="7"/>
      <c r="Q23" s="7"/>
    </row>
    <row r="24" spans="2:17" x14ac:dyDescent="0.25">
      <c r="B24" s="7"/>
      <c r="C24" s="7"/>
      <c r="G24" s="16"/>
      <c r="O24" s="6"/>
      <c r="P24" s="15"/>
      <c r="Q24" s="7"/>
    </row>
    <row r="25" spans="2:17" x14ac:dyDescent="0.25">
      <c r="B25" s="7"/>
      <c r="C25" s="7"/>
      <c r="G25" s="16"/>
      <c r="O25" s="6"/>
      <c r="P25" s="15"/>
      <c r="Q25" s="7"/>
    </row>
    <row r="26" spans="2:17" x14ac:dyDescent="0.25">
      <c r="B26" s="7"/>
      <c r="C26" s="7"/>
      <c r="G26" s="16"/>
      <c r="O26" s="6"/>
      <c r="P26" s="15"/>
      <c r="Q26" s="7"/>
    </row>
    <row r="27" spans="2:17" x14ac:dyDescent="0.25">
      <c r="B27" s="7"/>
      <c r="C27" s="7"/>
      <c r="O27" s="6"/>
      <c r="P27" s="7"/>
      <c r="Q27" s="7"/>
    </row>
    <row r="28" spans="2:17" x14ac:dyDescent="0.25">
      <c r="B28" s="7"/>
      <c r="C28" s="7"/>
      <c r="G28" s="16"/>
      <c r="O28" s="6"/>
      <c r="P28" s="15"/>
      <c r="Q28" s="7"/>
    </row>
    <row r="29" spans="2:17" x14ac:dyDescent="0.25">
      <c r="B29" s="7"/>
      <c r="C29" s="7"/>
      <c r="F29" s="17"/>
      <c r="O29" s="6"/>
      <c r="P29" s="15"/>
      <c r="Q29" s="7"/>
    </row>
    <row r="30" spans="2:17" x14ac:dyDescent="0.25">
      <c r="B30" s="7"/>
      <c r="C30" s="7"/>
      <c r="O30" s="6"/>
      <c r="P30" s="15"/>
      <c r="Q30" s="7"/>
    </row>
    <row r="31" spans="2:17" x14ac:dyDescent="0.25">
      <c r="B31" s="7"/>
      <c r="C31" s="7"/>
      <c r="G31" s="16"/>
      <c r="O31" s="6"/>
      <c r="P31" s="15"/>
      <c r="Q31" s="7"/>
    </row>
    <row r="32" spans="2:17" x14ac:dyDescent="0.25">
      <c r="B32" s="7"/>
      <c r="C32" s="7"/>
      <c r="F32" s="17"/>
      <c r="O32" s="6"/>
      <c r="P32" s="7"/>
      <c r="Q32" s="7"/>
    </row>
    <row r="33" spans="2:17" x14ac:dyDescent="0.25">
      <c r="B33" s="7"/>
      <c r="C33" s="7"/>
      <c r="O33" s="6"/>
      <c r="P33" s="7"/>
      <c r="Q33" s="7"/>
    </row>
    <row r="34" spans="2:17" x14ac:dyDescent="0.25">
      <c r="B34" s="7"/>
      <c r="C34" s="7"/>
      <c r="G34" s="16"/>
      <c r="O34" s="6"/>
      <c r="P34" s="15"/>
      <c r="Q34" s="7"/>
    </row>
    <row r="35" spans="2:17" x14ac:dyDescent="0.25">
      <c r="B35" s="7"/>
      <c r="C35" s="7"/>
      <c r="O35" s="6"/>
      <c r="P35" s="7"/>
      <c r="Q35" s="7"/>
    </row>
    <row r="36" spans="2:17" x14ac:dyDescent="0.25">
      <c r="B36" s="7"/>
      <c r="C36" s="7"/>
      <c r="G36" s="16"/>
      <c r="O36" s="6"/>
      <c r="P36" s="15"/>
      <c r="Q36" s="7"/>
    </row>
    <row r="37" spans="2:17" x14ac:dyDescent="0.25">
      <c r="B37" s="7"/>
      <c r="C37" s="7"/>
      <c r="O37" s="6"/>
      <c r="P37" s="7"/>
      <c r="Q37" s="7"/>
    </row>
    <row r="38" spans="2:17" x14ac:dyDescent="0.25">
      <c r="B38" s="7"/>
      <c r="C38" s="7"/>
      <c r="O38" s="6"/>
      <c r="P38" s="15"/>
      <c r="Q38" s="7"/>
    </row>
    <row r="39" spans="2:17" x14ac:dyDescent="0.25">
      <c r="B39" s="7"/>
      <c r="C39" s="7"/>
      <c r="G39" s="16"/>
      <c r="O39" s="6"/>
      <c r="P39" s="15"/>
      <c r="Q39" s="7"/>
    </row>
    <row r="40" spans="2:17" x14ac:dyDescent="0.25">
      <c r="B40" s="7"/>
      <c r="C40" s="7"/>
      <c r="O40" s="6"/>
      <c r="P40" s="7"/>
      <c r="Q40" s="7"/>
    </row>
    <row r="41" spans="2:17" x14ac:dyDescent="0.25">
      <c r="B41" s="7"/>
      <c r="C41" s="7"/>
      <c r="O41" s="6"/>
      <c r="P41" s="15"/>
      <c r="Q41" s="7"/>
    </row>
    <row r="42" spans="2:17" x14ac:dyDescent="0.25">
      <c r="B42" s="7"/>
      <c r="C42" s="7"/>
      <c r="O42" s="6"/>
      <c r="P42" s="7"/>
      <c r="Q42" s="7"/>
    </row>
    <row r="43" spans="2:17" x14ac:dyDescent="0.25">
      <c r="B43" s="7"/>
      <c r="C43" s="7"/>
      <c r="O43" s="6"/>
      <c r="P43" s="7"/>
      <c r="Q43" s="7"/>
    </row>
    <row r="44" spans="2:17" x14ac:dyDescent="0.25">
      <c r="B44" s="7"/>
      <c r="C44" s="7"/>
      <c r="O44" s="6"/>
      <c r="P44" s="15"/>
      <c r="Q44" s="7"/>
    </row>
    <row r="45" spans="2:17" x14ac:dyDescent="0.25">
      <c r="B45" s="7"/>
      <c r="C45" s="7"/>
      <c r="O45" s="6"/>
      <c r="P45" s="7"/>
      <c r="Q45" s="7"/>
    </row>
    <row r="46" spans="2:17" x14ac:dyDescent="0.25">
      <c r="B46" s="7"/>
      <c r="C46" s="7"/>
      <c r="O46" s="6"/>
      <c r="P46" s="7"/>
      <c r="Q46" s="7"/>
    </row>
    <row r="47" spans="2:17" x14ac:dyDescent="0.25">
      <c r="B47" s="7"/>
      <c r="C47" s="7"/>
      <c r="O47" s="6"/>
      <c r="P47" s="15"/>
      <c r="Q47" s="7"/>
    </row>
    <row r="48" spans="2:17" x14ac:dyDescent="0.25">
      <c r="B48" s="7"/>
      <c r="C48" s="7"/>
      <c r="O48" s="6"/>
      <c r="P48" s="7"/>
      <c r="Q48" s="7"/>
    </row>
    <row r="49" spans="2:17" x14ac:dyDescent="0.25">
      <c r="B49" s="7"/>
      <c r="C49" s="7"/>
      <c r="O49" s="6"/>
      <c r="P49" s="7"/>
      <c r="Q49" s="7"/>
    </row>
    <row r="50" spans="2:17" x14ac:dyDescent="0.25">
      <c r="B50" s="7"/>
      <c r="C50" s="7"/>
      <c r="O50" s="6"/>
      <c r="P50" s="15"/>
      <c r="Q50" s="7"/>
    </row>
    <row r="51" spans="2:17" x14ac:dyDescent="0.25">
      <c r="B51" s="7"/>
      <c r="C51" s="7"/>
      <c r="O51" s="6"/>
      <c r="P51" s="7"/>
      <c r="Q51" s="7"/>
    </row>
    <row r="52" spans="2:17" x14ac:dyDescent="0.25">
      <c r="B52" s="7"/>
      <c r="C52" s="7"/>
      <c r="O52" s="6"/>
      <c r="P52" s="14"/>
      <c r="Q52" s="7"/>
    </row>
    <row r="53" spans="2:17" x14ac:dyDescent="0.25">
      <c r="B53" s="7"/>
      <c r="C53" s="7"/>
      <c r="O53" s="6"/>
      <c r="P53" s="7"/>
      <c r="Q53" s="7"/>
    </row>
    <row r="54" spans="2:17" x14ac:dyDescent="0.25">
      <c r="B54" s="7"/>
      <c r="C54" s="7"/>
      <c r="G54" s="16"/>
      <c r="O54" s="6"/>
      <c r="P54" s="15"/>
      <c r="Q54" s="7"/>
    </row>
    <row r="55" spans="2:17" x14ac:dyDescent="0.25">
      <c r="B55" s="7"/>
      <c r="C55" s="7"/>
      <c r="O55" s="6"/>
      <c r="P55" s="7"/>
      <c r="Q55" s="7"/>
    </row>
    <row r="56" spans="2:17" x14ac:dyDescent="0.25">
      <c r="B56" s="7"/>
      <c r="C56" s="7"/>
      <c r="O56" s="6"/>
      <c r="P56" s="14"/>
      <c r="Q56" s="7"/>
    </row>
    <row r="57" spans="2:17" x14ac:dyDescent="0.25">
      <c r="B57" s="7"/>
      <c r="C57" s="7"/>
      <c r="O57" s="6"/>
      <c r="P57" s="7"/>
      <c r="Q57" s="7"/>
    </row>
    <row r="58" spans="2:17" x14ac:dyDescent="0.25">
      <c r="B58" s="7"/>
      <c r="C58" s="7"/>
      <c r="O58" s="6"/>
      <c r="P58" s="7"/>
      <c r="Q58" s="7"/>
    </row>
    <row r="59" spans="2:17" x14ac:dyDescent="0.25">
      <c r="B59" s="7"/>
      <c r="C59" s="7"/>
      <c r="O59" s="6"/>
      <c r="P59" s="7"/>
      <c r="Q59" s="7"/>
    </row>
    <row r="60" spans="2:17" x14ac:dyDescent="0.25">
      <c r="B60" s="11"/>
      <c r="C60" s="11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3"/>
      <c r="P60" s="11"/>
      <c r="Q60" s="11"/>
    </row>
  </sheetData>
  <mergeCells count="2">
    <mergeCell ref="D4:N4"/>
    <mergeCell ref="B2:Q2"/>
  </mergeCells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2026-08-14T01:57:19Z</dcterms:modified>
</cp:coreProperties>
</file>