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8_{43858090-3AB4-4F36-A4E1-9C7734BD62A8}" xr6:coauthVersionLast="47" xr6:coauthVersionMax="47" xr10:uidLastSave="{00000000-0000-0000-0000-000000000000}"/>
  <bookViews>
    <workbookView xWindow="-120" yWindow="-120" windowWidth="20730" windowHeight="11040"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5" l="1"/>
  <c r="T42" i="5"/>
  <c r="E16" i="5"/>
  <c r="E39" i="5" s="1"/>
  <c r="E22" i="2"/>
  <c r="F22" i="2"/>
  <c r="G22" i="2"/>
  <c r="H22" i="2"/>
  <c r="I22" i="2"/>
  <c r="J22" i="2"/>
  <c r="E23" i="2"/>
  <c r="F23" i="2"/>
  <c r="G23" i="2"/>
  <c r="H23" i="2"/>
  <c r="I23" i="2"/>
  <c r="J23" i="2"/>
  <c r="D23" i="2"/>
  <c r="D22" i="2"/>
  <c r="K13" i="2"/>
  <c r="E11" i="2"/>
  <c r="F11" i="2"/>
  <c r="G11" i="2"/>
  <c r="H11" i="2"/>
  <c r="I11" i="2"/>
  <c r="J11" i="2"/>
  <c r="K11" i="2"/>
  <c r="D11" i="2"/>
  <c r="G43" i="5"/>
  <c r="H43" i="5"/>
  <c r="I43" i="5"/>
  <c r="J43" i="5"/>
  <c r="K43" i="5"/>
  <c r="F42" i="5"/>
  <c r="G42" i="5"/>
  <c r="H42" i="5"/>
  <c r="I42" i="5"/>
  <c r="J42" i="5"/>
  <c r="K42" i="5"/>
  <c r="G41" i="5"/>
  <c r="H41" i="5"/>
  <c r="I41" i="5"/>
  <c r="J41" i="5"/>
  <c r="K41" i="5"/>
  <c r="F40" i="5"/>
  <c r="G40" i="5"/>
  <c r="H40" i="5"/>
  <c r="I40" i="5"/>
  <c r="I44" i="5" s="1"/>
  <c r="H13" i="2" s="1"/>
  <c r="J40" i="5"/>
  <c r="J44" i="5" s="1"/>
  <c r="I13" i="2" s="1"/>
  <c r="K40" i="5"/>
  <c r="G39" i="5"/>
  <c r="H39" i="5"/>
  <c r="I39" i="5"/>
  <c r="J39" i="5"/>
  <c r="K39" i="5"/>
  <c r="E43" i="5"/>
  <c r="E42" i="5"/>
  <c r="E35" i="5"/>
  <c r="G34" i="5"/>
  <c r="H34" i="5"/>
  <c r="I34" i="5"/>
  <c r="J34" i="5"/>
  <c r="K34" i="5"/>
  <c r="E34" i="5"/>
  <c r="F35" i="5"/>
  <c r="G33" i="5"/>
  <c r="H33" i="5"/>
  <c r="I33" i="5"/>
  <c r="J33" i="5"/>
  <c r="K33" i="5"/>
  <c r="G32" i="5"/>
  <c r="K36" i="5"/>
  <c r="J36" i="5"/>
  <c r="F16" i="5"/>
  <c r="F39" i="5" s="1"/>
  <c r="G16" i="5"/>
  <c r="H16" i="5"/>
  <c r="I16" i="5"/>
  <c r="J16" i="5"/>
  <c r="K16" i="5"/>
  <c r="F17" i="5"/>
  <c r="G17" i="5"/>
  <c r="H17" i="5"/>
  <c r="I17" i="5"/>
  <c r="J17" i="5"/>
  <c r="K17" i="5"/>
  <c r="F18" i="5"/>
  <c r="G18" i="5"/>
  <c r="H18" i="5"/>
  <c r="I18" i="5"/>
  <c r="J18" i="5"/>
  <c r="K18" i="5"/>
  <c r="F19" i="5"/>
  <c r="G19" i="5"/>
  <c r="H19" i="5"/>
  <c r="I19" i="5"/>
  <c r="J19" i="5"/>
  <c r="K19" i="5"/>
  <c r="E19" i="5"/>
  <c r="E18" i="5"/>
  <c r="E17" i="5"/>
  <c r="E40" i="5" s="1"/>
  <c r="I32" i="5"/>
  <c r="K32" i="5"/>
  <c r="K44" i="5" s="1"/>
  <c r="J13" i="2" s="1"/>
  <c r="L28" i="5"/>
  <c r="J28" i="5"/>
  <c r="I28" i="5"/>
  <c r="H28" i="5"/>
  <c r="G28" i="5"/>
  <c r="F28" i="5"/>
  <c r="F43" i="5" s="1"/>
  <c r="E28" i="5"/>
  <c r="L26" i="5"/>
  <c r="L27" i="5" s="1"/>
  <c r="K26" i="5"/>
  <c r="J26" i="5"/>
  <c r="J27" i="5" s="1"/>
  <c r="I26" i="5"/>
  <c r="I27" i="5" s="1"/>
  <c r="H26" i="5"/>
  <c r="H27" i="5" s="1"/>
  <c r="G26" i="5"/>
  <c r="G27" i="5" s="1"/>
  <c r="F26" i="5"/>
  <c r="F27" i="5" s="1"/>
  <c r="E26" i="5"/>
  <c r="E27" i="5" s="1"/>
  <c r="L24" i="5"/>
  <c r="J24" i="5"/>
  <c r="I24" i="5"/>
  <c r="H24" i="5"/>
  <c r="G24" i="5"/>
  <c r="F24" i="5"/>
  <c r="E24" i="5"/>
  <c r="L23" i="5"/>
  <c r="J23" i="5"/>
  <c r="I23" i="5"/>
  <c r="H23" i="5"/>
  <c r="G23" i="5"/>
  <c r="F23" i="5"/>
  <c r="F41" i="5" s="1"/>
  <c r="E23" i="5"/>
  <c r="E41" i="5" s="1"/>
  <c r="L22" i="5"/>
  <c r="J22" i="5"/>
  <c r="I22" i="5"/>
  <c r="H22" i="5"/>
  <c r="G22" i="5"/>
  <c r="F22" i="5"/>
  <c r="E22" i="5"/>
  <c r="L21" i="5"/>
  <c r="J21" i="5"/>
  <c r="I21" i="5"/>
  <c r="H21" i="5"/>
  <c r="G21" i="5"/>
  <c r="F21" i="5"/>
  <c r="F34" i="5" s="1"/>
  <c r="E21" i="5"/>
  <c r="E33" i="5" s="1"/>
  <c r="L20" i="5"/>
  <c r="J20" i="5"/>
  <c r="J32" i="5" s="1"/>
  <c r="I20" i="5"/>
  <c r="I25" i="5" s="1"/>
  <c r="H20" i="5"/>
  <c r="H25" i="5" s="1"/>
  <c r="G20" i="5"/>
  <c r="G25" i="5" s="1"/>
  <c r="F20" i="5"/>
  <c r="F32" i="5" s="1"/>
  <c r="E20" i="5"/>
  <c r="L19" i="5"/>
  <c r="L18" i="5"/>
  <c r="L17" i="5"/>
  <c r="L16" i="5"/>
  <c r="M9" i="5"/>
  <c r="N9" i="5" s="1"/>
  <c r="F33" i="5" l="1"/>
  <c r="F44" i="5" s="1"/>
  <c r="E13" i="2" s="1"/>
  <c r="M22" i="5"/>
  <c r="N22" i="5" s="1"/>
  <c r="G44" i="5"/>
  <c r="F13" i="2" s="1"/>
  <c r="E25" i="5"/>
  <c r="M17" i="5"/>
  <c r="N17" i="5" s="1"/>
  <c r="L25" i="5"/>
  <c r="M21" i="5"/>
  <c r="N21" i="5" s="1"/>
  <c r="M24" i="5"/>
  <c r="N24" i="5" s="1"/>
  <c r="M18" i="5"/>
  <c r="N18" i="5" s="1"/>
  <c r="M19" i="5"/>
  <c r="N19" i="5" s="1"/>
  <c r="E32" i="5"/>
  <c r="E44" i="5" s="1"/>
  <c r="D13" i="2" s="1"/>
  <c r="D12" i="2" s="1"/>
  <c r="M28" i="5"/>
  <c r="N28" i="5" s="1"/>
  <c r="M16" i="5"/>
  <c r="N16" i="5" s="1"/>
  <c r="M20" i="5"/>
  <c r="N20" i="5" s="1"/>
  <c r="M23" i="5"/>
  <c r="N23" i="5" s="1"/>
  <c r="J25" i="5"/>
  <c r="H32" i="5"/>
  <c r="H44" i="5" s="1"/>
  <c r="G13" i="2" s="1"/>
  <c r="M27" i="5"/>
  <c r="N27" i="5" s="1"/>
  <c r="M26" i="5"/>
  <c r="N26" i="5" s="1"/>
  <c r="F25" i="5"/>
  <c r="M25" i="5" l="1"/>
  <c r="N25" i="5" s="1"/>
  <c r="T33" i="5" l="1"/>
  <c r="T32" i="5"/>
  <c r="T31" i="5"/>
  <c r="T30" i="5"/>
  <c r="T29" i="5"/>
  <c r="T28" i="5"/>
  <c r="T27" i="5"/>
  <c r="T26" i="5"/>
  <c r="T25" i="5"/>
  <c r="T24" i="5"/>
  <c r="T23" i="5"/>
  <c r="G35" i="5" s="1"/>
  <c r="T22" i="5"/>
  <c r="H35" i="5" s="1"/>
  <c r="T21" i="5"/>
  <c r="I35" i="5" s="1"/>
  <c r="T20" i="5"/>
  <c r="T19" i="5"/>
  <c r="T18" i="5"/>
  <c r="T17" i="5"/>
  <c r="J35" i="5" s="1"/>
  <c r="T16" i="5"/>
  <c r="K35" i="5"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<sst xmlns="http://schemas.openxmlformats.org/spreadsheetml/2006/main" count="512" uniqueCount="174">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</sst>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tabSelected="1"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870</v>
      </c>
      <c r="E4" s="6" t="s">
        <v>8</v>
      </c>
      <c r="F4" s="2"/>
    </row>
    <row r="5" spans="1:6">
      <c r="A5" s="2"/>
      <c r="B5" s="2" t="s">
        <v>9</v>
      </c>
      <c r="C5" s="2" t="s">
        <v>10</v>
      </c>
      <c r="D5" s="26">
        <f>IF(土工計算書!M21&gt;101,ROUND(土工計算書!M21,-1),ROUND(土工計算書!M21,0))</f>
        <v>260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260</v>
      </c>
      <c r="E8" s="6" t="s">
        <v>14</v>
      </c>
      <c r="F8" s="2"/>
    </row>
    <row r="9" spans="1:6">
      <c r="A9" s="2"/>
      <c r="B9" s="2" t="s">
        <v>16</v>
      </c>
      <c r="C9" s="2" t="s">
        <v>17</v>
      </c>
      <c r="D9" s="26">
        <f>IF(土工計算書!M25&gt;1001,ROUND(土工計算書!M25,-2),ROUND(土工計算書!M25,0))</f>
        <v>83</v>
      </c>
      <c r="E9" s="6" t="s">
        <v>14</v>
      </c>
      <c r="F9" s="2"/>
    </row>
    <row r="10" spans="1:6">
      <c r="A10" s="2"/>
      <c r="B10" s="2" t="s">
        <v>47</v>
      </c>
      <c r="C10" s="2" t="s">
        <v>43</v>
      </c>
      <c r="D10" s="26">
        <f>IF(土工計算書!M26&gt;1001,ROUND(土工計算書!M26,-1),ROUND(土工計算書!M26,0))</f>
        <v>261</v>
      </c>
      <c r="E10" s="6" t="s">
        <v>12</v>
      </c>
      <c r="F10" s="2"/>
    </row>
    <row r="11" spans="1:6">
      <c r="A11" s="2"/>
      <c r="B11" s="2" t="s">
        <v>48</v>
      </c>
      <c r="C11" s="2" t="s">
        <v>44</v>
      </c>
      <c r="D11" s="26">
        <f>IF(土工計算書!M27&gt;1001,ROUND(土工計算書!M27,-1),ROUND(土工計算書!M27,0))</f>
        <v>261</v>
      </c>
      <c r="E11" s="6" t="s">
        <v>12</v>
      </c>
      <c r="F11" s="2"/>
    </row>
    <row r="12" spans="1:6">
      <c r="A12" s="2"/>
      <c r="B12" s="2" t="s">
        <v>16</v>
      </c>
      <c r="C12" s="2" t="s">
        <v>40</v>
      </c>
      <c r="D12" s="26">
        <f>IF(土工計算書!M28&gt;1001,ROUND(土工計算書!M28,-2),ROUND(土工計算書!M28,-1))</f>
        <v>100</v>
      </c>
      <c r="E12" s="6" t="s">
        <v>13</v>
      </c>
      <c r="F12" s="2"/>
    </row>
    <row r="13" spans="1:6">
      <c r="A13" s="2"/>
      <c r="B13" s="2" t="s">
        <v>19</v>
      </c>
      <c r="C13" s="2"/>
      <c r="D13" s="26">
        <f>IF(土工計算書!M29&gt;101,ROUND(土工計算書!M29,-1),ROUND(土工計算書!M29,0))</f>
        <v>160</v>
      </c>
      <c r="E13" s="6" t="s">
        <v>13</v>
      </c>
      <c r="F13" s="2"/>
    </row>
    <row r="14" spans="1:6">
      <c r="A14" s="2"/>
      <c r="B14" s="2" t="s">
        <v>20</v>
      </c>
      <c r="C14" s="2"/>
      <c r="D14" s="26">
        <f>土工計算書!M30</f>
        <v>13.0395</v>
      </c>
      <c r="E14" s="6" t="s">
        <v>13</v>
      </c>
      <c r="F14" s="2"/>
    </row>
    <row r="15" spans="1:6">
      <c r="A15" s="2"/>
      <c r="B15" s="2" t="s">
        <v>21</v>
      </c>
      <c r="C15" s="2"/>
      <c r="D15" s="26">
        <f>土工計算書!M31</f>
        <v>30.642825000000002</v>
      </c>
      <c r="E15" s="6" t="s">
        <v>23</v>
      </c>
      <c r="F15" s="2"/>
    </row>
    <row r="16" spans="1:6">
      <c r="A16" s="2"/>
      <c r="B16" s="2" t="s">
        <v>22</v>
      </c>
      <c r="C16" s="2" t="s">
        <v>24</v>
      </c>
      <c r="D16" s="26">
        <f>IF(土工計算書!M32&gt;1001,ROUND(土工計算書!M32,-1),ROUND(土工計算書!M32,0))</f>
        <v>261</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tabSelected="1" view="pageBreakPreview" zoomScaleNormal="100" zoomScaleSheetLayoutView="100" workbookViewId="0">
      <selection activeCell="B8" sqref="B8"/>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191.05</v>
      </c>
      <c r="E10" s="43">
        <f t="shared" ref="E10:K10" si="0">E11+E12</f>
        <v>243.6</v>
      </c>
      <c r="F10" s="43">
        <f t="shared" si="0"/>
        <v>0</v>
      </c>
      <c r="G10" s="43">
        <f t="shared" si="0"/>
        <v>0</v>
      </c>
      <c r="H10" s="43">
        <f t="shared" si="0"/>
        <v>0</v>
      </c>
      <c r="I10" s="43">
        <f t="shared" si="0"/>
        <v>0</v>
      </c>
      <c r="J10" s="43">
        <f t="shared" si="0"/>
        <v>0</v>
      </c>
      <c r="K10" s="43">
        <f t="shared" si="0"/>
        <v>0</v>
      </c>
      <c r="L10" s="29">
        <f>SUM(D10:K10)</f>
        <v>434.65</v>
      </c>
      <c r="M10" s="23">
        <f>L10+M52+M125</f>
        <v>434.65</v>
      </c>
      <c r="O10" s="22"/>
      <c r="P10" s="22"/>
      <c r="Q10" s="22"/>
      <c r="R10" s="22"/>
      <c r="S10" s="45"/>
      <c r="T10" s="45"/>
      <c r="U10" s="45"/>
      <c r="V10" s="45"/>
      <c r="W10" s="45"/>
    </row>
    <row r="11" spans="1:23" s="24" customFormat="1">
      <c r="A11" s="35" t="s">
        <v>68</v>
      </c>
      <c r="B11" s="30"/>
      <c r="C11" s="31" t="s">
        <v>8</v>
      </c>
      <c r="D11" s="32">
        <f>入力欄の黄色のみ打ち込み!E$9</f>
        <v>177.4</v>
      </c>
      <c r="E11" s="32">
        <f>入力欄の黄色のみ打ち込み!F$9</f>
        <v>230.6</v>
      </c>
      <c r="F11" s="32">
        <f>入力欄の黄色のみ打ち込み!G$9</f>
        <v>0</v>
      </c>
      <c r="G11" s="32">
        <f>入力欄の黄色のみ打ち込み!H$9</f>
        <v>0</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408</v>
      </c>
      <c r="M11" s="23"/>
      <c r="O11" s="22"/>
      <c r="P11" s="22"/>
      <c r="Q11" s="22"/>
      <c r="R11" s="22"/>
      <c r="S11" s="45"/>
      <c r="T11" s="45"/>
      <c r="U11" s="45"/>
      <c r="V11" s="45"/>
      <c r="W11" s="45"/>
    </row>
    <row r="12" spans="1:23" s="24" customFormat="1">
      <c r="A12" s="40" t="s">
        <v>70</v>
      </c>
      <c r="B12" s="41"/>
      <c r="C12" s="42" t="s">
        <v>8</v>
      </c>
      <c r="D12" s="43">
        <f>D13*D33</f>
        <v>13.65</v>
      </c>
      <c r="E12" s="43">
        <f t="shared" ref="E12:K12" si="2">E13*E33</f>
        <v>13</v>
      </c>
      <c r="F12" s="43">
        <f t="shared" si="2"/>
        <v>0</v>
      </c>
      <c r="G12" s="43">
        <f t="shared" si="2"/>
        <v>0</v>
      </c>
      <c r="H12" s="43">
        <f t="shared" si="2"/>
        <v>0</v>
      </c>
      <c r="I12" s="43">
        <f t="shared" si="2"/>
        <v>0</v>
      </c>
      <c r="J12" s="43">
        <f t="shared" si="2"/>
        <v>0</v>
      </c>
      <c r="K12" s="43">
        <f t="shared" si="2"/>
        <v>0</v>
      </c>
      <c r="L12" s="29">
        <f t="shared" si="1"/>
        <v>26.65</v>
      </c>
      <c r="M12" s="23"/>
      <c r="O12" s="22"/>
      <c r="P12" s="22"/>
      <c r="Q12" s="22"/>
      <c r="R12" s="22"/>
      <c r="S12" s="45"/>
      <c r="T12" s="45"/>
      <c r="U12" s="45"/>
      <c r="V12" s="45"/>
      <c r="W12" s="45"/>
    </row>
    <row r="13" spans="1:23" s="24" customFormat="1">
      <c r="A13" s="35" t="s">
        <v>74</v>
      </c>
      <c r="B13" s="30"/>
      <c r="C13" s="31" t="s">
        <v>73</v>
      </c>
      <c r="D13" s="46">
        <f>入力欄の黄色のみ打ち込み!E$44</f>
        <v>13</v>
      </c>
      <c r="E13" s="46">
        <f>入力欄の黄色のみ打ち込み!F$44</f>
        <v>13</v>
      </c>
      <c r="F13" s="46">
        <f>入力欄の黄色のみ打ち込み!G$44</f>
        <v>0</v>
      </c>
      <c r="G13" s="46">
        <f>入力欄の黄色のみ打ち込み!H$44</f>
        <v>0</v>
      </c>
      <c r="H13" s="46">
        <f>入力欄の黄色のみ打ち込み!I$44</f>
        <v>0</v>
      </c>
      <c r="I13" s="46">
        <f>入力欄の黄色のみ打ち込み!J$44</f>
        <v>0</v>
      </c>
      <c r="J13" s="46">
        <f>入力欄の黄色のみ打ち込み!K$44</f>
        <v>0</v>
      </c>
      <c r="K13" s="46">
        <f>入力欄の黄色のみ打ち込み!L$44</f>
        <v>0</v>
      </c>
      <c r="L13" s="29">
        <f t="shared" si="1"/>
        <v>26</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382.1</v>
      </c>
      <c r="E20" s="12">
        <f t="shared" ref="E20:J20" si="3">IF(E14&lt;=0.15,E10*2,"0")</f>
        <v>487.2</v>
      </c>
      <c r="F20" s="12">
        <f t="shared" si="3"/>
        <v>0</v>
      </c>
      <c r="G20" s="12">
        <f t="shared" si="3"/>
        <v>0</v>
      </c>
      <c r="H20" s="12">
        <f t="shared" si="3"/>
        <v>0</v>
      </c>
      <c r="I20" s="12">
        <f t="shared" si="3"/>
        <v>0</v>
      </c>
      <c r="J20" s="12">
        <f t="shared" si="3"/>
        <v>0</v>
      </c>
      <c r="K20" s="12">
        <f t="shared" ref="K20" si="4">IF(K14&lt;=0.15,K10*2,"")</f>
        <v>0</v>
      </c>
      <c r="L20" s="12">
        <f t="shared" ref="L20:L32" si="5">SUM(D20:K20)</f>
        <v>869.3</v>
      </c>
      <c r="M20" s="12">
        <f>L20+M59+M96+M132</f>
        <v>869.3</v>
      </c>
    </row>
    <row r="21" spans="1:23">
      <c r="A21" s="2" t="s">
        <v>9</v>
      </c>
      <c r="B21" s="2" t="s">
        <v>10</v>
      </c>
      <c r="C21" s="6" t="s">
        <v>12</v>
      </c>
      <c r="D21" s="12">
        <f>IF(D14&lt;=0.15,D4*D10,"0")</f>
        <v>114.63000000000001</v>
      </c>
      <c r="E21" s="12">
        <f t="shared" ref="E21:J21" si="6">IF(E14&lt;=0.15,E4*E10,"0")</f>
        <v>146.16</v>
      </c>
      <c r="F21" s="12">
        <f t="shared" si="6"/>
        <v>0</v>
      </c>
      <c r="G21" s="12">
        <f t="shared" si="6"/>
        <v>0</v>
      </c>
      <c r="H21" s="12">
        <f t="shared" si="6"/>
        <v>0</v>
      </c>
      <c r="I21" s="12">
        <f t="shared" si="6"/>
        <v>0</v>
      </c>
      <c r="J21" s="12">
        <f t="shared" si="6"/>
        <v>0</v>
      </c>
      <c r="K21" s="12">
        <f t="shared" ref="K21" si="7">IF(K14&lt;=0.1,K4*K10,"")</f>
        <v>0</v>
      </c>
      <c r="L21" s="12">
        <f t="shared" si="5"/>
        <v>260.79000000000002</v>
      </c>
      <c r="M21" s="12">
        <f>L21+M60+M97+M133</f>
        <v>260.79000000000002</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118.0689</v>
      </c>
      <c r="E24" s="12">
        <f>E4*(E5-E14)*E10</f>
        <v>142.50599999999997</v>
      </c>
      <c r="F24" s="12">
        <f t="shared" ref="F24" si="12">F4*(F5-F14)*F10</f>
        <v>0</v>
      </c>
      <c r="G24" s="12">
        <f t="shared" ref="G24:K24" si="13">G4*(G5-G14)*G10</f>
        <v>0</v>
      </c>
      <c r="H24" s="12">
        <f t="shared" ref="H24:J24" si="14">H4*(H5-H14)*H10</f>
        <v>0</v>
      </c>
      <c r="I24" s="12">
        <f t="shared" si="14"/>
        <v>0</v>
      </c>
      <c r="J24" s="12">
        <f t="shared" si="14"/>
        <v>0</v>
      </c>
      <c r="K24" s="12">
        <f t="shared" si="13"/>
        <v>0</v>
      </c>
      <c r="L24" s="12">
        <f t="shared" si="5"/>
        <v>260.57489999999996</v>
      </c>
      <c r="M24" s="12">
        <f t="shared" ref="M24:M31" si="15">L24+M61+M98+M134</f>
        <v>260.57489999999996</v>
      </c>
    </row>
    <row r="25" spans="1:23">
      <c r="A25" s="2" t="s">
        <v>16</v>
      </c>
      <c r="B25" s="2" t="s">
        <v>17</v>
      </c>
      <c r="C25" s="6" t="s">
        <v>14</v>
      </c>
      <c r="D25" s="12">
        <f>(D4*(D19+D7+D8)-PI()*D7^2/4)*D10</f>
        <v>38.697769660606525</v>
      </c>
      <c r="E25" s="12">
        <f>(E4*(E19+E7+E8)-PI()*E7^2/4)*E10</f>
        <v>44.512578240568459</v>
      </c>
      <c r="F25" s="12">
        <f>(F4*(F19+F7+F8)-PI()*F7^2/4)*F10</f>
        <v>0</v>
      </c>
      <c r="G25" s="12">
        <f t="shared" ref="G25:K25" si="16">(G4*(G19+G7+G8)-PI()*G7^2/4)*G10</f>
        <v>0</v>
      </c>
      <c r="H25" s="12">
        <f t="shared" si="16"/>
        <v>0</v>
      </c>
      <c r="I25" s="12">
        <f t="shared" si="16"/>
        <v>0</v>
      </c>
      <c r="J25" s="12">
        <f t="shared" ref="J25" si="17">(J4*(J19+J7+J8)-PI()*J7^2/4)*J10</f>
        <v>0</v>
      </c>
      <c r="K25" s="12">
        <f t="shared" si="16"/>
        <v>0</v>
      </c>
      <c r="L25" s="12">
        <f t="shared" si="5"/>
        <v>83.210347901174984</v>
      </c>
      <c r="M25" s="12">
        <f t="shared" si="15"/>
        <v>83.210347901174984</v>
      </c>
    </row>
    <row r="26" spans="1:23">
      <c r="A26" s="2" t="s">
        <v>54</v>
      </c>
      <c r="B26" s="2" t="s">
        <v>43</v>
      </c>
      <c r="C26" s="6" t="s">
        <v>12</v>
      </c>
      <c r="D26" s="12">
        <f t="shared" ref="D26:I26" si="18">D4*D10</f>
        <v>114.63000000000001</v>
      </c>
      <c r="E26" s="12">
        <f t="shared" si="18"/>
        <v>146.16</v>
      </c>
      <c r="F26" s="12">
        <f t="shared" si="18"/>
        <v>0</v>
      </c>
      <c r="G26" s="12">
        <f t="shared" si="18"/>
        <v>0</v>
      </c>
      <c r="H26" s="12">
        <f t="shared" si="18"/>
        <v>0</v>
      </c>
      <c r="I26" s="12">
        <f t="shared" si="18"/>
        <v>0</v>
      </c>
      <c r="J26" s="12">
        <f>J4*J10</f>
        <v>0</v>
      </c>
      <c r="K26" s="12">
        <f t="shared" ref="K26" si="19">K4*K10</f>
        <v>0</v>
      </c>
      <c r="L26" s="12">
        <f t="shared" si="5"/>
        <v>260.79000000000002</v>
      </c>
      <c r="M26" s="12">
        <f t="shared" si="15"/>
        <v>260.79000000000002</v>
      </c>
    </row>
    <row r="27" spans="1:23">
      <c r="A27" s="2" t="s">
        <v>55</v>
      </c>
      <c r="B27" s="2" t="s">
        <v>53</v>
      </c>
      <c r="C27" s="6" t="s">
        <v>12</v>
      </c>
      <c r="D27" s="12">
        <f t="shared" ref="D27:H27" si="20">D4*D10</f>
        <v>114.63000000000001</v>
      </c>
      <c r="E27" s="12">
        <f t="shared" si="20"/>
        <v>146.16</v>
      </c>
      <c r="F27" s="12">
        <f t="shared" si="20"/>
        <v>0</v>
      </c>
      <c r="G27" s="12">
        <f t="shared" si="20"/>
        <v>0</v>
      </c>
      <c r="H27" s="12">
        <f t="shared" si="20"/>
        <v>0</v>
      </c>
      <c r="I27" s="12">
        <f>I4*I10</f>
        <v>0</v>
      </c>
      <c r="J27" s="12">
        <f t="shared" ref="J27" si="21">J4*J10</f>
        <v>0</v>
      </c>
      <c r="K27" s="12">
        <f t="shared" ref="K27" si="22">K4*K10</f>
        <v>0</v>
      </c>
      <c r="L27" s="12">
        <f t="shared" si="5"/>
        <v>260.79000000000002</v>
      </c>
      <c r="M27" s="12">
        <f t="shared" si="15"/>
        <v>260.79000000000002</v>
      </c>
    </row>
    <row r="28" spans="1:23">
      <c r="A28" s="2"/>
      <c r="B28" s="2" t="s">
        <v>40</v>
      </c>
      <c r="C28" s="6" t="s">
        <v>13</v>
      </c>
      <c r="D28" s="12">
        <f t="shared" ref="D28:K28" si="23">D4*D18*D10</f>
        <v>45.852000000000004</v>
      </c>
      <c r="E28" s="12">
        <f t="shared" ref="E28:I28" si="24">E4*E18*E10</f>
        <v>58.463999999999999</v>
      </c>
      <c r="F28" s="12">
        <f t="shared" ref="F28" si="25">F4*F18*F10</f>
        <v>0</v>
      </c>
      <c r="G28" s="12">
        <f t="shared" si="23"/>
        <v>0</v>
      </c>
      <c r="H28" s="12">
        <f t="shared" si="24"/>
        <v>0</v>
      </c>
      <c r="I28" s="12">
        <f t="shared" si="24"/>
        <v>0</v>
      </c>
      <c r="J28" s="12">
        <f t="shared" ref="J28" si="26">J4*J18*J10</f>
        <v>0</v>
      </c>
      <c r="K28" s="12">
        <f t="shared" si="23"/>
        <v>0</v>
      </c>
      <c r="L28" s="12">
        <f t="shared" si="5"/>
        <v>104.316</v>
      </c>
      <c r="M28" s="12">
        <f t="shared" si="15"/>
        <v>104.316</v>
      </c>
    </row>
    <row r="29" spans="1:23">
      <c r="A29" s="2" t="s">
        <v>19</v>
      </c>
      <c r="B29" s="2"/>
      <c r="C29" s="6" t="s">
        <v>13</v>
      </c>
      <c r="D29" s="12">
        <f>D24-D28</f>
        <v>72.216899999999995</v>
      </c>
      <c r="E29" s="12">
        <f t="shared" ref="E29:G29" si="27">E24-E28</f>
        <v>84.041999999999973</v>
      </c>
      <c r="F29" s="12">
        <f t="shared" ref="F29" si="28">F24-F28</f>
        <v>0</v>
      </c>
      <c r="G29" s="12">
        <f t="shared" si="27"/>
        <v>0</v>
      </c>
      <c r="H29" s="12">
        <f t="shared" ref="H29:I29" si="29">H24-H28</f>
        <v>0</v>
      </c>
      <c r="I29" s="12">
        <f t="shared" si="29"/>
        <v>0</v>
      </c>
      <c r="J29" s="12">
        <f t="shared" ref="J29" si="30">J24-J28</f>
        <v>0</v>
      </c>
      <c r="K29" s="12">
        <f t="shared" ref="K29" si="31">K24-K26</f>
        <v>0</v>
      </c>
      <c r="L29" s="12">
        <f t="shared" si="5"/>
        <v>156.25889999999998</v>
      </c>
      <c r="M29" s="12">
        <f t="shared" si="15"/>
        <v>156.25889999999998</v>
      </c>
    </row>
    <row r="30" spans="1:23">
      <c r="A30" s="2" t="s">
        <v>20</v>
      </c>
      <c r="B30" s="2"/>
      <c r="C30" s="6" t="s">
        <v>13</v>
      </c>
      <c r="D30" s="12">
        <f>D4*D10*D14</f>
        <v>5.7315000000000005</v>
      </c>
      <c r="E30" s="12">
        <f t="shared" ref="E30:K30" si="32">E4*E10*E14</f>
        <v>7.3079999999999998</v>
      </c>
      <c r="F30" s="12">
        <f t="shared" si="32"/>
        <v>0</v>
      </c>
      <c r="G30" s="12">
        <f t="shared" si="32"/>
        <v>0</v>
      </c>
      <c r="H30" s="12">
        <f t="shared" si="32"/>
        <v>0</v>
      </c>
      <c r="I30" s="12">
        <f t="shared" si="32"/>
        <v>0</v>
      </c>
      <c r="J30" s="12">
        <f t="shared" ref="J30" si="33">J4*J10*J14</f>
        <v>0</v>
      </c>
      <c r="K30" s="12">
        <f t="shared" si="32"/>
        <v>0</v>
      </c>
      <c r="L30" s="12">
        <f t="shared" si="5"/>
        <v>13.0395</v>
      </c>
      <c r="M30" s="12">
        <f t="shared" si="15"/>
        <v>13.0395</v>
      </c>
      <c r="O30" s="36"/>
      <c r="P30" s="36"/>
      <c r="Q30" s="36"/>
    </row>
    <row r="31" spans="1:23">
      <c r="A31" s="2" t="s">
        <v>21</v>
      </c>
      <c r="B31" s="2"/>
      <c r="C31" s="6" t="s">
        <v>23</v>
      </c>
      <c r="D31" s="12">
        <f>D30*2.35</f>
        <v>13.469025000000002</v>
      </c>
      <c r="E31" s="12">
        <f t="shared" ref="E31:I31" si="34">E30*2.35</f>
        <v>17.1738</v>
      </c>
      <c r="F31" s="12">
        <f t="shared" ref="F31" si="35">F30*2.35</f>
        <v>0</v>
      </c>
      <c r="G31" s="12">
        <f t="shared" ref="G31:K31" si="36">G30*2.35</f>
        <v>0</v>
      </c>
      <c r="H31" s="12">
        <f t="shared" si="34"/>
        <v>0</v>
      </c>
      <c r="I31" s="12">
        <f t="shared" si="34"/>
        <v>0</v>
      </c>
      <c r="J31" s="12">
        <f t="shared" ref="J31" si="37">J30*2.35</f>
        <v>0</v>
      </c>
      <c r="K31" s="12">
        <f t="shared" si="36"/>
        <v>0</v>
      </c>
      <c r="L31" s="12">
        <f t="shared" si="5"/>
        <v>30.642825000000002</v>
      </c>
      <c r="M31" s="12">
        <f t="shared" si="15"/>
        <v>30.642825000000002</v>
      </c>
      <c r="O31" s="37"/>
      <c r="P31" s="36"/>
      <c r="Q31" s="36"/>
    </row>
    <row r="32" spans="1:23">
      <c r="A32" s="2" t="s">
        <v>22</v>
      </c>
      <c r="B32" s="2" t="s">
        <v>24</v>
      </c>
      <c r="C32" s="6" t="s">
        <v>12</v>
      </c>
      <c r="D32" s="12">
        <f t="shared" ref="D32:K32" si="38">D4*D10</f>
        <v>114.63000000000001</v>
      </c>
      <c r="E32" s="12">
        <f t="shared" ref="E32:I32" si="39">E4*E10</f>
        <v>146.16</v>
      </c>
      <c r="F32" s="12">
        <f t="shared" ref="F32" si="40">F4*F10</f>
        <v>0</v>
      </c>
      <c r="G32" s="12">
        <f t="shared" si="38"/>
        <v>0</v>
      </c>
      <c r="H32" s="12">
        <f t="shared" si="39"/>
        <v>0</v>
      </c>
      <c r="I32" s="12">
        <f t="shared" si="39"/>
        <v>0</v>
      </c>
      <c r="J32" s="12">
        <f t="shared" ref="J32" si="41">J4*J10</f>
        <v>0</v>
      </c>
      <c r="K32" s="12">
        <f t="shared" si="38"/>
        <v>0</v>
      </c>
      <c r="L32" s="12">
        <f t="shared" si="5"/>
        <v>260.79000000000002</v>
      </c>
      <c r="M32" s="12">
        <f>L32+M69+M106+M142</f>
        <v>260.79000000000002</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view="pageBreakPreview" topLeftCell="A21" zoomScale="115" zoomScaleNormal="100" zoomScaleSheetLayoutView="115" workbookViewId="0">
      <selection activeCell="F38" sqref="F38"/>
    </sheetView>
  </sheetViews>
  <sheetFormatPr defaultRowHeight="13.5"/>
  <cols>
    <col min="1" max="1" width="0.125" style="50" customWidth="1"/>
    <col min="2" max="2" width="20.5" style="50" bestFit="1" customWidth="1"/>
    <col min="3" max="4" width="18.375" style="50" bestFit="1" customWidth="1"/>
    <col min="5" max="6" width="9.5" style="55" bestFit="1" customWidth="1"/>
    <col min="7"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v>177.4</v>
      </c>
      <c r="F9" s="32">
        <v>230.6</v>
      </c>
      <c r="G9" s="32"/>
      <c r="H9" s="32"/>
      <c r="I9" s="32"/>
      <c r="J9" s="32"/>
      <c r="K9" s="32"/>
      <c r="L9" s="32"/>
      <c r="M9" s="15">
        <f>SUM(E9:L9)</f>
        <v>408</v>
      </c>
      <c r="N9" s="23">
        <f>M9+N48+N121</f>
        <v>408</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354.8</v>
      </c>
      <c r="F16" s="12">
        <f t="shared" ref="F16:K16" si="0">IF(F10&lt;=0.15,F9*2,"0")</f>
        <v>461.2</v>
      </c>
      <c r="G16" s="12">
        <f t="shared" si="0"/>
        <v>0</v>
      </c>
      <c r="H16" s="12">
        <f t="shared" si="0"/>
        <v>0</v>
      </c>
      <c r="I16" s="12">
        <f t="shared" si="0"/>
        <v>0</v>
      </c>
      <c r="J16" s="12">
        <f t="shared" si="0"/>
        <v>0</v>
      </c>
      <c r="K16" s="12">
        <f t="shared" si="0"/>
        <v>0</v>
      </c>
      <c r="L16" s="12">
        <f t="shared" ref="L16" si="1">IF(L10&lt;=0.15,L9*2,"")</f>
        <v>0</v>
      </c>
      <c r="M16" s="12">
        <f t="shared" ref="M16:M28" si="2">SUM(E16:L16)</f>
        <v>816</v>
      </c>
      <c r="N16" s="12">
        <f>M16+N55+N92+N128</f>
        <v>816</v>
      </c>
      <c r="Q16" s="60"/>
      <c r="R16" s="61" t="s">
        <v>101</v>
      </c>
      <c r="S16" s="62"/>
      <c r="T16" s="63">
        <f>1/(1.34/8)*10</f>
        <v>59.701492537313428</v>
      </c>
      <c r="U16" s="53" t="s">
        <v>99</v>
      </c>
    </row>
    <row r="17" spans="1:21">
      <c r="A17" s="49"/>
      <c r="B17" s="2" t="s">
        <v>9</v>
      </c>
      <c r="C17" s="2" t="s">
        <v>10</v>
      </c>
      <c r="D17" s="6" t="s">
        <v>12</v>
      </c>
      <c r="E17" s="12">
        <f>IF(E10&lt;=0.1,E4*E9,"0")</f>
        <v>106.44</v>
      </c>
      <c r="F17" s="12">
        <f t="shared" ref="F17:K17" si="3">IF(F10&lt;=0.1,F4*F9,"0")</f>
        <v>138.35999999999999</v>
      </c>
      <c r="G17" s="12">
        <f t="shared" si="3"/>
        <v>0</v>
      </c>
      <c r="H17" s="12">
        <f t="shared" si="3"/>
        <v>0</v>
      </c>
      <c r="I17" s="12">
        <f t="shared" si="3"/>
        <v>0</v>
      </c>
      <c r="J17" s="12">
        <f t="shared" si="3"/>
        <v>0</v>
      </c>
      <c r="K17" s="12">
        <f t="shared" si="3"/>
        <v>0</v>
      </c>
      <c r="L17" s="12">
        <f t="shared" ref="L17" si="4">IF(L10&lt;=0.1,L4*L9,"")</f>
        <v>0</v>
      </c>
      <c r="M17" s="12">
        <f t="shared" si="2"/>
        <v>244.79999999999998</v>
      </c>
      <c r="N17" s="12">
        <f>M17+N56+N93+N129</f>
        <v>244.79999999999998</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2"/>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2"/>
        <v>0</v>
      </c>
      <c r="N19" s="12">
        <f>M19+N58+N95+N131</f>
        <v>0</v>
      </c>
      <c r="Q19" s="60"/>
      <c r="R19" s="61" t="s">
        <v>104</v>
      </c>
      <c r="S19" s="62"/>
      <c r="T19" s="63">
        <f>1/(1.54/8)*10</f>
        <v>51.948051948051948</v>
      </c>
      <c r="U19" s="53" t="s">
        <v>99</v>
      </c>
    </row>
    <row r="20" spans="1:21">
      <c r="A20" s="49"/>
      <c r="B20" s="2" t="s">
        <v>15</v>
      </c>
      <c r="C20" s="2"/>
      <c r="D20" s="6" t="s">
        <v>14</v>
      </c>
      <c r="E20" s="12">
        <f>E4*(E5-E10)*E9</f>
        <v>109.6332</v>
      </c>
      <c r="F20" s="12">
        <f>F4*(F5-F10)*F9</f>
        <v>134.90099999999995</v>
      </c>
      <c r="G20" s="12">
        <f t="shared" ref="G20:L20" si="9">G4*(G5-G10)*G9</f>
        <v>0</v>
      </c>
      <c r="H20" s="12">
        <f t="shared" si="9"/>
        <v>0</v>
      </c>
      <c r="I20" s="12">
        <f t="shared" si="9"/>
        <v>0</v>
      </c>
      <c r="J20" s="12">
        <f t="shared" si="9"/>
        <v>0</v>
      </c>
      <c r="K20" s="12"/>
      <c r="L20" s="12">
        <f t="shared" si="9"/>
        <v>0</v>
      </c>
      <c r="M20" s="12">
        <f t="shared" si="2"/>
        <v>244.53419999999994</v>
      </c>
      <c r="N20" s="12">
        <f t="shared" ref="N20:N27" si="10">M20+N57+N94+N130</f>
        <v>244.53419999999994</v>
      </c>
      <c r="Q20" s="64"/>
      <c r="R20" s="65" t="s">
        <v>105</v>
      </c>
      <c r="S20" s="66"/>
      <c r="T20" s="67">
        <f>1/(1.61/8)*10</f>
        <v>49.689440993788814</v>
      </c>
      <c r="U20" s="53" t="s">
        <v>99</v>
      </c>
    </row>
    <row r="21" spans="1:21">
      <c r="A21" s="49"/>
      <c r="B21" s="2" t="s">
        <v>16</v>
      </c>
      <c r="C21" s="2" t="s">
        <v>17</v>
      </c>
      <c r="D21" s="6" t="s">
        <v>14</v>
      </c>
      <c r="E21" s="12">
        <f>(E4*(E15+E7+E8)-PI()*E7^2/4)*E9</f>
        <v>35.932919852350679</v>
      </c>
      <c r="F21" s="12">
        <f>(F4*(F15+F7+F8)-PI()*F7^2/4)*F9</f>
        <v>42.137112242508564</v>
      </c>
      <c r="G21" s="12">
        <f>(G4*(G15+G7+G8)-PI()*G7^2/4)*G9</f>
        <v>0</v>
      </c>
      <c r="H21" s="12">
        <f t="shared" ref="H21:L21" si="11">(H4*(H15+H7+H8)-PI()*H7^2/4)*H9</f>
        <v>0</v>
      </c>
      <c r="I21" s="12">
        <f t="shared" si="11"/>
        <v>0</v>
      </c>
      <c r="J21" s="12">
        <f t="shared" si="11"/>
        <v>0</v>
      </c>
      <c r="K21" s="12"/>
      <c r="L21" s="12">
        <f t="shared" si="11"/>
        <v>0</v>
      </c>
      <c r="M21" s="12">
        <f t="shared" si="2"/>
        <v>78.070032094859243</v>
      </c>
      <c r="N21" s="12">
        <f t="shared" si="10"/>
        <v>78.070032094859243</v>
      </c>
      <c r="Q21" s="56" t="s">
        <v>106</v>
      </c>
      <c r="R21" s="57" t="s">
        <v>108</v>
      </c>
      <c r="S21" s="58"/>
      <c r="T21" s="59">
        <f>10/0.1</f>
        <v>100</v>
      </c>
      <c r="U21" s="107" t="s">
        <v>172</v>
      </c>
    </row>
    <row r="22" spans="1:21">
      <c r="A22" s="49"/>
      <c r="B22" s="2" t="s">
        <v>54</v>
      </c>
      <c r="C22" s="2" t="s">
        <v>43</v>
      </c>
      <c r="D22" s="6" t="s">
        <v>12</v>
      </c>
      <c r="E22" s="12">
        <f t="shared" ref="E22:J22" si="12">E4*E9</f>
        <v>106.44</v>
      </c>
      <c r="F22" s="12">
        <f t="shared" si="12"/>
        <v>138.35999999999999</v>
      </c>
      <c r="G22" s="12">
        <f t="shared" si="12"/>
        <v>0</v>
      </c>
      <c r="H22" s="12">
        <f t="shared" si="12"/>
        <v>0</v>
      </c>
      <c r="I22" s="12">
        <f t="shared" si="12"/>
        <v>0</v>
      </c>
      <c r="J22" s="12">
        <f t="shared" si="12"/>
        <v>0</v>
      </c>
      <c r="K22" s="12"/>
      <c r="L22" s="12">
        <f t="shared" ref="L22" si="13">L4*L9</f>
        <v>0</v>
      </c>
      <c r="M22" s="12">
        <f t="shared" si="2"/>
        <v>244.79999999999998</v>
      </c>
      <c r="N22" s="12">
        <f t="shared" si="10"/>
        <v>244.79999999999998</v>
      </c>
      <c r="Q22" s="60"/>
      <c r="R22" s="61" t="s">
        <v>109</v>
      </c>
      <c r="S22" s="62"/>
      <c r="T22" s="63">
        <f>10/0.1</f>
        <v>100</v>
      </c>
      <c r="U22" s="107" t="s">
        <v>172</v>
      </c>
    </row>
    <row r="23" spans="1:21">
      <c r="A23" s="49"/>
      <c r="B23" s="2" t="s">
        <v>55</v>
      </c>
      <c r="C23" s="2" t="s">
        <v>53</v>
      </c>
      <c r="D23" s="6" t="s">
        <v>12</v>
      </c>
      <c r="E23" s="12">
        <f t="shared" ref="E23:J23" si="14">E4*E9</f>
        <v>106.44</v>
      </c>
      <c r="F23" s="12">
        <f t="shared" si="14"/>
        <v>138.35999999999999</v>
      </c>
      <c r="G23" s="12">
        <f t="shared" si="14"/>
        <v>0</v>
      </c>
      <c r="H23" s="12">
        <f t="shared" si="14"/>
        <v>0</v>
      </c>
      <c r="I23" s="12">
        <f t="shared" si="14"/>
        <v>0</v>
      </c>
      <c r="J23" s="12">
        <f t="shared" si="14"/>
        <v>0</v>
      </c>
      <c r="K23" s="12"/>
      <c r="L23" s="12">
        <f t="shared" ref="L23" si="15">L4*L9</f>
        <v>0</v>
      </c>
      <c r="M23" s="12">
        <f t="shared" si="2"/>
        <v>244.79999999999998</v>
      </c>
      <c r="N23" s="12">
        <f t="shared" si="10"/>
        <v>244.79999999999998</v>
      </c>
      <c r="Q23" s="60"/>
      <c r="R23" s="61" t="s">
        <v>110</v>
      </c>
      <c r="S23" s="62"/>
      <c r="T23" s="63">
        <f>10/0.1</f>
        <v>100</v>
      </c>
      <c r="U23" s="107" t="s">
        <v>172</v>
      </c>
    </row>
    <row r="24" spans="1:21">
      <c r="A24" s="49"/>
      <c r="B24" s="2"/>
      <c r="C24" s="2" t="s">
        <v>40</v>
      </c>
      <c r="D24" s="6" t="s">
        <v>13</v>
      </c>
      <c r="E24" s="12">
        <f t="shared" ref="E24:L24" si="16">E4*E14*E9</f>
        <v>42.576000000000001</v>
      </c>
      <c r="F24" s="12">
        <f t="shared" si="16"/>
        <v>55.343999999999994</v>
      </c>
      <c r="G24" s="12">
        <f t="shared" si="16"/>
        <v>0</v>
      </c>
      <c r="H24" s="12">
        <f t="shared" si="16"/>
        <v>0</v>
      </c>
      <c r="I24" s="12">
        <f t="shared" si="16"/>
        <v>0</v>
      </c>
      <c r="J24" s="12">
        <f t="shared" si="16"/>
        <v>0</v>
      </c>
      <c r="K24" s="12"/>
      <c r="L24" s="12">
        <f t="shared" si="16"/>
        <v>0</v>
      </c>
      <c r="M24" s="12">
        <f t="shared" si="2"/>
        <v>97.919999999999987</v>
      </c>
      <c r="N24" s="12">
        <f t="shared" si="10"/>
        <v>97.919999999999987</v>
      </c>
      <c r="O24" s="37"/>
      <c r="P24" s="37"/>
      <c r="Q24" s="60"/>
      <c r="R24" s="61" t="s">
        <v>111</v>
      </c>
      <c r="S24" s="62"/>
      <c r="T24" s="63">
        <f>10/0.12</f>
        <v>83.333333333333343</v>
      </c>
      <c r="U24" s="107" t="s">
        <v>172</v>
      </c>
    </row>
    <row r="25" spans="1:21">
      <c r="A25" s="49"/>
      <c r="B25" s="2" t="s">
        <v>19</v>
      </c>
      <c r="C25" s="2"/>
      <c r="D25" s="6" t="s">
        <v>13</v>
      </c>
      <c r="E25" s="12">
        <f>E20-E24</f>
        <v>67.057199999999995</v>
      </c>
      <c r="F25" s="12">
        <f t="shared" ref="F25:J25" si="17">F20-F24</f>
        <v>79.55699999999996</v>
      </c>
      <c r="G25" s="12">
        <f t="shared" si="17"/>
        <v>0</v>
      </c>
      <c r="H25" s="12">
        <f t="shared" si="17"/>
        <v>0</v>
      </c>
      <c r="I25" s="12">
        <f t="shared" si="17"/>
        <v>0</v>
      </c>
      <c r="J25" s="12">
        <f t="shared" si="17"/>
        <v>0</v>
      </c>
      <c r="K25" s="12"/>
      <c r="L25" s="12">
        <f t="shared" ref="L25" si="18">L20-L22</f>
        <v>0</v>
      </c>
      <c r="M25" s="12">
        <f t="shared" si="2"/>
        <v>146.61419999999995</v>
      </c>
      <c r="N25" s="12">
        <f t="shared" si="10"/>
        <v>146.61419999999995</v>
      </c>
      <c r="O25" s="87"/>
      <c r="P25" s="87"/>
      <c r="Q25" s="60"/>
      <c r="R25" s="65" t="s">
        <v>112</v>
      </c>
      <c r="S25" s="66"/>
      <c r="T25" s="63">
        <f>10/0.18</f>
        <v>55.555555555555557</v>
      </c>
      <c r="U25" s="107" t="s">
        <v>172</v>
      </c>
    </row>
    <row r="26" spans="1:21">
      <c r="A26" s="49"/>
      <c r="B26" s="2" t="s">
        <v>20</v>
      </c>
      <c r="C26" s="2"/>
      <c r="D26" s="6" t="s">
        <v>13</v>
      </c>
      <c r="E26" s="12">
        <f>E4*E9*E10</f>
        <v>5.3220000000000001</v>
      </c>
      <c r="F26" s="12">
        <f t="shared" ref="F26:L26" si="19">F4*F9*F10</f>
        <v>6.9179999999999993</v>
      </c>
      <c r="G26" s="12">
        <f t="shared" si="19"/>
        <v>0</v>
      </c>
      <c r="H26" s="12">
        <f t="shared" si="19"/>
        <v>0</v>
      </c>
      <c r="I26" s="12">
        <f t="shared" si="19"/>
        <v>0</v>
      </c>
      <c r="J26" s="12">
        <f t="shared" si="19"/>
        <v>0</v>
      </c>
      <c r="K26" s="12">
        <f t="shared" si="19"/>
        <v>0</v>
      </c>
      <c r="L26" s="12">
        <f t="shared" si="19"/>
        <v>0</v>
      </c>
      <c r="M26" s="12">
        <f t="shared" si="2"/>
        <v>12.239999999999998</v>
      </c>
      <c r="N26" s="12">
        <f t="shared" si="10"/>
        <v>12.239999999999998</v>
      </c>
      <c r="O26" s="87"/>
      <c r="P26" s="87"/>
      <c r="Q26" s="56" t="s">
        <v>113</v>
      </c>
      <c r="R26" s="57" t="s">
        <v>114</v>
      </c>
      <c r="S26" s="58"/>
      <c r="T26" s="59">
        <f>100/0.25</f>
        <v>400</v>
      </c>
      <c r="U26" s="108" t="s">
        <v>173</v>
      </c>
    </row>
    <row r="27" spans="1:21">
      <c r="A27" s="49"/>
      <c r="B27" s="2" t="s">
        <v>21</v>
      </c>
      <c r="C27" s="2"/>
      <c r="D27" s="6" t="s">
        <v>23</v>
      </c>
      <c r="E27" s="12">
        <f>E26*2.35</f>
        <v>12.5067</v>
      </c>
      <c r="F27" s="12">
        <f t="shared" ref="F27:L27" si="20">F26*2.35</f>
        <v>16.257299999999997</v>
      </c>
      <c r="G27" s="12">
        <f t="shared" si="20"/>
        <v>0</v>
      </c>
      <c r="H27" s="12">
        <f t="shared" si="20"/>
        <v>0</v>
      </c>
      <c r="I27" s="12">
        <f t="shared" si="20"/>
        <v>0</v>
      </c>
      <c r="J27" s="12">
        <f t="shared" si="20"/>
        <v>0</v>
      </c>
      <c r="K27" s="12"/>
      <c r="L27" s="12">
        <f t="shared" si="20"/>
        <v>0</v>
      </c>
      <c r="M27" s="12">
        <f t="shared" si="2"/>
        <v>28.763999999999996</v>
      </c>
      <c r="N27" s="12">
        <f t="shared" si="10"/>
        <v>28.763999999999996</v>
      </c>
      <c r="O27" s="37"/>
      <c r="P27" s="37"/>
      <c r="Q27" s="60" t="s">
        <v>115</v>
      </c>
      <c r="R27" s="61" t="s">
        <v>116</v>
      </c>
      <c r="S27" s="62"/>
      <c r="T27" s="63">
        <f>100/0.3</f>
        <v>333.33333333333337</v>
      </c>
      <c r="U27" s="108" t="s">
        <v>173</v>
      </c>
    </row>
    <row r="28" spans="1:21">
      <c r="A28" s="49"/>
      <c r="B28" s="2" t="s">
        <v>22</v>
      </c>
      <c r="C28" s="2" t="s">
        <v>24</v>
      </c>
      <c r="D28" s="6" t="s">
        <v>12</v>
      </c>
      <c r="E28" s="12">
        <f t="shared" ref="E28:L28" si="21">E4*E9</f>
        <v>106.44</v>
      </c>
      <c r="F28" s="12">
        <f t="shared" si="21"/>
        <v>138.35999999999999</v>
      </c>
      <c r="G28" s="12">
        <f t="shared" si="21"/>
        <v>0</v>
      </c>
      <c r="H28" s="12">
        <f t="shared" si="21"/>
        <v>0</v>
      </c>
      <c r="I28" s="12">
        <f t="shared" si="21"/>
        <v>0</v>
      </c>
      <c r="J28" s="12">
        <f t="shared" si="21"/>
        <v>0</v>
      </c>
      <c r="K28" s="12"/>
      <c r="L28" s="12">
        <f t="shared" si="21"/>
        <v>0</v>
      </c>
      <c r="M28" s="12">
        <f t="shared" si="2"/>
        <v>244.79999999999998</v>
      </c>
      <c r="N28" s="12">
        <f>M28+N65+N102+N138</f>
        <v>244.79999999999998</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90</v>
      </c>
      <c r="F30" s="99" t="s">
        <v>90</v>
      </c>
      <c r="G30" s="99" t="s">
        <v>88</v>
      </c>
      <c r="H30" s="99" t="s">
        <v>88</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E$20/VLOOKUP(E$30,$R$3:$T$7,3,TRUE)</f>
        <v>2.8850842105263159</v>
      </c>
      <c r="F32" s="101">
        <f>F$20/VLOOKUP(F$30,$R$3:$T$7,3,TRUE)</f>
        <v>3.5500263157894723</v>
      </c>
      <c r="G32" s="101">
        <f>G$20/VLOOKUP(G$30,$R$3:$T$7,3,TRUE)</f>
        <v>0</v>
      </c>
      <c r="H32" s="101">
        <f t="shared" ref="H32:K32" si="22">H$20/VLOOKUP(H$30,$R$3:$T$7,3,TRUE)</f>
        <v>0</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E$21/VLOOKUP(E$30,$R$8:$T$11,3,TRUE)</f>
        <v>0.4227402335570668</v>
      </c>
      <c r="F33" s="101">
        <f>F$21/VLOOKUP(F$30,$R$8:$T$11,3,TRUE)</f>
        <v>0.49573073226480663</v>
      </c>
      <c r="G33" s="101">
        <f t="shared" ref="G33:K33" si="23">G$21/VLOOKUP(G$30,$R$8:$T$11,3,TRUE)</f>
        <v>0</v>
      </c>
      <c r="H33" s="101">
        <f t="shared" si="23"/>
        <v>0</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0.99813666256529665</v>
      </c>
      <c r="F34" s="103">
        <f t="shared" ref="F34:K34" si="24">F$21/$T$13</f>
        <v>1.1704753400696823</v>
      </c>
      <c r="G34" s="103">
        <f t="shared" si="24"/>
        <v>0</v>
      </c>
      <c r="H34" s="103">
        <f t="shared" si="24"/>
        <v>0</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3.1932</v>
      </c>
      <c r="F35" s="101">
        <f>F$9/$T24</f>
        <v>2.7671999999999994</v>
      </c>
      <c r="G35" s="101">
        <f>G$9/入力欄の黄色のみ打ち込み!$T23</f>
        <v>0</v>
      </c>
      <c r="H35" s="101">
        <f>H$9/入力欄の黄色のみ打ち込み!$T22</f>
        <v>0</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v>2</v>
      </c>
      <c r="F37" s="105">
        <v>1</v>
      </c>
      <c r="G37" s="105"/>
      <c r="H37" s="105"/>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1.7477832512315272</v>
      </c>
      <c r="F39" s="101">
        <f t="shared" ref="F39:K39" si="25">F$16/$T$36+F$18/$T$37</f>
        <v>2.2719211822660097</v>
      </c>
      <c r="G39" s="101">
        <f t="shared" si="25"/>
        <v>0</v>
      </c>
      <c r="H39" s="101">
        <f t="shared" si="25"/>
        <v>0</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0.21991735537190082</v>
      </c>
      <c r="F40" s="101">
        <f t="shared" ref="F40:K40" si="26">F$17/$T$41+F$19/$T$42</f>
        <v>0.28586776859504132</v>
      </c>
      <c r="G40" s="101">
        <f t="shared" si="26"/>
        <v>0</v>
      </c>
      <c r="H40" s="101">
        <f t="shared" si="26"/>
        <v>0</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0.12824096385542169</v>
      </c>
      <c r="F41" s="101">
        <f t="shared" ref="F41:K41" si="27">F$23/$T$45</f>
        <v>0.16669879518072286</v>
      </c>
      <c r="G41" s="101">
        <f t="shared" si="27"/>
        <v>0</v>
      </c>
      <c r="H41" s="101">
        <f t="shared" si="27"/>
        <v>0</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0.12824096385542169</v>
      </c>
      <c r="F42" s="101">
        <f t="shared" ref="F42:K42" si="28">F$22/$T$46</f>
        <v>0.16669879518072286</v>
      </c>
      <c r="G42" s="101">
        <f t="shared" si="28"/>
        <v>0</v>
      </c>
      <c r="H42" s="101">
        <f t="shared" si="28"/>
        <v>0</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0.42575999999999997</v>
      </c>
      <c r="F43" s="101">
        <f t="shared" ref="F43:K43" si="29">F$28/$T$50</f>
        <v>0.55343999999999993</v>
      </c>
      <c r="G43" s="101">
        <f t="shared" si="29"/>
        <v>0</v>
      </c>
      <c r="H43" s="101">
        <f t="shared" si="29"/>
        <v>0</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 t="shared" ref="E44:K44" si="30">ROUNDUP(SUM(E$32:E$43),0)</f>
        <v>13</v>
      </c>
      <c r="F44" s="101">
        <f t="shared" si="30"/>
        <v>13</v>
      </c>
      <c r="G44" s="101">
        <f t="shared" si="30"/>
        <v>0</v>
      </c>
      <c r="H44" s="101">
        <f t="shared" si="30"/>
        <v>0</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$R$3:$R$6</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2026-04-22T02:17:26Z</dcterms:modified>
</cp:coreProperties>
</file>