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 filterPrivacy="1"/>
  <xr:revisionPtr revIDLastSave="0" documentId="13_ncr:1_{D37B6397-8E5A-413C-8AA5-474CA2B80F9B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Sheet1" sheetId="1" r:id="rId1"/>
    <sheet name="Sheet2" sheetId="2" r:id="rId2"/>
  </sheets>
  <definedNames>
    <definedName name="_xlnm.Print_Area" localSheetId="0">Sheet1!$A$1:$F$54</definedName>
    <definedName name="_xlnm.Print_Area" localSheetId="1">Sheet2!$A$1:$AO$72</definedName>
    <definedName name="_xlnm.Print_Titles" localSheetId="1">Sheet2!$1:$4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J72" i="2" l="1"/>
  <c r="D38" i="1" s="1"/>
  <c r="AK72" i="2"/>
  <c r="AL72" i="2"/>
  <c r="D40" i="1" s="1"/>
  <c r="AM72" i="2"/>
  <c r="R72" i="2" l="1"/>
  <c r="X72" i="2"/>
  <c r="C72" i="2"/>
  <c r="D72" i="2"/>
  <c r="E72" i="2"/>
  <c r="F72" i="2"/>
  <c r="G72" i="2"/>
  <c r="H72" i="2"/>
  <c r="I72" i="2"/>
  <c r="J72" i="2"/>
  <c r="K72" i="2"/>
  <c r="L72" i="2"/>
  <c r="M72" i="2"/>
  <c r="N72" i="2"/>
  <c r="O72" i="2"/>
  <c r="P72" i="2"/>
  <c r="Q72" i="2"/>
  <c r="S72" i="2"/>
  <c r="T72" i="2"/>
  <c r="U72" i="2"/>
  <c r="V72" i="2"/>
  <c r="W72" i="2"/>
  <c r="Y72" i="2"/>
  <c r="Z72" i="2"/>
  <c r="AA72" i="2"/>
  <c r="AB72" i="2"/>
  <c r="AC72" i="2"/>
  <c r="AD72" i="2"/>
  <c r="AE72" i="2"/>
  <c r="AF72" i="2"/>
  <c r="AG72" i="2"/>
  <c r="AH72" i="2"/>
  <c r="AI72" i="2"/>
  <c r="AN72" i="2"/>
  <c r="AO72" i="2"/>
  <c r="B72" i="2"/>
  <c r="D27" i="1" l="1"/>
  <c r="D20" i="1" l="1"/>
  <c r="D19" i="1" l="1"/>
  <c r="D18" i="1"/>
  <c r="D17" i="1"/>
  <c r="D16" i="1"/>
  <c r="D8" i="1" l="1"/>
  <c r="D15" i="1"/>
  <c r="D14" i="1"/>
  <c r="D13" i="1"/>
  <c r="D12" i="1"/>
  <c r="D11" i="1"/>
  <c r="D10" i="1"/>
  <c r="D9" i="1"/>
  <c r="J47" i="1" l="1"/>
  <c r="D43" i="1" l="1"/>
  <c r="D45" i="1" s="1"/>
  <c r="D42" i="1"/>
  <c r="D44" i="1" s="1"/>
  <c r="D35" i="1"/>
  <c r="D31" i="1"/>
  <c r="D28" i="1"/>
  <c r="D22" i="1"/>
  <c r="D23" i="1"/>
  <c r="D24" i="1"/>
  <c r="D25" i="1"/>
  <c r="D26" i="1"/>
  <c r="D21" i="1"/>
  <c r="D6" i="1" l="1"/>
  <c r="D37" i="1" l="1"/>
  <c r="D5" i="1"/>
  <c r="D29" i="1"/>
  <c r="D30" i="1"/>
  <c r="D32" i="1"/>
  <c r="D33" i="1"/>
  <c r="D34" i="1"/>
  <c r="D36" i="1"/>
  <c r="D39" i="1"/>
  <c r="D41" i="1"/>
  <c r="D4" i="1"/>
  <c r="D7" i="1" l="1"/>
  <c r="M7" i="1" s="1"/>
  <c r="J35" i="1"/>
  <c r="J49" i="1" s="1"/>
  <c r="M6" i="1" l="1"/>
  <c r="J46" i="1"/>
  <c r="J34" i="1"/>
  <c r="J48" i="1" s="1"/>
</calcChain>
</file>

<file path=xl/sharedStrings.xml><?xml version="1.0" encoding="utf-8"?>
<sst xmlns="http://schemas.openxmlformats.org/spreadsheetml/2006/main" count="245" uniqueCount="120">
  <si>
    <t>数　量　総　括　表</t>
    <rPh sb="0" eb="1">
      <t>カズ</t>
    </rPh>
    <rPh sb="2" eb="3">
      <t>リョウ</t>
    </rPh>
    <rPh sb="4" eb="5">
      <t>ソウ</t>
    </rPh>
    <rPh sb="6" eb="7">
      <t>カツ</t>
    </rPh>
    <rPh sb="8" eb="9">
      <t>オモテ</t>
    </rPh>
    <phoneticPr fontId="1"/>
  </si>
  <si>
    <t>数量</t>
    <rPh sb="0" eb="2">
      <t>スウリョウ</t>
    </rPh>
    <phoneticPr fontId="3"/>
  </si>
  <si>
    <t>単位</t>
    <rPh sb="0" eb="2">
      <t>タンイ</t>
    </rPh>
    <phoneticPr fontId="3"/>
  </si>
  <si>
    <t>給水装置切替工</t>
    <rPh sb="0" eb="4">
      <t>キュウスイソウチ</t>
    </rPh>
    <rPh sb="4" eb="6">
      <t>キリカエ</t>
    </rPh>
    <rPh sb="6" eb="7">
      <t>コウ</t>
    </rPh>
    <phoneticPr fontId="1"/>
  </si>
  <si>
    <t>No</t>
    <phoneticPr fontId="1"/>
  </si>
  <si>
    <t>給水管延長</t>
    <rPh sb="0" eb="3">
      <t>キュウスイカン</t>
    </rPh>
    <rPh sb="3" eb="5">
      <t>エンチョウ</t>
    </rPh>
    <phoneticPr fontId="1"/>
  </si>
  <si>
    <t>PPΦ20</t>
    <phoneticPr fontId="1"/>
  </si>
  <si>
    <t>不断水・分岐栓サドル</t>
    <rPh sb="0" eb="3">
      <t>フダンスイ</t>
    </rPh>
    <rPh sb="4" eb="6">
      <t>ブンキ</t>
    </rPh>
    <rPh sb="6" eb="7">
      <t>セン</t>
    </rPh>
    <phoneticPr fontId="1"/>
  </si>
  <si>
    <t>量水器筐</t>
    <rPh sb="0" eb="3">
      <t>リョウスイキ</t>
    </rPh>
    <rPh sb="3" eb="4">
      <t>ガタミ</t>
    </rPh>
    <phoneticPr fontId="1"/>
  </si>
  <si>
    <t>Φ25</t>
    <phoneticPr fontId="1"/>
  </si>
  <si>
    <t>Φ20</t>
    <phoneticPr fontId="1"/>
  </si>
  <si>
    <t>MB-20(FRP)</t>
    <phoneticPr fontId="1"/>
  </si>
  <si>
    <t>TB-5</t>
  </si>
  <si>
    <t>合計</t>
    <rPh sb="0" eb="2">
      <t>ゴウケイ</t>
    </rPh>
    <phoneticPr fontId="1"/>
  </si>
  <si>
    <t>Φ50</t>
    <phoneticPr fontId="1"/>
  </si>
  <si>
    <t>仕切弁・止水栓</t>
    <rPh sb="0" eb="3">
      <t>シキリベン</t>
    </rPh>
    <rPh sb="4" eb="7">
      <t>シスイセン</t>
    </rPh>
    <phoneticPr fontId="1"/>
  </si>
  <si>
    <t>DIP(GX)Φ75</t>
    <phoneticPr fontId="1"/>
  </si>
  <si>
    <t>PPΦ50</t>
    <phoneticPr fontId="1"/>
  </si>
  <si>
    <t>PPΦ25</t>
    <phoneticPr fontId="1"/>
  </si>
  <si>
    <t>Φ50</t>
    <phoneticPr fontId="1"/>
  </si>
  <si>
    <t>TB-12(FCD)</t>
    <phoneticPr fontId="1"/>
  </si>
  <si>
    <t>仕切弁・止水栓</t>
    <phoneticPr fontId="1"/>
  </si>
  <si>
    <t>量水器筐　TB-12(FCD)</t>
    <phoneticPr fontId="1"/>
  </si>
  <si>
    <t>　　　　　MB-20(FRP)</t>
    <phoneticPr fontId="1"/>
  </si>
  <si>
    <t>m</t>
    <phoneticPr fontId="1"/>
  </si>
  <si>
    <t>m</t>
    <phoneticPr fontId="1"/>
  </si>
  <si>
    <t>箇所</t>
    <rPh sb="0" eb="2">
      <t>カショ</t>
    </rPh>
    <phoneticPr fontId="1"/>
  </si>
  <si>
    <t>規格</t>
    <rPh sb="0" eb="2">
      <t>キカク</t>
    </rPh>
    <phoneticPr fontId="3"/>
  </si>
  <si>
    <t>備考</t>
    <rPh sb="0" eb="2">
      <t>ビコウ</t>
    </rPh>
    <phoneticPr fontId="3"/>
  </si>
  <si>
    <t>名称</t>
    <rPh sb="0" eb="2">
      <t>メイショウ</t>
    </rPh>
    <phoneticPr fontId="3"/>
  </si>
  <si>
    <t>テーパーソケット</t>
    <phoneticPr fontId="1"/>
  </si>
  <si>
    <t>個</t>
    <rPh sb="0" eb="1">
      <t>コ</t>
    </rPh>
    <phoneticPr fontId="1"/>
  </si>
  <si>
    <t>Φ75×Φ20</t>
    <phoneticPr fontId="1"/>
  </si>
  <si>
    <t>φ20</t>
    <phoneticPr fontId="1"/>
  </si>
  <si>
    <t>PP20</t>
    <phoneticPr fontId="1"/>
  </si>
  <si>
    <t>PP25</t>
    <phoneticPr fontId="1"/>
  </si>
  <si>
    <t>PP50</t>
    <phoneticPr fontId="1"/>
  </si>
  <si>
    <t>DIP75</t>
    <phoneticPr fontId="1"/>
  </si>
  <si>
    <t>20-13</t>
    <phoneticPr fontId="1"/>
  </si>
  <si>
    <t>Φ50×Φ25</t>
    <phoneticPr fontId="1"/>
  </si>
  <si>
    <t>Φ50×Φ20</t>
    <phoneticPr fontId="1"/>
  </si>
  <si>
    <t>Φ20-13</t>
    <phoneticPr fontId="1"/>
  </si>
  <si>
    <t>Φ25</t>
    <phoneticPr fontId="1"/>
  </si>
  <si>
    <t>テーパー</t>
    <phoneticPr fontId="1"/>
  </si>
  <si>
    <t>φ25</t>
    <phoneticPr fontId="1"/>
  </si>
  <si>
    <t>φ20</t>
    <phoneticPr fontId="1"/>
  </si>
  <si>
    <t>仮設給水工</t>
    <rPh sb="0" eb="2">
      <t>カセツ</t>
    </rPh>
    <rPh sb="2" eb="4">
      <t>キュウスイ</t>
    </rPh>
    <rPh sb="4" eb="5">
      <t>コウ</t>
    </rPh>
    <phoneticPr fontId="1"/>
  </si>
  <si>
    <t>PPΦ13</t>
    <phoneticPr fontId="1"/>
  </si>
  <si>
    <t>異形管チーズ</t>
    <rPh sb="0" eb="3">
      <t>イケイカン</t>
    </rPh>
    <phoneticPr fontId="1"/>
  </si>
  <si>
    <t>Φ25×Φ13</t>
    <phoneticPr fontId="1"/>
  </si>
  <si>
    <t>ポリパイプ据付撤去</t>
    <phoneticPr fontId="1"/>
  </si>
  <si>
    <t>Φ13</t>
    <phoneticPr fontId="1"/>
  </si>
  <si>
    <t>メーター用ソケット</t>
    <rPh sb="4" eb="5">
      <t>ヨウ</t>
    </rPh>
    <phoneticPr fontId="1"/>
  </si>
  <si>
    <t>ゲートバルブ</t>
    <phoneticPr fontId="1"/>
  </si>
  <si>
    <t>メカニカル接手工</t>
    <rPh sb="5" eb="7">
      <t>ツギテ</t>
    </rPh>
    <rPh sb="7" eb="8">
      <t>コウ</t>
    </rPh>
    <phoneticPr fontId="1"/>
  </si>
  <si>
    <t>口</t>
    <rPh sb="0" eb="1">
      <t>クチ</t>
    </rPh>
    <phoneticPr fontId="1"/>
  </si>
  <si>
    <t>Φ20×Φ13</t>
    <phoneticPr fontId="1"/>
  </si>
  <si>
    <t>Φ100×Φ20</t>
    <phoneticPr fontId="1"/>
  </si>
  <si>
    <t>Φ75×Φ25</t>
    <phoneticPr fontId="1"/>
  </si>
  <si>
    <t>Φ150×Φ25</t>
    <phoneticPr fontId="1"/>
  </si>
  <si>
    <t>Φ150×Φ20</t>
    <phoneticPr fontId="1"/>
  </si>
  <si>
    <t>道路部</t>
    <rPh sb="0" eb="2">
      <t>ドウロ</t>
    </rPh>
    <rPh sb="2" eb="3">
      <t>ブ</t>
    </rPh>
    <phoneticPr fontId="1"/>
  </si>
  <si>
    <t>民地（土）</t>
    <rPh sb="0" eb="2">
      <t>ミンチ</t>
    </rPh>
    <rPh sb="3" eb="4">
      <t>ツチ</t>
    </rPh>
    <phoneticPr fontId="1"/>
  </si>
  <si>
    <t>民地（CO）</t>
    <rPh sb="0" eb="2">
      <t>ミンチ</t>
    </rPh>
    <phoneticPr fontId="1"/>
  </si>
  <si>
    <t>150×</t>
    <phoneticPr fontId="1"/>
  </si>
  <si>
    <t>100×</t>
    <phoneticPr fontId="1"/>
  </si>
  <si>
    <t>75×</t>
    <phoneticPr fontId="1"/>
  </si>
  <si>
    <t>50×</t>
    <phoneticPr fontId="1"/>
  </si>
  <si>
    <t>給水管布設（AS）</t>
    <rPh sb="0" eb="3">
      <t>キュウスイカン</t>
    </rPh>
    <rPh sb="3" eb="5">
      <t>フセツ</t>
    </rPh>
    <phoneticPr fontId="1"/>
  </si>
  <si>
    <t>給水管布設（土）</t>
    <rPh sb="0" eb="3">
      <t>キュウスイカン</t>
    </rPh>
    <rPh sb="3" eb="5">
      <t>フセツ</t>
    </rPh>
    <rPh sb="6" eb="7">
      <t>ツチ</t>
    </rPh>
    <phoneticPr fontId="1"/>
  </si>
  <si>
    <t>給水管布設（CO）</t>
    <rPh sb="0" eb="3">
      <t>キュウスイカン</t>
    </rPh>
    <rPh sb="3" eb="5">
      <t>フセツ</t>
    </rPh>
    <phoneticPr fontId="1"/>
  </si>
  <si>
    <t>民地（AS）</t>
    <rPh sb="0" eb="2">
      <t>ミンチ</t>
    </rPh>
    <phoneticPr fontId="1"/>
  </si>
  <si>
    <t>Φ150×Φ50</t>
    <phoneticPr fontId="1"/>
  </si>
  <si>
    <t>Φ30-40</t>
    <phoneticPr fontId="1"/>
  </si>
  <si>
    <t>管帽PP</t>
    <rPh sb="0" eb="2">
      <t>カンボウ</t>
    </rPh>
    <phoneticPr fontId="1"/>
  </si>
  <si>
    <t>φ50</t>
    <phoneticPr fontId="1"/>
  </si>
  <si>
    <t>個</t>
    <rPh sb="0" eb="1">
      <t>コ</t>
    </rPh>
    <phoneticPr fontId="1"/>
  </si>
  <si>
    <t>オステーパー</t>
    <phoneticPr fontId="1"/>
  </si>
  <si>
    <t>ソケット</t>
    <phoneticPr fontId="1"/>
  </si>
  <si>
    <t>1</t>
    <phoneticPr fontId="1"/>
  </si>
  <si>
    <t>2</t>
    <phoneticPr fontId="1"/>
  </si>
  <si>
    <t>3</t>
    <phoneticPr fontId="1"/>
  </si>
  <si>
    <t>4</t>
    <phoneticPr fontId="1"/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</si>
  <si>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</si>
  <si>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</si>
  <si>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</si>
  <si>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</si>
  <si>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</si>
  <si>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</si>
  <si>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</si>
  <si>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</si>
  <si>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</si>
  <si>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</si>
  <si>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</si>
  <si>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</si>
  <si>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</si>
  <si>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</si>
  <si>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</si>
  <si>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</si>
  <si>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</si>
  <si>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</si>
  <si>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Φ50×Φ25</t>
    <phoneticPr fontId="1"/>
  </si>
  <si>
    <t>φ25-20　</t>
    <phoneticPr fontId="1"/>
  </si>
  <si>
    <t>チーズ</t>
    <phoneticPr fontId="1"/>
  </si>
  <si>
    <t>φ25-20　</t>
    <phoneticPr fontId="1"/>
  </si>
  <si>
    <t>ポリエチレン継手工</t>
    <rPh sb="6" eb="8">
      <t>ツギテ</t>
    </rPh>
    <rPh sb="8" eb="9">
      <t>コウ</t>
    </rPh>
    <phoneticPr fontId="1"/>
  </si>
  <si>
    <t>φ25</t>
    <phoneticPr fontId="1"/>
  </si>
  <si>
    <t>口</t>
    <rPh sb="0" eb="1">
      <t>クチ</t>
    </rPh>
    <phoneticPr fontId="1"/>
  </si>
  <si>
    <t>φ20</t>
    <phoneticPr fontId="1"/>
  </si>
  <si>
    <t>手入力分</t>
    <rPh sb="0" eb="1">
      <t>テ</t>
    </rPh>
    <rPh sb="1" eb="3">
      <t>ニュウリョク</t>
    </rPh>
    <rPh sb="3" eb="4">
      <t>ブン</t>
    </rPh>
    <phoneticPr fontId="1"/>
  </si>
  <si>
    <t>25(両)</t>
    <rPh sb="3" eb="4">
      <t>リョウ</t>
    </rPh>
    <phoneticPr fontId="1"/>
  </si>
  <si>
    <t>25(止)</t>
    <rPh sb="3" eb="4">
      <t>トメ</t>
    </rPh>
    <phoneticPr fontId="1"/>
  </si>
  <si>
    <t>20(両)</t>
    <rPh sb="3" eb="4">
      <t>リョウ</t>
    </rPh>
    <phoneticPr fontId="1"/>
  </si>
  <si>
    <t>20(止)</t>
    <rPh sb="3" eb="4">
      <t>トメ</t>
    </rPh>
    <phoneticPr fontId="1"/>
  </si>
  <si>
    <t>両つなぎ</t>
    <rPh sb="0" eb="1">
      <t>リョウ</t>
    </rPh>
    <phoneticPr fontId="1"/>
  </si>
  <si>
    <t>甲止水止め</t>
    <rPh sb="0" eb="1">
      <t>コウ</t>
    </rPh>
    <rPh sb="1" eb="3">
      <t>シスイ</t>
    </rPh>
    <rPh sb="3" eb="4">
      <t>ド</t>
    </rPh>
    <phoneticPr fontId="1"/>
  </si>
  <si>
    <t>Φ25</t>
    <phoneticPr fontId="1"/>
  </si>
  <si>
    <t>Φ20</t>
    <phoneticPr fontId="1"/>
  </si>
  <si>
    <t>φ50</t>
    <phoneticPr fontId="1"/>
  </si>
  <si>
    <t>Φ100×Φ25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</si>
</sst>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_ "/>
    <numFmt numFmtId="177" formatCode="0_ "/>
  </numFmts>
  <fonts count="11" x14ac:knownFonts="1">
    <font>
      <sz val="11"/>
      <color theme="1"/>
      <name val="游ゴシック"/>
      <family val="2"/>
      <scheme val="minor"/>
    </font>
    <font>
      <sz val="6"/>
      <name val="游ゴシック"/>
      <family val="3"/>
      <charset val="128"/>
      <scheme val="minor"/>
    </font>
    <font>
      <sz val="11"/>
      <name val="ＭＳ Ｐ明朝"/>
      <family val="1"/>
      <charset val="128"/>
    </font>
    <font>
      <sz val="6"/>
      <name val="ＭＳ Ｐ明朝"/>
      <family val="1"/>
      <charset val="128"/>
    </font>
    <font>
      <sz val="11"/>
      <color theme="1"/>
      <name val="ＭＳ Ｐゴシック"/>
      <family val="3"/>
      <charset val="128"/>
    </font>
    <font>
      <sz val="16"/>
      <color theme="1"/>
      <name val="ＭＳ Ｐゴシック"/>
      <family val="3"/>
      <charset val="128"/>
    </font>
    <font>
      <sz val="16"/>
      <color theme="1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11"/>
      <name val="ＭＳ 明朝"/>
      <family val="1"/>
      <charset val="128"/>
    </font>
    <font>
      <sz val="6"/>
      <color theme="1"/>
      <name val="ＭＳ 明朝"/>
      <family val="1"/>
      <charset val="128"/>
    </font>
    <font>
      <sz val="9"/>
      <color theme="1"/>
      <name val="ＭＳ Ｐゴシック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59">
    <xf numFmtId="0" fontId="0" fillId="0" borderId="0" xfId="0"/>
    <xf numFmtId="0" fontId="7" fillId="0" borderId="0" xfId="0" applyFont="1"/>
    <xf numFmtId="0" fontId="7" fillId="0" borderId="2" xfId="0" applyFont="1" applyBorder="1"/>
    <xf numFmtId="0" fontId="8" fillId="2" borderId="3" xfId="1" applyFont="1" applyFill="1" applyBorder="1" applyAlignment="1">
      <alignment horizontal="center" vertical="center"/>
    </xf>
    <xf numFmtId="0" fontId="8" fillId="2" borderId="2" xfId="1" applyFont="1" applyFill="1" applyBorder="1" applyAlignment="1">
      <alignment horizontal="center" vertical="center"/>
    </xf>
    <xf numFmtId="0" fontId="8" fillId="2" borderId="13" xfId="1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/>
    </xf>
    <xf numFmtId="176" fontId="7" fillId="0" borderId="2" xfId="0" applyNumberFormat="1" applyFont="1" applyBorder="1"/>
    <xf numFmtId="176" fontId="7" fillId="0" borderId="0" xfId="0" applyNumberFormat="1" applyFont="1"/>
    <xf numFmtId="0" fontId="8" fillId="2" borderId="2" xfId="1" applyFont="1" applyFill="1" applyBorder="1" applyAlignment="1">
      <alignment horizontal="right"/>
    </xf>
    <xf numFmtId="0" fontId="7" fillId="0" borderId="2" xfId="0" applyFont="1" applyBorder="1" applyAlignment="1"/>
    <xf numFmtId="0" fontId="7" fillId="0" borderId="0" xfId="0" applyFont="1" applyAlignment="1">
      <alignment horizontal="center"/>
    </xf>
    <xf numFmtId="0" fontId="4" fillId="2" borderId="2" xfId="0" applyFont="1" applyFill="1" applyBorder="1"/>
    <xf numFmtId="0" fontId="5" fillId="2" borderId="0" xfId="0" applyFont="1" applyFill="1"/>
    <xf numFmtId="176" fontId="4" fillId="2" borderId="0" xfId="0" applyNumberFormat="1" applyFont="1" applyFill="1"/>
    <xf numFmtId="0" fontId="4" fillId="2" borderId="0" xfId="0" applyFont="1" applyFill="1"/>
    <xf numFmtId="0" fontId="4" fillId="2" borderId="3" xfId="0" applyFont="1" applyFill="1" applyBorder="1"/>
    <xf numFmtId="0" fontId="4" fillId="2" borderId="8" xfId="0" applyFont="1" applyFill="1" applyBorder="1"/>
    <xf numFmtId="0" fontId="4" fillId="2" borderId="10" xfId="0" applyFont="1" applyFill="1" applyBorder="1" applyAlignment="1"/>
    <xf numFmtId="0" fontId="4" fillId="2" borderId="9" xfId="0" applyFont="1" applyFill="1" applyBorder="1" applyAlignment="1">
      <alignment horizontal="center"/>
    </xf>
    <xf numFmtId="176" fontId="4" fillId="2" borderId="2" xfId="0" applyNumberFormat="1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2" borderId="0" xfId="0" applyFont="1" applyFill="1" applyAlignment="1">
      <alignment horizontal="center"/>
    </xf>
    <xf numFmtId="176" fontId="4" fillId="2" borderId="2" xfId="0" applyNumberFormat="1" applyFont="1" applyFill="1" applyBorder="1"/>
    <xf numFmtId="0" fontId="4" fillId="2" borderId="14" xfId="0" applyFont="1" applyFill="1" applyBorder="1" applyAlignment="1">
      <alignment horizontal="center"/>
    </xf>
    <xf numFmtId="176" fontId="4" fillId="2" borderId="15" xfId="0" applyNumberFormat="1" applyFont="1" applyFill="1" applyBorder="1"/>
    <xf numFmtId="0" fontId="4" fillId="3" borderId="2" xfId="0" applyFont="1" applyFill="1" applyBorder="1"/>
    <xf numFmtId="176" fontId="4" fillId="3" borderId="2" xfId="0" applyNumberFormat="1" applyFont="1" applyFill="1" applyBorder="1"/>
    <xf numFmtId="0" fontId="4" fillId="3" borderId="0" xfId="0" applyFont="1" applyFill="1"/>
    <xf numFmtId="176" fontId="4" fillId="2" borderId="2" xfId="0" applyNumberFormat="1" applyFont="1" applyFill="1" applyBorder="1" applyAlignment="1">
      <alignment horizontal="right"/>
    </xf>
    <xf numFmtId="176" fontId="4" fillId="3" borderId="2" xfId="0" applyNumberFormat="1" applyFont="1" applyFill="1" applyBorder="1" applyAlignment="1">
      <alignment horizontal="right"/>
    </xf>
    <xf numFmtId="176" fontId="4" fillId="3" borderId="2" xfId="0" applyNumberFormat="1" applyFont="1" applyFill="1" applyBorder="1" applyAlignment="1"/>
    <xf numFmtId="176" fontId="4" fillId="2" borderId="2" xfId="0" applyNumberFormat="1" applyFont="1" applyFill="1" applyBorder="1" applyAlignment="1"/>
    <xf numFmtId="49" fontId="4" fillId="2" borderId="2" xfId="0" applyNumberFormat="1" applyFont="1" applyFill="1" applyBorder="1" applyAlignment="1">
      <alignment horizontal="right"/>
    </xf>
    <xf numFmtId="177" fontId="4" fillId="2" borderId="2" xfId="0" applyNumberFormat="1" applyFont="1" applyFill="1" applyBorder="1" applyAlignment="1">
      <alignment horizontal="center"/>
    </xf>
    <xf numFmtId="177" fontId="4" fillId="2" borderId="2" xfId="0" applyNumberFormat="1" applyFont="1" applyFill="1" applyBorder="1"/>
    <xf numFmtId="177" fontId="4" fillId="3" borderId="2" xfId="0" applyNumberFormat="1" applyFont="1" applyFill="1" applyBorder="1"/>
    <xf numFmtId="0" fontId="7" fillId="4" borderId="2" xfId="0" applyFont="1" applyFill="1" applyBorder="1"/>
    <xf numFmtId="176" fontId="7" fillId="0" borderId="2" xfId="0" applyNumberFormat="1" applyFont="1" applyBorder="1" applyAlignment="1">
      <alignment horizontal="right"/>
    </xf>
    <xf numFmtId="0" fontId="7" fillId="0" borderId="2" xfId="0" applyFont="1" applyBorder="1" applyAlignment="1">
      <alignment horizontal="right"/>
    </xf>
    <xf numFmtId="0" fontId="4" fillId="2" borderId="2" xfId="0" applyFont="1" applyFill="1" applyBorder="1" applyAlignment="1">
      <alignment horizontal="center"/>
    </xf>
    <xf numFmtId="49" fontId="4" fillId="5" borderId="2" xfId="0" applyNumberFormat="1" applyFont="1" applyFill="1" applyBorder="1" applyAlignment="1">
      <alignment horizontal="right"/>
    </xf>
    <xf numFmtId="0" fontId="9" fillId="0" borderId="0" xfId="0" applyFont="1"/>
    <xf numFmtId="0" fontId="7" fillId="0" borderId="2" xfId="0" applyFont="1" applyFill="1" applyBorder="1"/>
    <xf numFmtId="0" fontId="10" fillId="2" borderId="2" xfId="0" applyFont="1" applyFill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2" borderId="10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/>
    </xf>
    <xf numFmtId="0" fontId="4" fillId="2" borderId="12" xfId="0" applyFont="1" applyFill="1" applyBorder="1" applyAlignment="1">
      <alignment horizontal="center"/>
    </xf>
    <xf numFmtId="176" fontId="4" fillId="2" borderId="6" xfId="0" applyNumberFormat="1" applyFont="1" applyFill="1" applyBorder="1" applyAlignment="1">
      <alignment horizontal="center"/>
    </xf>
    <xf numFmtId="176" fontId="4" fillId="2" borderId="1" xfId="0" applyNumberFormat="1" applyFont="1" applyFill="1" applyBorder="1" applyAlignment="1">
      <alignment horizontal="center"/>
    </xf>
    <xf numFmtId="176" fontId="4" fillId="2" borderId="7" xfId="0" applyNumberFormat="1" applyFont="1" applyFill="1" applyBorder="1" applyAlignment="1">
      <alignment horizontal="center"/>
    </xf>
    <xf numFmtId="176" fontId="4" fillId="2" borderId="3" xfId="0" applyNumberFormat="1" applyFont="1" applyFill="1" applyBorder="1" applyAlignment="1">
      <alignment horizontal="center"/>
    </xf>
    <xf numFmtId="176" fontId="4" fillId="2" borderId="4" xfId="0" applyNumberFormat="1" applyFont="1" applyFill="1" applyBorder="1" applyAlignment="1">
      <alignment horizontal="center"/>
    </xf>
    <xf numFmtId="176" fontId="4" fillId="2" borderId="5" xfId="0" applyNumberFormat="1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4" fillId="2" borderId="7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</cellXfs>
  <cellStyles count="2">
    <cellStyle name="標準" xfId="0" builtinId="0"/>
    <cellStyle name="標準_管材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52"/>
  <sheetViews>
    <sheetView showZeros="0" tabSelected="1" view="pageBreakPreview" topLeftCell="A6" zoomScale="85" zoomScaleNormal="100" zoomScaleSheetLayoutView="85" workbookViewId="0">
      <selection activeCell="C24" sqref="C24"/>
    </sheetView>
  </sheetViews>
  <sheetFormatPr defaultRowHeight="13.5" x14ac:dyDescent="0.15"/>
  <cols>
    <col min="1" max="1" width="16.125" style="1" bestFit="1" customWidth="1"/>
    <col min="2" max="2" width="22.75" style="1" bestFit="1" customWidth="1"/>
    <col min="3" max="3" width="12.75" style="1" bestFit="1" customWidth="1"/>
    <col min="4" max="4" width="7.625" style="1" customWidth="1"/>
    <col min="5" max="5" width="5.625" style="11" customWidth="1"/>
    <col min="6" max="6" width="5.625" style="1" customWidth="1"/>
    <col min="7" max="7" width="15.125" style="1" bestFit="1" customWidth="1"/>
    <col min="8" max="8" width="21.5" style="1" bestFit="1" customWidth="1"/>
    <col min="9" max="9" width="14.375" style="1" bestFit="1" customWidth="1"/>
    <col min="10" max="10" width="7.5" style="1" bestFit="1" customWidth="1"/>
    <col min="11" max="11" width="5.25" style="11" bestFit="1" customWidth="1"/>
    <col min="12" max="12" width="9.625" style="1" bestFit="1" customWidth="1"/>
    <col min="13" max="13" width="9.125" style="1" bestFit="1" customWidth="1"/>
    <col min="14" max="16384" width="9" style="1"/>
  </cols>
  <sheetData>
    <row r="1" spans="1:13" ht="18.75" x14ac:dyDescent="0.2">
      <c r="A1" s="45" t="s">
        <v>0</v>
      </c>
      <c r="B1" s="45"/>
      <c r="C1" s="45"/>
      <c r="D1" s="45"/>
      <c r="E1" s="45"/>
      <c r="F1" s="45"/>
      <c r="G1" s="45" t="s">
        <v>0</v>
      </c>
      <c r="H1" s="45"/>
      <c r="I1" s="45"/>
      <c r="J1" s="45"/>
      <c r="K1" s="45"/>
      <c r="L1" s="45"/>
    </row>
    <row r="2" spans="1:13" x14ac:dyDescent="0.15">
      <c r="A2" s="2"/>
      <c r="B2" s="3" t="s">
        <v>29</v>
      </c>
      <c r="C2" s="4" t="s">
        <v>27</v>
      </c>
      <c r="D2" s="5" t="s">
        <v>1</v>
      </c>
      <c r="E2" s="5" t="s">
        <v>2</v>
      </c>
      <c r="F2" s="5" t="s">
        <v>28</v>
      </c>
      <c r="G2" s="2"/>
      <c r="H2" s="3" t="s">
        <v>29</v>
      </c>
      <c r="I2" s="4" t="s">
        <v>27</v>
      </c>
      <c r="J2" s="5" t="s">
        <v>1</v>
      </c>
      <c r="K2" s="5" t="s">
        <v>2</v>
      </c>
      <c r="L2" s="5" t="s">
        <v>28</v>
      </c>
    </row>
    <row r="3" spans="1:13" x14ac:dyDescent="0.15">
      <c r="A3" s="2" t="s">
        <v>3</v>
      </c>
      <c r="B3" s="2"/>
      <c r="C3" s="2"/>
      <c r="D3" s="2"/>
      <c r="E3" s="6"/>
      <c r="F3" s="2"/>
      <c r="G3" s="2" t="s">
        <v>46</v>
      </c>
      <c r="H3" s="2"/>
      <c r="I3" s="2"/>
      <c r="J3" s="2"/>
      <c r="K3" s="6"/>
      <c r="L3" s="2"/>
    </row>
    <row r="4" spans="1:13" x14ac:dyDescent="0.15">
      <c r="A4" s="2"/>
      <c r="B4" s="2" t="s">
        <v>68</v>
      </c>
      <c r="C4" s="2" t="s">
        <v>16</v>
      </c>
      <c r="D4" s="38">
        <f>Sheet2!B72</f>
        <v>0</v>
      </c>
      <c r="E4" s="6" t="s">
        <v>24</v>
      </c>
      <c r="F4" s="2"/>
      <c r="G4" s="2"/>
      <c r="H4" s="2" t="s">
        <v>50</v>
      </c>
      <c r="I4" s="2" t="s">
        <v>17</v>
      </c>
      <c r="J4" s="7"/>
      <c r="K4" s="6" t="s">
        <v>24</v>
      </c>
      <c r="L4" s="2"/>
      <c r="M4" s="8"/>
    </row>
    <row r="5" spans="1:13" x14ac:dyDescent="0.15">
      <c r="A5" s="2"/>
      <c r="B5" s="2"/>
      <c r="C5" s="2" t="s">
        <v>17</v>
      </c>
      <c r="D5" s="38">
        <f>Sheet2!C72</f>
        <v>0</v>
      </c>
      <c r="E5" s="6" t="s">
        <v>24</v>
      </c>
      <c r="F5" s="2"/>
      <c r="G5" s="2"/>
      <c r="H5" s="2"/>
      <c r="I5" s="2" t="s">
        <v>18</v>
      </c>
      <c r="J5" s="7"/>
      <c r="K5" s="6" t="s">
        <v>24</v>
      </c>
      <c r="L5" s="2"/>
      <c r="M5" s="8"/>
    </row>
    <row r="6" spans="1:13" x14ac:dyDescent="0.15">
      <c r="A6" s="2"/>
      <c r="B6" s="2"/>
      <c r="C6" s="2" t="s">
        <v>18</v>
      </c>
      <c r="D6" s="38">
        <f>Sheet2!D72</f>
        <v>2.5</v>
      </c>
      <c r="E6" s="6" t="s">
        <v>24</v>
      </c>
      <c r="F6" s="2"/>
      <c r="G6" s="2"/>
      <c r="H6" s="2"/>
      <c r="I6" s="2" t="s">
        <v>6</v>
      </c>
      <c r="J6" s="7"/>
      <c r="K6" s="6" t="s">
        <v>24</v>
      </c>
      <c r="L6" s="2"/>
      <c r="M6" s="8">
        <f>D7*(D31+D35)/(D31+D32+D35+D36)</f>
        <v>49.5</v>
      </c>
    </row>
    <row r="7" spans="1:13" x14ac:dyDescent="0.15">
      <c r="A7" s="2"/>
      <c r="B7" s="2"/>
      <c r="C7" s="2" t="s">
        <v>6</v>
      </c>
      <c r="D7" s="38">
        <f>Sheet2!E72</f>
        <v>49.5</v>
      </c>
      <c r="E7" s="6" t="s">
        <v>25</v>
      </c>
      <c r="F7" s="2"/>
      <c r="G7" s="2"/>
      <c r="H7" s="2"/>
      <c r="I7" s="2" t="s">
        <v>47</v>
      </c>
      <c r="J7" s="7"/>
      <c r="K7" s="6" t="s">
        <v>24</v>
      </c>
      <c r="L7" s="2"/>
      <c r="M7" s="8">
        <f>D7*(D32+D36)/(D31+D32+D35+D36)</f>
        <v>0</v>
      </c>
    </row>
    <row r="8" spans="1:13" x14ac:dyDescent="0.15">
      <c r="A8" s="2"/>
      <c r="B8" s="2" t="s">
        <v>69</v>
      </c>
      <c r="C8" s="2" t="s">
        <v>16</v>
      </c>
      <c r="D8" s="38">
        <f>Sheet2!F72</f>
        <v>0</v>
      </c>
      <c r="E8" s="6" t="s">
        <v>24</v>
      </c>
      <c r="F8" s="2"/>
      <c r="G8" s="2"/>
      <c r="H8" s="2"/>
      <c r="I8" s="2"/>
      <c r="J8" s="2"/>
      <c r="K8" s="6"/>
      <c r="L8" s="2"/>
    </row>
    <row r="9" spans="1:13" x14ac:dyDescent="0.15">
      <c r="A9" s="2"/>
      <c r="B9" s="2"/>
      <c r="C9" s="2" t="s">
        <v>17</v>
      </c>
      <c r="D9" s="38">
        <f>Sheet2!G72</f>
        <v>0</v>
      </c>
      <c r="E9" s="6" t="s">
        <v>24</v>
      </c>
      <c r="F9" s="2"/>
      <c r="G9" s="2"/>
      <c r="H9" s="2"/>
      <c r="I9" s="2"/>
      <c r="J9" s="2"/>
      <c r="K9" s="6"/>
      <c r="L9" s="2"/>
    </row>
    <row r="10" spans="1:13" x14ac:dyDescent="0.15">
      <c r="A10" s="2"/>
      <c r="B10" s="2"/>
      <c r="C10" s="2" t="s">
        <v>18</v>
      </c>
      <c r="D10" s="38">
        <f>Sheet2!H72</f>
        <v>0</v>
      </c>
      <c r="E10" s="6" t="s">
        <v>24</v>
      </c>
      <c r="F10" s="2"/>
      <c r="G10" s="2"/>
      <c r="H10" s="2"/>
      <c r="I10" s="2"/>
      <c r="J10" s="2"/>
      <c r="K10" s="6"/>
      <c r="L10" s="2"/>
    </row>
    <row r="11" spans="1:13" x14ac:dyDescent="0.15">
      <c r="A11" s="2"/>
      <c r="B11" s="2"/>
      <c r="C11" s="2" t="s">
        <v>6</v>
      </c>
      <c r="D11" s="38">
        <f>Sheet2!I72</f>
        <v>6</v>
      </c>
      <c r="E11" s="6" t="s">
        <v>25</v>
      </c>
      <c r="F11" s="2"/>
      <c r="G11" s="2"/>
      <c r="H11" s="2"/>
      <c r="I11" s="2"/>
      <c r="J11" s="2"/>
      <c r="K11" s="6"/>
      <c r="L11" s="2"/>
    </row>
    <row r="12" spans="1:13" x14ac:dyDescent="0.15">
      <c r="A12" s="2"/>
      <c r="B12" s="2" t="s">
        <v>70</v>
      </c>
      <c r="C12" s="2" t="s">
        <v>16</v>
      </c>
      <c r="D12" s="38">
        <f>Sheet2!J72</f>
        <v>0</v>
      </c>
      <c r="E12" s="6" t="s">
        <v>24</v>
      </c>
      <c r="F12" s="2"/>
      <c r="G12" s="2"/>
      <c r="H12" s="2"/>
      <c r="I12" s="2"/>
      <c r="J12" s="2"/>
      <c r="K12" s="6"/>
      <c r="L12" s="2"/>
    </row>
    <row r="13" spans="1:13" x14ac:dyDescent="0.15">
      <c r="A13" s="2"/>
      <c r="B13" s="2"/>
      <c r="C13" s="2" t="s">
        <v>17</v>
      </c>
      <c r="D13" s="38">
        <f>Sheet2!K72</f>
        <v>0</v>
      </c>
      <c r="E13" s="6" t="s">
        <v>24</v>
      </c>
      <c r="F13" s="2"/>
      <c r="G13" s="2"/>
      <c r="H13" s="2"/>
      <c r="I13" s="2"/>
      <c r="J13" s="2"/>
      <c r="K13" s="6"/>
      <c r="L13" s="2"/>
    </row>
    <row r="14" spans="1:13" x14ac:dyDescent="0.15">
      <c r="A14" s="2"/>
      <c r="B14" s="2"/>
      <c r="C14" s="2" t="s">
        <v>18</v>
      </c>
      <c r="D14" s="38">
        <f>Sheet2!L72</f>
        <v>0</v>
      </c>
      <c r="E14" s="6" t="s">
        <v>24</v>
      </c>
      <c r="F14" s="2"/>
      <c r="G14" s="2"/>
      <c r="H14" s="2"/>
      <c r="I14" s="2"/>
      <c r="J14" s="2"/>
      <c r="K14" s="6"/>
      <c r="L14" s="2"/>
    </row>
    <row r="15" spans="1:13" x14ac:dyDescent="0.15">
      <c r="A15" s="2"/>
      <c r="B15" s="2"/>
      <c r="C15" s="2" t="s">
        <v>6</v>
      </c>
      <c r="D15" s="38">
        <f>Sheet2!M72</f>
        <v>11</v>
      </c>
      <c r="E15" s="6" t="s">
        <v>25</v>
      </c>
      <c r="F15" s="2"/>
      <c r="G15" s="2"/>
      <c r="H15" s="2"/>
      <c r="I15" s="2"/>
      <c r="J15" s="2"/>
      <c r="K15" s="6"/>
      <c r="L15" s="2"/>
    </row>
    <row r="16" spans="1:13" x14ac:dyDescent="0.15">
      <c r="A16" s="2"/>
      <c r="B16" s="2" t="s">
        <v>68</v>
      </c>
      <c r="C16" s="2" t="s">
        <v>16</v>
      </c>
      <c r="D16" s="38">
        <f>Sheet2!N72</f>
        <v>0</v>
      </c>
      <c r="E16" s="6" t="s">
        <v>24</v>
      </c>
      <c r="F16" s="2"/>
      <c r="G16" s="39"/>
      <c r="H16" s="2"/>
      <c r="I16" s="2"/>
      <c r="J16" s="2"/>
      <c r="K16" s="6"/>
      <c r="L16" s="2"/>
    </row>
    <row r="17" spans="1:12" x14ac:dyDescent="0.15">
      <c r="A17" s="2"/>
      <c r="B17" s="2"/>
      <c r="C17" s="2" t="s">
        <v>17</v>
      </c>
      <c r="D17" s="38">
        <f>Sheet2!O72</f>
        <v>0</v>
      </c>
      <c r="E17" s="6" t="s">
        <v>24</v>
      </c>
      <c r="F17" s="2"/>
      <c r="G17" s="2"/>
      <c r="H17" s="2"/>
      <c r="I17" s="2"/>
      <c r="J17" s="2"/>
      <c r="K17" s="6"/>
      <c r="L17" s="2"/>
    </row>
    <row r="18" spans="1:12" x14ac:dyDescent="0.15">
      <c r="A18" s="2"/>
      <c r="B18" s="2"/>
      <c r="C18" s="2" t="s">
        <v>18</v>
      </c>
      <c r="D18" s="38">
        <f>Sheet2!P72</f>
        <v>40</v>
      </c>
      <c r="E18" s="6" t="s">
        <v>24</v>
      </c>
      <c r="F18" s="2"/>
      <c r="G18" s="2"/>
      <c r="H18" s="2"/>
      <c r="I18" s="2"/>
      <c r="J18" s="2"/>
      <c r="K18" s="6"/>
      <c r="L18" s="2"/>
    </row>
    <row r="19" spans="1:12" x14ac:dyDescent="0.15">
      <c r="A19" s="2"/>
      <c r="B19" s="2"/>
      <c r="C19" s="2" t="s">
        <v>6</v>
      </c>
      <c r="D19" s="38">
        <f>Sheet2!Q72</f>
        <v>23</v>
      </c>
      <c r="E19" s="6" t="s">
        <v>24</v>
      </c>
      <c r="F19" s="2"/>
      <c r="G19" s="2"/>
      <c r="H19" s="2"/>
      <c r="I19" s="2"/>
      <c r="J19" s="2"/>
      <c r="K19" s="6"/>
      <c r="L19" s="2"/>
    </row>
    <row r="20" spans="1:12" x14ac:dyDescent="0.15">
      <c r="A20" s="2"/>
      <c r="B20" s="2" t="s">
        <v>7</v>
      </c>
      <c r="C20" s="2" t="s">
        <v>72</v>
      </c>
      <c r="D20" s="2">
        <f>Sheet2!R72</f>
        <v>0</v>
      </c>
      <c r="E20" s="6" t="s">
        <v>26</v>
      </c>
      <c r="F20" s="2"/>
      <c r="G20" s="2"/>
      <c r="H20" s="2"/>
      <c r="I20" s="2"/>
      <c r="J20" s="2"/>
      <c r="K20" s="6"/>
      <c r="L20" s="2"/>
    </row>
    <row r="21" spans="1:12" x14ac:dyDescent="0.15">
      <c r="A21" s="2"/>
      <c r="B21" s="2"/>
      <c r="C21" s="2" t="s">
        <v>59</v>
      </c>
      <c r="D21" s="2">
        <f>Sheet2!S72</f>
        <v>0</v>
      </c>
      <c r="E21" s="6" t="s">
        <v>26</v>
      </c>
      <c r="F21" s="2"/>
      <c r="G21" s="2"/>
      <c r="H21" s="2" t="s">
        <v>48</v>
      </c>
      <c r="I21" s="2" t="s">
        <v>39</v>
      </c>
      <c r="J21" s="9"/>
      <c r="K21" s="6" t="s">
        <v>31</v>
      </c>
      <c r="L21" s="2"/>
    </row>
    <row r="22" spans="1:12" x14ac:dyDescent="0.15">
      <c r="A22" s="2"/>
      <c r="B22" s="2"/>
      <c r="C22" s="2" t="s">
        <v>60</v>
      </c>
      <c r="D22" s="2">
        <f>Sheet2!T72</f>
        <v>0</v>
      </c>
      <c r="E22" s="6" t="s">
        <v>26</v>
      </c>
      <c r="F22" s="2"/>
      <c r="G22" s="2"/>
      <c r="H22" s="2"/>
      <c r="I22" s="2" t="s">
        <v>40</v>
      </c>
      <c r="J22" s="9"/>
      <c r="K22" s="6" t="s">
        <v>31</v>
      </c>
      <c r="L22" s="2"/>
    </row>
    <row r="23" spans="1:12" x14ac:dyDescent="0.15">
      <c r="A23" s="2"/>
      <c r="B23" s="2"/>
      <c r="C23" s="2" t="s">
        <v>119</v>
      </c>
      <c r="D23" s="2">
        <f>Sheet2!U72</f>
        <v>1</v>
      </c>
      <c r="E23" s="6" t="s">
        <v>26</v>
      </c>
      <c r="F23" s="2"/>
      <c r="G23" s="2"/>
      <c r="H23" s="2"/>
      <c r="I23" s="2" t="s">
        <v>49</v>
      </c>
      <c r="J23" s="9"/>
      <c r="K23" s="6" t="s">
        <v>31</v>
      </c>
      <c r="L23" s="2"/>
    </row>
    <row r="24" spans="1:12" x14ac:dyDescent="0.15">
      <c r="A24" s="2"/>
      <c r="B24" s="2"/>
      <c r="C24" s="2" t="s">
        <v>57</v>
      </c>
      <c r="D24" s="2">
        <f>Sheet2!V72</f>
        <v>19</v>
      </c>
      <c r="E24" s="6" t="s">
        <v>26</v>
      </c>
      <c r="F24" s="2"/>
      <c r="G24" s="2"/>
      <c r="H24" s="2"/>
      <c r="I24" s="2"/>
      <c r="J24" s="2"/>
      <c r="K24" s="6"/>
      <c r="L24" s="2"/>
    </row>
    <row r="25" spans="1:12" x14ac:dyDescent="0.15">
      <c r="A25" s="2"/>
      <c r="B25" s="2"/>
      <c r="C25" s="2" t="s">
        <v>58</v>
      </c>
      <c r="D25" s="2">
        <f>Sheet2!W72</f>
        <v>0</v>
      </c>
      <c r="E25" s="6" t="s">
        <v>26</v>
      </c>
      <c r="F25" s="2"/>
      <c r="G25" s="2"/>
      <c r="H25" s="2"/>
      <c r="I25" s="2"/>
      <c r="J25" s="2"/>
      <c r="K25" s="6"/>
      <c r="L25" s="2"/>
    </row>
    <row r="26" spans="1:12" x14ac:dyDescent="0.15">
      <c r="A26" s="2"/>
      <c r="B26" s="2"/>
      <c r="C26" s="2" t="s">
        <v>32</v>
      </c>
      <c r="D26" s="2">
        <f>Sheet2!X72</f>
        <v>0</v>
      </c>
      <c r="E26" s="6" t="s">
        <v>26</v>
      </c>
      <c r="F26" s="2"/>
      <c r="G26" s="2"/>
      <c r="H26" s="2"/>
      <c r="I26" s="2"/>
      <c r="J26" s="2"/>
      <c r="K26" s="6"/>
      <c r="L26" s="2"/>
    </row>
    <row r="27" spans="1:12" x14ac:dyDescent="0.15">
      <c r="A27" s="2"/>
      <c r="B27" s="2"/>
      <c r="C27" s="2" t="s">
        <v>101</v>
      </c>
      <c r="D27" s="2">
        <f>Sheet2!Y72</f>
        <v>0</v>
      </c>
      <c r="E27" s="6" t="s">
        <v>26</v>
      </c>
      <c r="F27" s="2"/>
      <c r="G27" s="2"/>
      <c r="H27" s="2"/>
      <c r="I27" s="2"/>
      <c r="J27" s="2"/>
      <c r="K27" s="6"/>
      <c r="L27" s="2"/>
    </row>
    <row r="28" spans="1:12" x14ac:dyDescent="0.15">
      <c r="A28" s="2"/>
      <c r="B28" s="2"/>
      <c r="C28" s="2" t="s">
        <v>40</v>
      </c>
      <c r="D28" s="2">
        <f>Sheet2!Z72</f>
        <v>0</v>
      </c>
      <c r="E28" s="6" t="s">
        <v>26</v>
      </c>
      <c r="F28" s="2"/>
      <c r="G28" s="2"/>
      <c r="H28" s="2"/>
      <c r="I28" s="2"/>
      <c r="J28" s="2"/>
      <c r="K28" s="6"/>
      <c r="L28" s="2"/>
    </row>
    <row r="29" spans="1:12" x14ac:dyDescent="0.15">
      <c r="A29" s="2"/>
      <c r="B29" s="2" t="s">
        <v>22</v>
      </c>
      <c r="C29" s="2" t="s">
        <v>73</v>
      </c>
      <c r="D29" s="2">
        <f>Sheet2!AA72</f>
        <v>0</v>
      </c>
      <c r="E29" s="6" t="s">
        <v>26</v>
      </c>
      <c r="F29" s="2"/>
      <c r="G29" s="2"/>
      <c r="H29" s="2" t="s">
        <v>30</v>
      </c>
      <c r="I29" s="2" t="s">
        <v>56</v>
      </c>
      <c r="J29" s="2"/>
      <c r="K29" s="6" t="s">
        <v>31</v>
      </c>
      <c r="L29" s="2"/>
    </row>
    <row r="30" spans="1:12" x14ac:dyDescent="0.15">
      <c r="A30" s="2"/>
      <c r="B30" s="2"/>
      <c r="C30" s="2" t="s">
        <v>9</v>
      </c>
      <c r="D30" s="2">
        <f>Sheet2!AB72</f>
        <v>0</v>
      </c>
      <c r="E30" s="6" t="s">
        <v>26</v>
      </c>
      <c r="F30" s="2"/>
      <c r="G30" s="2"/>
      <c r="H30" s="2"/>
      <c r="I30" s="2"/>
      <c r="J30" s="2"/>
      <c r="K30" s="6"/>
      <c r="L30" s="2"/>
    </row>
    <row r="31" spans="1:12" x14ac:dyDescent="0.15">
      <c r="A31" s="2"/>
      <c r="B31" s="2"/>
      <c r="C31" s="2" t="s">
        <v>10</v>
      </c>
      <c r="D31" s="2">
        <f>Sheet2!AC72</f>
        <v>16</v>
      </c>
      <c r="E31" s="6" t="s">
        <v>26</v>
      </c>
      <c r="F31" s="2"/>
      <c r="G31" s="2"/>
      <c r="H31" s="2"/>
      <c r="I31" s="2"/>
      <c r="J31" s="2"/>
      <c r="K31" s="6"/>
      <c r="L31" s="2"/>
    </row>
    <row r="32" spans="1:12" x14ac:dyDescent="0.15">
      <c r="A32" s="2"/>
      <c r="B32" s="2"/>
      <c r="C32" s="2" t="s">
        <v>41</v>
      </c>
      <c r="D32" s="2">
        <f>Sheet2!AD72</f>
        <v>0</v>
      </c>
      <c r="E32" s="6" t="s">
        <v>26</v>
      </c>
      <c r="F32" s="2"/>
      <c r="G32" s="2"/>
      <c r="H32" s="2"/>
      <c r="I32" s="2"/>
      <c r="J32" s="2"/>
      <c r="K32" s="6"/>
      <c r="L32" s="2"/>
    </row>
    <row r="33" spans="1:12" x14ac:dyDescent="0.15">
      <c r="A33" s="2"/>
      <c r="B33" s="10" t="s">
        <v>23</v>
      </c>
      <c r="C33" s="2" t="s">
        <v>73</v>
      </c>
      <c r="D33" s="2">
        <f>Sheet2!AE72</f>
        <v>0</v>
      </c>
      <c r="E33" s="6" t="s">
        <v>26</v>
      </c>
      <c r="F33" s="2"/>
      <c r="G33" s="2"/>
      <c r="H33" s="10" t="s">
        <v>52</v>
      </c>
      <c r="I33" s="2" t="s">
        <v>9</v>
      </c>
      <c r="J33" s="2"/>
      <c r="K33" s="6" t="s">
        <v>31</v>
      </c>
      <c r="L33" s="2"/>
    </row>
    <row r="34" spans="1:12" x14ac:dyDescent="0.15">
      <c r="A34" s="2"/>
      <c r="B34" s="2"/>
      <c r="C34" s="2" t="s">
        <v>9</v>
      </c>
      <c r="D34" s="2">
        <f>Sheet2!AF72</f>
        <v>0</v>
      </c>
      <c r="E34" s="6" t="s">
        <v>26</v>
      </c>
      <c r="F34" s="2"/>
      <c r="G34" s="2"/>
      <c r="H34" s="2"/>
      <c r="I34" s="2" t="s">
        <v>10</v>
      </c>
      <c r="J34" s="2">
        <f>J22-J29</f>
        <v>0</v>
      </c>
      <c r="K34" s="6" t="s">
        <v>31</v>
      </c>
      <c r="L34" s="2"/>
    </row>
    <row r="35" spans="1:12" x14ac:dyDescent="0.15">
      <c r="A35" s="2"/>
      <c r="B35" s="2"/>
      <c r="C35" s="2" t="s">
        <v>10</v>
      </c>
      <c r="D35" s="2">
        <f>Sheet2!AG72</f>
        <v>6</v>
      </c>
      <c r="E35" s="6" t="s">
        <v>26</v>
      </c>
      <c r="F35" s="2"/>
      <c r="G35" s="2"/>
      <c r="H35" s="2"/>
      <c r="I35" s="2" t="s">
        <v>51</v>
      </c>
      <c r="J35" s="2">
        <f>J23+J29</f>
        <v>0</v>
      </c>
      <c r="K35" s="6" t="s">
        <v>31</v>
      </c>
      <c r="L35" s="2"/>
    </row>
    <row r="36" spans="1:12" x14ac:dyDescent="0.15">
      <c r="A36" s="2"/>
      <c r="B36" s="2"/>
      <c r="C36" s="2" t="s">
        <v>41</v>
      </c>
      <c r="D36" s="2">
        <f>Sheet2!AH72</f>
        <v>0</v>
      </c>
      <c r="E36" s="6" t="s">
        <v>26</v>
      </c>
      <c r="F36" s="2"/>
      <c r="G36" s="2"/>
      <c r="H36" s="2"/>
      <c r="I36" s="2"/>
      <c r="J36" s="2"/>
      <c r="K36" s="6"/>
      <c r="L36" s="2"/>
    </row>
    <row r="37" spans="1:12" x14ac:dyDescent="0.15">
      <c r="A37" s="2"/>
      <c r="B37" s="2" t="s">
        <v>21</v>
      </c>
      <c r="C37" s="2" t="s">
        <v>19</v>
      </c>
      <c r="D37" s="2">
        <f>Sheet2!AI72</f>
        <v>0</v>
      </c>
      <c r="E37" s="6" t="s">
        <v>26</v>
      </c>
      <c r="F37" s="2"/>
      <c r="G37" s="2"/>
      <c r="H37" s="2" t="s">
        <v>53</v>
      </c>
      <c r="I37" s="2" t="s">
        <v>14</v>
      </c>
      <c r="J37" s="2"/>
      <c r="K37" s="6" t="s">
        <v>31</v>
      </c>
      <c r="L37" s="2"/>
    </row>
    <row r="38" spans="1:12" x14ac:dyDescent="0.15">
      <c r="A38" s="2"/>
      <c r="B38" s="39" t="s">
        <v>114</v>
      </c>
      <c r="C38" s="2" t="s">
        <v>116</v>
      </c>
      <c r="D38" s="2">
        <f>Sheet2!AJ72</f>
        <v>0</v>
      </c>
      <c r="E38" s="6" t="s">
        <v>26</v>
      </c>
      <c r="F38" s="2"/>
      <c r="G38" s="2"/>
      <c r="H38" s="2"/>
      <c r="I38" s="2"/>
      <c r="J38" s="2"/>
      <c r="K38" s="6"/>
      <c r="L38" s="2"/>
    </row>
    <row r="39" spans="1:12" x14ac:dyDescent="0.15">
      <c r="A39" s="2"/>
      <c r="B39" s="39" t="s">
        <v>115</v>
      </c>
      <c r="C39" s="2" t="s">
        <v>9</v>
      </c>
      <c r="D39" s="2">
        <f>Sheet2!AK72</f>
        <v>0</v>
      </c>
      <c r="E39" s="6" t="s">
        <v>26</v>
      </c>
      <c r="F39" s="2"/>
      <c r="G39" s="2"/>
      <c r="H39" s="2"/>
      <c r="I39" s="2" t="s">
        <v>9</v>
      </c>
      <c r="J39" s="2"/>
      <c r="K39" s="6" t="s">
        <v>31</v>
      </c>
      <c r="L39" s="2"/>
    </row>
    <row r="40" spans="1:12" x14ac:dyDescent="0.15">
      <c r="A40" s="2"/>
      <c r="B40" s="39" t="s">
        <v>114</v>
      </c>
      <c r="C40" s="2" t="s">
        <v>117</v>
      </c>
      <c r="D40" s="2">
        <f>Sheet2!AL72</f>
        <v>0</v>
      </c>
      <c r="E40" s="6" t="s">
        <v>26</v>
      </c>
      <c r="F40" s="2"/>
      <c r="G40" s="2"/>
      <c r="H40" s="2"/>
      <c r="I40" s="2"/>
      <c r="J40" s="2"/>
      <c r="K40" s="6"/>
      <c r="L40" s="2"/>
    </row>
    <row r="41" spans="1:12" x14ac:dyDescent="0.15">
      <c r="A41" s="2"/>
      <c r="B41" s="39" t="s">
        <v>115</v>
      </c>
      <c r="C41" s="2" t="s">
        <v>10</v>
      </c>
      <c r="D41" s="2">
        <f>Sheet2!AM72</f>
        <v>0</v>
      </c>
      <c r="E41" s="6" t="s">
        <v>26</v>
      </c>
      <c r="F41" s="2"/>
      <c r="G41" s="2"/>
      <c r="H41" s="2"/>
      <c r="I41" s="2" t="s">
        <v>10</v>
      </c>
      <c r="J41" s="2"/>
      <c r="K41" s="6" t="s">
        <v>31</v>
      </c>
      <c r="L41" s="2"/>
    </row>
    <row r="42" spans="1:12" x14ac:dyDescent="0.15">
      <c r="A42" s="2"/>
      <c r="B42" s="2" t="s">
        <v>30</v>
      </c>
      <c r="C42" s="2" t="s">
        <v>42</v>
      </c>
      <c r="D42" s="2">
        <f>Sheet2!AN72</f>
        <v>3</v>
      </c>
      <c r="E42" s="6" t="s">
        <v>31</v>
      </c>
      <c r="F42" s="2"/>
      <c r="G42" s="2"/>
      <c r="H42" s="2"/>
      <c r="I42" s="2"/>
      <c r="J42" s="2"/>
      <c r="K42" s="6"/>
      <c r="L42" s="2"/>
    </row>
    <row r="43" spans="1:12" x14ac:dyDescent="0.15">
      <c r="A43" s="2"/>
      <c r="B43" s="2"/>
      <c r="C43" s="2" t="s">
        <v>33</v>
      </c>
      <c r="D43" s="2">
        <f>Sheet2!AO72</f>
        <v>0</v>
      </c>
      <c r="E43" s="6" t="s">
        <v>31</v>
      </c>
      <c r="F43" s="2"/>
      <c r="G43" s="2"/>
      <c r="H43" s="2"/>
      <c r="I43" s="2"/>
      <c r="J43" s="2"/>
      <c r="K43" s="6"/>
      <c r="L43" s="2"/>
    </row>
    <row r="44" spans="1:12" x14ac:dyDescent="0.15">
      <c r="A44" s="2"/>
      <c r="B44" s="2" t="s">
        <v>105</v>
      </c>
      <c r="C44" s="2" t="s">
        <v>106</v>
      </c>
      <c r="D44" s="43">
        <f>D42*2</f>
        <v>6</v>
      </c>
      <c r="E44" s="6" t="s">
        <v>107</v>
      </c>
      <c r="F44" s="2"/>
      <c r="G44" s="2"/>
      <c r="H44" s="2"/>
      <c r="I44" s="2"/>
      <c r="J44" s="2"/>
      <c r="K44" s="6"/>
      <c r="L44" s="2"/>
    </row>
    <row r="45" spans="1:12" x14ac:dyDescent="0.15">
      <c r="A45" s="2"/>
      <c r="B45" s="2"/>
      <c r="C45" s="2" t="s">
        <v>108</v>
      </c>
      <c r="D45" s="43">
        <f>D43*2</f>
        <v>0</v>
      </c>
      <c r="E45" s="6" t="s">
        <v>107</v>
      </c>
      <c r="F45" s="2"/>
      <c r="G45" s="2"/>
      <c r="H45" s="2"/>
      <c r="I45" s="2"/>
      <c r="J45" s="2"/>
      <c r="K45" s="6"/>
      <c r="L45" s="2"/>
    </row>
    <row r="46" spans="1:12" x14ac:dyDescent="0.15">
      <c r="A46" s="2"/>
      <c r="B46" s="2" t="s">
        <v>74</v>
      </c>
      <c r="C46" s="2" t="s">
        <v>75</v>
      </c>
      <c r="D46" s="37"/>
      <c r="E46" s="6" t="s">
        <v>76</v>
      </c>
      <c r="F46" s="2"/>
      <c r="G46" s="2"/>
      <c r="H46" s="2" t="s">
        <v>54</v>
      </c>
      <c r="I46" s="2" t="s">
        <v>14</v>
      </c>
      <c r="J46" s="2">
        <f>J21*2+J22*2+J37*2</f>
        <v>0</v>
      </c>
      <c r="K46" s="6" t="s">
        <v>55</v>
      </c>
      <c r="L46" s="2"/>
    </row>
    <row r="47" spans="1:12" x14ac:dyDescent="0.15">
      <c r="A47" s="2"/>
      <c r="B47" s="2" t="s">
        <v>77</v>
      </c>
      <c r="C47" s="2" t="s">
        <v>75</v>
      </c>
      <c r="D47" s="37"/>
      <c r="E47" s="6" t="s">
        <v>76</v>
      </c>
      <c r="F47" s="2"/>
      <c r="G47" s="2"/>
      <c r="H47" s="2"/>
      <c r="I47" s="2" t="s">
        <v>9</v>
      </c>
      <c r="J47" s="2">
        <f>J21+J33*2+J39*2</f>
        <v>0</v>
      </c>
      <c r="K47" s="6" t="s">
        <v>55</v>
      </c>
      <c r="L47" s="2"/>
    </row>
    <row r="48" spans="1:12" x14ac:dyDescent="0.15">
      <c r="A48" s="2"/>
      <c r="B48" s="2" t="s">
        <v>78</v>
      </c>
      <c r="C48" s="2" t="s">
        <v>102</v>
      </c>
      <c r="D48" s="37"/>
      <c r="E48" s="6" t="s">
        <v>76</v>
      </c>
      <c r="F48" s="2"/>
      <c r="G48" s="2"/>
      <c r="H48" s="2"/>
      <c r="I48" s="2" t="s">
        <v>10</v>
      </c>
      <c r="J48" s="2">
        <f>J22+J29+J34*2+J41*2</f>
        <v>0</v>
      </c>
      <c r="K48" s="6" t="s">
        <v>55</v>
      </c>
      <c r="L48" s="2"/>
    </row>
    <row r="49" spans="1:12" x14ac:dyDescent="0.15">
      <c r="A49" s="2"/>
      <c r="B49" s="2" t="s">
        <v>103</v>
      </c>
      <c r="C49" s="2" t="s">
        <v>104</v>
      </c>
      <c r="D49" s="37"/>
      <c r="E49" s="6" t="s">
        <v>76</v>
      </c>
      <c r="F49" s="2"/>
      <c r="G49" s="2"/>
      <c r="H49" s="2"/>
      <c r="I49" s="2" t="s">
        <v>51</v>
      </c>
      <c r="J49" s="2">
        <f>J23+J29+J35*2</f>
        <v>0</v>
      </c>
      <c r="K49" s="6" t="s">
        <v>55</v>
      </c>
      <c r="L49" s="2"/>
    </row>
    <row r="50" spans="1:12" x14ac:dyDescent="0.15">
      <c r="A50" s="2"/>
      <c r="B50" s="2" t="s">
        <v>105</v>
      </c>
      <c r="C50" s="2" t="s">
        <v>106</v>
      </c>
      <c r="D50" s="37"/>
      <c r="E50" s="6" t="s">
        <v>107</v>
      </c>
      <c r="F50" s="42" t="s">
        <v>109</v>
      </c>
    </row>
    <row r="51" spans="1:12" x14ac:dyDescent="0.15">
      <c r="A51" s="2"/>
      <c r="B51" s="2"/>
      <c r="C51" s="2" t="s">
        <v>108</v>
      </c>
      <c r="D51" s="37"/>
      <c r="E51" s="6" t="s">
        <v>107</v>
      </c>
      <c r="F51" s="42" t="s">
        <v>109</v>
      </c>
    </row>
    <row r="52" spans="1:12" x14ac:dyDescent="0.15">
      <c r="A52" s="2"/>
      <c r="B52" s="2"/>
      <c r="C52" s="2" t="s">
        <v>118</v>
      </c>
      <c r="D52" s="37"/>
      <c r="E52" s="6" t="s">
        <v>107</v>
      </c>
      <c r="F52" s="42" t="s">
        <v>109</v>
      </c>
    </row>
  </sheetData>
  <mergeCells count="2">
    <mergeCell ref="A1:F1"/>
    <mergeCell ref="G1:L1"/>
  </mergeCells>
  <phoneticPr fontId="1"/>
  <printOptions horizontalCentered="1"/>
  <pageMargins left="0.70866141732283472" right="0.70866141732283472" top="0.74803149606299213" bottom="0.74803149606299213" header="0.31496062992125984" footer="0.31496062992125984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O72"/>
  <sheetViews>
    <sheetView showZeros="0" tabSelected="1" view="pageBreakPreview" zoomScale="80" zoomScaleNormal="100" zoomScaleSheetLayoutView="80" workbookViewId="0">
      <pane xSplit="37" ySplit="4" topLeftCell="AL6" activePane="bottomRight" state="frozen"/>
      <selection activeCell="C24" sqref="C24"/>
      <selection pane="topRight" activeCell="C24" sqref="C24"/>
      <selection pane="bottomLeft" activeCell="C24" sqref="C24"/>
      <selection pane="bottomRight" activeCell="C24" sqref="C24"/>
    </sheetView>
  </sheetViews>
  <sheetFormatPr defaultRowHeight="13.5" x14ac:dyDescent="0.15"/>
  <cols>
    <col min="1" max="1" width="4.625" style="15" customWidth="1"/>
    <col min="2" max="18" width="5.125" style="14" customWidth="1"/>
    <col min="19" max="41" width="4.5" style="15" customWidth="1"/>
    <col min="42" max="16384" width="9" style="15"/>
  </cols>
  <sheetData>
    <row r="1" spans="1:41" ht="18.75" x14ac:dyDescent="0.2">
      <c r="A1" s="13" t="s">
        <v>3</v>
      </c>
    </row>
    <row r="2" spans="1:41" ht="18.75" customHeight="1" x14ac:dyDescent="0.15">
      <c r="A2" s="16"/>
      <c r="B2" s="53" t="s">
        <v>61</v>
      </c>
      <c r="C2" s="54"/>
      <c r="D2" s="54"/>
      <c r="E2" s="55"/>
      <c r="F2" s="53" t="s">
        <v>62</v>
      </c>
      <c r="G2" s="54"/>
      <c r="H2" s="54"/>
      <c r="I2" s="55"/>
      <c r="J2" s="53" t="s">
        <v>63</v>
      </c>
      <c r="K2" s="54"/>
      <c r="L2" s="54"/>
      <c r="M2" s="55"/>
      <c r="N2" s="53" t="s">
        <v>71</v>
      </c>
      <c r="O2" s="54"/>
      <c r="P2" s="54"/>
      <c r="Q2" s="55"/>
      <c r="R2" s="47" t="s">
        <v>7</v>
      </c>
      <c r="S2" s="48"/>
      <c r="T2" s="48"/>
      <c r="U2" s="48"/>
      <c r="V2" s="48"/>
      <c r="W2" s="48"/>
      <c r="X2" s="48"/>
      <c r="Y2" s="48"/>
      <c r="Z2" s="49"/>
      <c r="AA2" s="46" t="s">
        <v>8</v>
      </c>
      <c r="AB2" s="46"/>
      <c r="AC2" s="46"/>
      <c r="AD2" s="46"/>
      <c r="AE2" s="46"/>
      <c r="AF2" s="46"/>
      <c r="AG2" s="46"/>
      <c r="AH2" s="46"/>
      <c r="AI2" s="47" t="s">
        <v>15</v>
      </c>
      <c r="AJ2" s="48"/>
      <c r="AK2" s="48"/>
      <c r="AL2" s="48"/>
      <c r="AM2" s="49"/>
      <c r="AN2" s="46" t="s">
        <v>43</v>
      </c>
      <c r="AO2" s="46"/>
    </row>
    <row r="3" spans="1:41" ht="18.75" customHeight="1" x14ac:dyDescent="0.15">
      <c r="A3" s="17"/>
      <c r="B3" s="50" t="s">
        <v>5</v>
      </c>
      <c r="C3" s="51"/>
      <c r="D3" s="51"/>
      <c r="E3" s="52"/>
      <c r="F3" s="50" t="s">
        <v>5</v>
      </c>
      <c r="G3" s="51"/>
      <c r="H3" s="51"/>
      <c r="I3" s="52"/>
      <c r="J3" s="50" t="s">
        <v>5</v>
      </c>
      <c r="K3" s="51"/>
      <c r="L3" s="51"/>
      <c r="M3" s="52"/>
      <c r="N3" s="50" t="s">
        <v>5</v>
      </c>
      <c r="O3" s="51"/>
      <c r="P3" s="51"/>
      <c r="Q3" s="52"/>
      <c r="R3" s="56" t="s">
        <v>64</v>
      </c>
      <c r="S3" s="58"/>
      <c r="T3" s="57"/>
      <c r="U3" s="56" t="s">
        <v>65</v>
      </c>
      <c r="V3" s="57"/>
      <c r="W3" s="56" t="s">
        <v>66</v>
      </c>
      <c r="X3" s="57"/>
      <c r="Y3" s="47" t="s">
        <v>67</v>
      </c>
      <c r="Z3" s="49"/>
      <c r="AA3" s="46" t="s">
        <v>20</v>
      </c>
      <c r="AB3" s="46"/>
      <c r="AC3" s="46"/>
      <c r="AD3" s="46"/>
      <c r="AE3" s="46" t="s">
        <v>11</v>
      </c>
      <c r="AF3" s="46"/>
      <c r="AG3" s="46"/>
      <c r="AH3" s="46"/>
      <c r="AI3" s="18"/>
      <c r="AJ3" s="47" t="s">
        <v>12</v>
      </c>
      <c r="AK3" s="48"/>
      <c r="AL3" s="48"/>
      <c r="AM3" s="49"/>
      <c r="AN3" s="46"/>
      <c r="AO3" s="46"/>
    </row>
    <row r="4" spans="1:41" s="22" customFormat="1" x14ac:dyDescent="0.15">
      <c r="A4" s="19" t="s">
        <v>4</v>
      </c>
      <c r="B4" s="20" t="s">
        <v>37</v>
      </c>
      <c r="C4" s="20" t="s">
        <v>36</v>
      </c>
      <c r="D4" s="20" t="s">
        <v>35</v>
      </c>
      <c r="E4" s="20" t="s">
        <v>34</v>
      </c>
      <c r="F4" s="20" t="s">
        <v>37</v>
      </c>
      <c r="G4" s="20" t="s">
        <v>36</v>
      </c>
      <c r="H4" s="20" t="s">
        <v>35</v>
      </c>
      <c r="I4" s="20" t="s">
        <v>34</v>
      </c>
      <c r="J4" s="20" t="s">
        <v>37</v>
      </c>
      <c r="K4" s="20" t="s">
        <v>36</v>
      </c>
      <c r="L4" s="20" t="s">
        <v>35</v>
      </c>
      <c r="M4" s="20" t="s">
        <v>34</v>
      </c>
      <c r="N4" s="20" t="s">
        <v>37</v>
      </c>
      <c r="O4" s="20" t="s">
        <v>36</v>
      </c>
      <c r="P4" s="20" t="s">
        <v>35</v>
      </c>
      <c r="Q4" s="20" t="s">
        <v>34</v>
      </c>
      <c r="R4" s="34">
        <v>50</v>
      </c>
      <c r="S4" s="21">
        <v>25</v>
      </c>
      <c r="T4" s="21">
        <v>20</v>
      </c>
      <c r="U4" s="21">
        <v>25</v>
      </c>
      <c r="V4" s="21">
        <v>20</v>
      </c>
      <c r="W4" s="21">
        <v>25</v>
      </c>
      <c r="X4" s="21">
        <v>20</v>
      </c>
      <c r="Y4" s="40">
        <v>25</v>
      </c>
      <c r="Z4" s="21">
        <v>20</v>
      </c>
      <c r="AA4" s="21">
        <v>30</v>
      </c>
      <c r="AB4" s="21">
        <v>25</v>
      </c>
      <c r="AC4" s="21">
        <v>20</v>
      </c>
      <c r="AD4" s="21" t="s">
        <v>38</v>
      </c>
      <c r="AE4" s="21">
        <v>40</v>
      </c>
      <c r="AF4" s="21">
        <v>25</v>
      </c>
      <c r="AG4" s="21">
        <v>20</v>
      </c>
      <c r="AH4" s="21" t="s">
        <v>38</v>
      </c>
      <c r="AI4" s="21" t="s">
        <v>14</v>
      </c>
      <c r="AJ4" s="44" t="s">
        <v>110</v>
      </c>
      <c r="AK4" s="44" t="s">
        <v>111</v>
      </c>
      <c r="AL4" s="44" t="s">
        <v>112</v>
      </c>
      <c r="AM4" s="44" t="s">
        <v>113</v>
      </c>
      <c r="AN4" s="21" t="s">
        <v>44</v>
      </c>
      <c r="AO4" s="21" t="s">
        <v>45</v>
      </c>
    </row>
    <row r="5" spans="1:41" x14ac:dyDescent="0.15">
      <c r="A5" s="33" t="s">
        <v>79</v>
      </c>
      <c r="B5" s="23"/>
      <c r="C5" s="23"/>
      <c r="D5" s="23"/>
      <c r="E5" s="23">
        <v>2.5</v>
      </c>
      <c r="F5" s="23"/>
      <c r="G5" s="23"/>
      <c r="H5" s="23"/>
      <c r="I5" s="23"/>
      <c r="J5" s="23"/>
      <c r="K5" s="23"/>
      <c r="L5" s="23"/>
      <c r="M5" s="23">
        <v>1</v>
      </c>
      <c r="N5" s="23"/>
      <c r="O5" s="23"/>
      <c r="P5" s="23"/>
      <c r="Q5" s="23"/>
      <c r="R5" s="35"/>
      <c r="S5" s="12"/>
      <c r="T5" s="12"/>
      <c r="U5" s="12"/>
      <c r="V5" s="12">
        <v>1</v>
      </c>
      <c r="W5" s="12"/>
      <c r="X5" s="12"/>
      <c r="Y5" s="12"/>
      <c r="Z5" s="12"/>
      <c r="AA5" s="12"/>
      <c r="AB5" s="12"/>
      <c r="AC5" s="12">
        <v>1</v>
      </c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</row>
    <row r="6" spans="1:41" s="28" customFormat="1" x14ac:dyDescent="0.15">
      <c r="A6" s="41" t="s">
        <v>80</v>
      </c>
      <c r="B6" s="27"/>
      <c r="C6" s="27"/>
      <c r="D6" s="27"/>
      <c r="E6" s="27">
        <v>2.5</v>
      </c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>
        <v>1</v>
      </c>
      <c r="R6" s="36"/>
      <c r="S6" s="26"/>
      <c r="T6" s="26"/>
      <c r="U6" s="26"/>
      <c r="V6" s="26">
        <v>1</v>
      </c>
      <c r="W6" s="26"/>
      <c r="X6" s="26"/>
      <c r="Y6" s="26"/>
      <c r="Z6" s="26"/>
      <c r="AA6" s="26"/>
      <c r="AB6" s="26"/>
      <c r="AC6" s="26">
        <v>1</v>
      </c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26"/>
      <c r="AO6" s="26"/>
    </row>
    <row r="7" spans="1:41" x14ac:dyDescent="0.15">
      <c r="A7" s="33" t="s">
        <v>81</v>
      </c>
      <c r="B7" s="23"/>
      <c r="C7" s="23"/>
      <c r="D7" s="23"/>
      <c r="E7" s="23">
        <v>2.5</v>
      </c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>
        <v>1</v>
      </c>
      <c r="R7" s="35"/>
      <c r="S7" s="12"/>
      <c r="T7" s="12"/>
      <c r="U7" s="12"/>
      <c r="V7" s="12">
        <v>1</v>
      </c>
      <c r="W7" s="12"/>
      <c r="X7" s="12"/>
      <c r="Y7" s="12"/>
      <c r="Z7" s="12"/>
      <c r="AA7" s="12"/>
      <c r="AB7" s="12"/>
      <c r="AC7" s="12">
        <v>1</v>
      </c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</row>
    <row r="8" spans="1:41" s="28" customFormat="1" x14ac:dyDescent="0.15">
      <c r="A8" s="41" t="s">
        <v>82</v>
      </c>
      <c r="B8" s="27"/>
      <c r="C8" s="27"/>
      <c r="D8" s="27"/>
      <c r="E8" s="27">
        <v>2.5</v>
      </c>
      <c r="F8" s="27"/>
      <c r="G8" s="27"/>
      <c r="H8" s="27"/>
      <c r="I8" s="27"/>
      <c r="J8" s="27"/>
      <c r="K8" s="27"/>
      <c r="L8" s="27"/>
      <c r="M8" s="27">
        <v>1</v>
      </c>
      <c r="N8" s="27"/>
      <c r="O8" s="27"/>
      <c r="P8" s="27"/>
      <c r="Q8" s="27"/>
      <c r="R8" s="36"/>
      <c r="S8" s="26"/>
      <c r="T8" s="26"/>
      <c r="U8" s="26"/>
      <c r="V8" s="26">
        <v>1</v>
      </c>
      <c r="W8" s="26"/>
      <c r="X8" s="26"/>
      <c r="Y8" s="26"/>
      <c r="Z8" s="26"/>
      <c r="AA8" s="26"/>
      <c r="AB8" s="26"/>
      <c r="AC8" s="26">
        <v>1</v>
      </c>
      <c r="AD8" s="26"/>
      <c r="AE8" s="26"/>
      <c r="AF8" s="26"/>
      <c r="AG8" s="26"/>
      <c r="AH8" s="26"/>
      <c r="AI8" s="26"/>
      <c r="AJ8" s="26"/>
      <c r="AK8" s="26"/>
      <c r="AL8" s="26"/>
      <c r="AM8" s="26"/>
      <c r="AN8" s="26"/>
      <c r="AO8" s="26"/>
    </row>
    <row r="9" spans="1:41" x14ac:dyDescent="0.15">
      <c r="A9" s="33" t="s">
        <v>83</v>
      </c>
      <c r="B9" s="23"/>
      <c r="C9" s="23"/>
      <c r="D9" s="23"/>
      <c r="E9" s="23">
        <v>2.5</v>
      </c>
      <c r="F9" s="23"/>
      <c r="G9" s="23"/>
      <c r="H9" s="23"/>
      <c r="I9" s="23"/>
      <c r="J9" s="23"/>
      <c r="K9" s="23"/>
      <c r="L9" s="23"/>
      <c r="M9" s="23">
        <v>1</v>
      </c>
      <c r="N9" s="23"/>
      <c r="O9" s="23"/>
      <c r="P9" s="23"/>
      <c r="Q9" s="23"/>
      <c r="R9" s="35"/>
      <c r="S9" s="12"/>
      <c r="T9" s="12"/>
      <c r="U9" s="12"/>
      <c r="V9" s="12">
        <v>1</v>
      </c>
      <c r="W9" s="12"/>
      <c r="X9" s="12"/>
      <c r="Y9" s="12"/>
      <c r="Z9" s="12"/>
      <c r="AA9" s="12"/>
      <c r="AB9" s="12"/>
      <c r="AC9" s="12">
        <v>1</v>
      </c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</row>
    <row r="10" spans="1:41" s="28" customFormat="1" x14ac:dyDescent="0.15">
      <c r="A10" s="41" t="s">
        <v>84</v>
      </c>
      <c r="B10" s="27"/>
      <c r="C10" s="27"/>
      <c r="D10" s="27"/>
      <c r="E10" s="27">
        <v>2.5</v>
      </c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>
        <v>20</v>
      </c>
      <c r="R10" s="36"/>
      <c r="S10" s="26"/>
      <c r="T10" s="26"/>
      <c r="U10" s="26"/>
      <c r="V10" s="26">
        <v>1</v>
      </c>
      <c r="W10" s="26"/>
      <c r="X10" s="26"/>
      <c r="Y10" s="26"/>
      <c r="Z10" s="26"/>
      <c r="AA10" s="26"/>
      <c r="AB10" s="26"/>
      <c r="AC10" s="26"/>
      <c r="AD10" s="26"/>
      <c r="AE10" s="26"/>
      <c r="AF10" s="26"/>
      <c r="AG10" s="26">
        <v>1</v>
      </c>
      <c r="AH10" s="26"/>
      <c r="AI10" s="26"/>
      <c r="AJ10" s="26"/>
      <c r="AK10" s="26"/>
      <c r="AL10" s="26"/>
      <c r="AM10" s="26"/>
      <c r="AN10" s="26"/>
      <c r="AO10" s="26"/>
    </row>
    <row r="11" spans="1:41" x14ac:dyDescent="0.15">
      <c r="A11" s="33" t="s">
        <v>85</v>
      </c>
      <c r="B11" s="23"/>
      <c r="C11" s="23"/>
      <c r="D11" s="23"/>
      <c r="E11" s="23">
        <v>2.5</v>
      </c>
      <c r="F11" s="23"/>
      <c r="G11" s="23"/>
      <c r="H11" s="23"/>
      <c r="I11" s="23"/>
      <c r="J11" s="23"/>
      <c r="K11" s="23"/>
      <c r="L11" s="23"/>
      <c r="M11" s="23">
        <v>1</v>
      </c>
      <c r="N11" s="23"/>
      <c r="O11" s="23"/>
      <c r="P11" s="23"/>
      <c r="Q11" s="23"/>
      <c r="R11" s="35"/>
      <c r="S11" s="12"/>
      <c r="T11" s="12"/>
      <c r="U11" s="12"/>
      <c r="V11" s="12">
        <v>1</v>
      </c>
      <c r="W11" s="12"/>
      <c r="X11" s="12"/>
      <c r="Y11" s="12"/>
      <c r="Z11" s="12"/>
      <c r="AA11" s="12"/>
      <c r="AB11" s="12"/>
      <c r="AC11" s="12">
        <v>1</v>
      </c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</row>
    <row r="12" spans="1:41" s="28" customFormat="1" x14ac:dyDescent="0.15">
      <c r="A12" s="41" t="s">
        <v>86</v>
      </c>
      <c r="B12" s="27"/>
      <c r="C12" s="27"/>
      <c r="D12" s="27"/>
      <c r="E12" s="27">
        <v>2.5</v>
      </c>
      <c r="F12" s="27"/>
      <c r="G12" s="27"/>
      <c r="H12" s="27"/>
      <c r="I12" s="27"/>
      <c r="J12" s="27"/>
      <c r="K12" s="27"/>
      <c r="L12" s="27"/>
      <c r="M12" s="27">
        <v>1</v>
      </c>
      <c r="N12" s="27"/>
      <c r="O12" s="27"/>
      <c r="P12" s="27"/>
      <c r="Q12" s="27"/>
      <c r="R12" s="36"/>
      <c r="S12" s="26"/>
      <c r="T12" s="26"/>
      <c r="U12" s="26"/>
      <c r="V12" s="26">
        <v>1</v>
      </c>
      <c r="W12" s="26"/>
      <c r="X12" s="26"/>
      <c r="Y12" s="26"/>
      <c r="Z12" s="26"/>
      <c r="AA12" s="26"/>
      <c r="AB12" s="26"/>
      <c r="AC12" s="26">
        <v>1</v>
      </c>
      <c r="AD12" s="26"/>
      <c r="AE12" s="26"/>
      <c r="AF12" s="26"/>
      <c r="AG12" s="26"/>
      <c r="AH12" s="26"/>
      <c r="AI12" s="26"/>
      <c r="AJ12" s="26"/>
      <c r="AK12" s="26"/>
      <c r="AL12" s="26"/>
      <c r="AM12" s="26"/>
      <c r="AN12" s="26"/>
      <c r="AO12" s="26"/>
    </row>
    <row r="13" spans="1:41" x14ac:dyDescent="0.15">
      <c r="A13" s="33" t="s">
        <v>87</v>
      </c>
      <c r="B13" s="23"/>
      <c r="C13" s="23"/>
      <c r="D13" s="23"/>
      <c r="E13" s="23">
        <v>2.5</v>
      </c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>
        <v>1</v>
      </c>
      <c r="R13" s="35"/>
      <c r="S13" s="12"/>
      <c r="T13" s="12"/>
      <c r="U13" s="12"/>
      <c r="V13" s="12">
        <v>1</v>
      </c>
      <c r="W13" s="12"/>
      <c r="X13" s="12"/>
      <c r="Y13" s="12"/>
      <c r="Z13" s="12"/>
      <c r="AA13" s="12"/>
      <c r="AB13" s="12"/>
      <c r="AC13" s="12">
        <v>1</v>
      </c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</row>
    <row r="14" spans="1:41" s="28" customFormat="1" x14ac:dyDescent="0.15">
      <c r="A14" s="41" t="s">
        <v>88</v>
      </c>
      <c r="B14" s="27"/>
      <c r="C14" s="27"/>
      <c r="D14" s="27"/>
      <c r="E14" s="27">
        <v>1</v>
      </c>
      <c r="F14" s="27"/>
      <c r="G14" s="27"/>
      <c r="H14" s="27"/>
      <c r="I14" s="27">
        <v>1</v>
      </c>
      <c r="J14" s="27"/>
      <c r="K14" s="27"/>
      <c r="L14" s="27"/>
      <c r="M14" s="27"/>
      <c r="N14" s="27"/>
      <c r="O14" s="27"/>
      <c r="P14" s="27"/>
      <c r="Q14" s="27"/>
      <c r="R14" s="3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  <c r="AF14" s="26"/>
      <c r="AG14" s="26">
        <v>1</v>
      </c>
      <c r="AH14" s="26"/>
      <c r="AI14" s="26"/>
      <c r="AJ14" s="26"/>
      <c r="AK14" s="26"/>
      <c r="AL14" s="26"/>
      <c r="AM14" s="26"/>
      <c r="AN14" s="26">
        <v>1</v>
      </c>
      <c r="AO14" s="26"/>
    </row>
    <row r="15" spans="1:41" x14ac:dyDescent="0.15">
      <c r="A15" s="33" t="s">
        <v>89</v>
      </c>
      <c r="B15" s="23"/>
      <c r="C15" s="23"/>
      <c r="D15" s="23"/>
      <c r="E15" s="23">
        <v>1</v>
      </c>
      <c r="F15" s="23"/>
      <c r="G15" s="23"/>
      <c r="H15" s="23"/>
      <c r="I15" s="23">
        <v>1</v>
      </c>
      <c r="J15" s="23"/>
      <c r="K15" s="23"/>
      <c r="L15" s="23"/>
      <c r="M15" s="23"/>
      <c r="N15" s="23"/>
      <c r="O15" s="23"/>
      <c r="P15" s="23"/>
      <c r="Q15" s="23"/>
      <c r="R15" s="35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>
        <v>1</v>
      </c>
      <c r="AH15" s="12"/>
      <c r="AI15" s="12"/>
      <c r="AJ15" s="12"/>
      <c r="AK15" s="12"/>
      <c r="AL15" s="12"/>
      <c r="AM15" s="12"/>
      <c r="AN15" s="12">
        <v>1</v>
      </c>
      <c r="AO15" s="12"/>
    </row>
    <row r="16" spans="1:41" s="28" customFormat="1" x14ac:dyDescent="0.15">
      <c r="A16" s="41" t="s">
        <v>90</v>
      </c>
      <c r="B16" s="27"/>
      <c r="C16" s="27"/>
      <c r="D16" s="27">
        <v>2.5</v>
      </c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>
        <v>40</v>
      </c>
      <c r="Q16" s="27"/>
      <c r="R16" s="36"/>
      <c r="S16" s="26"/>
      <c r="T16" s="26"/>
      <c r="U16" s="26">
        <v>1</v>
      </c>
      <c r="V16" s="26"/>
      <c r="W16" s="26"/>
      <c r="X16" s="26"/>
      <c r="Y16" s="26"/>
      <c r="Z16" s="26"/>
      <c r="AA16" s="26"/>
      <c r="AB16" s="26"/>
      <c r="AC16" s="26"/>
      <c r="AD16" s="26"/>
      <c r="AE16" s="26"/>
      <c r="AF16" s="26"/>
      <c r="AG16" s="26">
        <v>1</v>
      </c>
      <c r="AH16" s="26"/>
      <c r="AI16" s="26"/>
      <c r="AJ16" s="26"/>
      <c r="AK16" s="26"/>
      <c r="AL16" s="26"/>
      <c r="AM16" s="26"/>
      <c r="AN16" s="26">
        <v>1</v>
      </c>
      <c r="AO16" s="26"/>
    </row>
    <row r="17" spans="1:41" x14ac:dyDescent="0.15">
      <c r="A17" s="33" t="s">
        <v>91</v>
      </c>
      <c r="B17" s="23"/>
      <c r="C17" s="23"/>
      <c r="D17" s="23"/>
      <c r="E17" s="29">
        <v>2.5</v>
      </c>
      <c r="F17" s="23"/>
      <c r="G17" s="23"/>
      <c r="H17" s="23"/>
      <c r="I17" s="20"/>
      <c r="J17" s="23"/>
      <c r="K17" s="23"/>
      <c r="L17" s="23"/>
      <c r="M17" s="32">
        <v>1</v>
      </c>
      <c r="N17" s="23"/>
      <c r="O17" s="23"/>
      <c r="P17" s="23"/>
      <c r="Q17" s="20"/>
      <c r="R17" s="34"/>
      <c r="S17" s="12"/>
      <c r="T17" s="12"/>
      <c r="U17" s="12"/>
      <c r="V17" s="12">
        <v>1</v>
      </c>
      <c r="W17" s="12"/>
      <c r="X17" s="12"/>
      <c r="Y17" s="12"/>
      <c r="Z17" s="12"/>
      <c r="AA17" s="12"/>
      <c r="AB17" s="12"/>
      <c r="AC17" s="12">
        <v>1</v>
      </c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</row>
    <row r="18" spans="1:41" s="28" customFormat="1" x14ac:dyDescent="0.15">
      <c r="A18" s="41" t="s">
        <v>92</v>
      </c>
      <c r="B18" s="27"/>
      <c r="C18" s="27"/>
      <c r="D18" s="27"/>
      <c r="E18" s="27">
        <v>2.5</v>
      </c>
      <c r="F18" s="27"/>
      <c r="G18" s="27"/>
      <c r="H18" s="27"/>
      <c r="I18" s="27"/>
      <c r="J18" s="27"/>
      <c r="K18" s="27"/>
      <c r="L18" s="27"/>
      <c r="M18" s="27">
        <v>1</v>
      </c>
      <c r="N18" s="27"/>
      <c r="O18" s="27"/>
      <c r="P18" s="27"/>
      <c r="Q18" s="27"/>
      <c r="R18" s="36"/>
      <c r="S18" s="26"/>
      <c r="T18" s="26"/>
      <c r="U18" s="26"/>
      <c r="V18" s="26">
        <v>1</v>
      </c>
      <c r="W18" s="26"/>
      <c r="X18" s="26"/>
      <c r="Y18" s="26"/>
      <c r="Z18" s="26"/>
      <c r="AA18" s="26"/>
      <c r="AB18" s="26"/>
      <c r="AC18" s="26">
        <v>1</v>
      </c>
      <c r="AD18" s="26"/>
      <c r="AE18" s="26"/>
      <c r="AF18" s="26"/>
      <c r="AG18" s="26"/>
      <c r="AH18" s="26"/>
      <c r="AI18" s="26"/>
      <c r="AJ18" s="26"/>
      <c r="AK18" s="26"/>
      <c r="AL18" s="26"/>
      <c r="AM18" s="26"/>
      <c r="AN18" s="26"/>
      <c r="AO18" s="26"/>
    </row>
    <row r="19" spans="1:41" x14ac:dyDescent="0.15">
      <c r="A19" s="33" t="s">
        <v>93</v>
      </c>
      <c r="B19" s="23"/>
      <c r="C19" s="23"/>
      <c r="D19" s="23"/>
      <c r="E19" s="23">
        <v>2.5</v>
      </c>
      <c r="F19" s="23"/>
      <c r="G19" s="23"/>
      <c r="H19" s="23"/>
      <c r="I19" s="23"/>
      <c r="J19" s="23"/>
      <c r="K19" s="23"/>
      <c r="L19" s="23"/>
      <c r="M19" s="23">
        <v>1</v>
      </c>
      <c r="N19" s="23"/>
      <c r="O19" s="23"/>
      <c r="P19" s="23"/>
      <c r="Q19" s="23"/>
      <c r="R19" s="35"/>
      <c r="S19" s="12"/>
      <c r="T19" s="12"/>
      <c r="U19" s="12"/>
      <c r="V19" s="12">
        <v>1</v>
      </c>
      <c r="W19" s="12"/>
      <c r="X19" s="12"/>
      <c r="Y19" s="12"/>
      <c r="Z19" s="12"/>
      <c r="AA19" s="12"/>
      <c r="AB19" s="12"/>
      <c r="AC19" s="12">
        <v>1</v>
      </c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</row>
    <row r="20" spans="1:41" s="28" customFormat="1" x14ac:dyDescent="0.15">
      <c r="A20" s="41" t="s">
        <v>94</v>
      </c>
      <c r="B20" s="27"/>
      <c r="C20" s="27"/>
      <c r="D20" s="27"/>
      <c r="E20" s="30">
        <v>2.5</v>
      </c>
      <c r="F20" s="27"/>
      <c r="G20" s="27"/>
      <c r="H20" s="27"/>
      <c r="I20" s="27"/>
      <c r="J20" s="27"/>
      <c r="K20" s="27"/>
      <c r="L20" s="27"/>
      <c r="M20" s="27">
        <v>1</v>
      </c>
      <c r="N20" s="27"/>
      <c r="O20" s="27"/>
      <c r="P20" s="27"/>
      <c r="Q20" s="27"/>
      <c r="R20" s="36"/>
      <c r="S20" s="26"/>
      <c r="T20" s="26"/>
      <c r="U20" s="26"/>
      <c r="V20" s="26">
        <v>1</v>
      </c>
      <c r="W20" s="26"/>
      <c r="X20" s="26"/>
      <c r="Y20" s="26"/>
      <c r="Z20" s="26"/>
      <c r="AA20" s="26"/>
      <c r="AB20" s="26"/>
      <c r="AC20" s="26">
        <v>1</v>
      </c>
      <c r="AD20" s="26"/>
      <c r="AE20" s="26"/>
      <c r="AF20" s="26"/>
      <c r="AG20" s="26"/>
      <c r="AH20" s="26"/>
      <c r="AI20" s="26"/>
      <c r="AJ20" s="26"/>
      <c r="AK20" s="26"/>
      <c r="AL20" s="26"/>
      <c r="AM20" s="26"/>
      <c r="AN20" s="26"/>
      <c r="AO20" s="26"/>
    </row>
    <row r="21" spans="1:41" x14ac:dyDescent="0.15">
      <c r="A21" s="33" t="s">
        <v>95</v>
      </c>
      <c r="B21" s="23"/>
      <c r="C21" s="23"/>
      <c r="D21" s="23"/>
      <c r="E21" s="23">
        <v>2.5</v>
      </c>
      <c r="F21" s="23"/>
      <c r="G21" s="23"/>
      <c r="H21" s="23"/>
      <c r="I21" s="23">
        <v>1</v>
      </c>
      <c r="J21" s="23"/>
      <c r="K21" s="23"/>
      <c r="L21" s="23"/>
      <c r="M21" s="23"/>
      <c r="N21" s="23"/>
      <c r="O21" s="23"/>
      <c r="P21" s="23"/>
      <c r="Q21" s="23"/>
      <c r="R21" s="35"/>
      <c r="S21" s="12"/>
      <c r="T21" s="12"/>
      <c r="U21" s="12"/>
      <c r="V21" s="12">
        <v>1</v>
      </c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>
        <v>1</v>
      </c>
      <c r="AH21" s="12"/>
      <c r="AI21" s="12"/>
      <c r="AJ21" s="12"/>
      <c r="AK21" s="12"/>
      <c r="AL21" s="12"/>
      <c r="AM21" s="12"/>
      <c r="AN21" s="12"/>
      <c r="AO21" s="12"/>
    </row>
    <row r="22" spans="1:41" s="28" customFormat="1" x14ac:dyDescent="0.15">
      <c r="A22" s="41" t="s">
        <v>96</v>
      </c>
      <c r="B22" s="27"/>
      <c r="C22" s="27"/>
      <c r="D22" s="27"/>
      <c r="E22" s="27">
        <v>2.5</v>
      </c>
      <c r="F22" s="27"/>
      <c r="G22" s="27"/>
      <c r="H22" s="27"/>
      <c r="I22" s="27">
        <v>1</v>
      </c>
      <c r="J22" s="27"/>
      <c r="K22" s="27"/>
      <c r="L22" s="27"/>
      <c r="M22" s="27"/>
      <c r="N22" s="27"/>
      <c r="O22" s="27"/>
      <c r="P22" s="27"/>
      <c r="Q22" s="27"/>
      <c r="R22" s="36"/>
      <c r="S22" s="26"/>
      <c r="T22" s="26"/>
      <c r="U22" s="26"/>
      <c r="V22" s="26">
        <v>1</v>
      </c>
      <c r="W22" s="26"/>
      <c r="X22" s="26"/>
      <c r="Y22" s="26"/>
      <c r="Z22" s="26"/>
      <c r="AA22" s="26"/>
      <c r="AB22" s="26"/>
      <c r="AC22" s="26"/>
      <c r="AD22" s="26"/>
      <c r="AE22" s="26"/>
      <c r="AF22" s="26"/>
      <c r="AG22" s="26">
        <v>1</v>
      </c>
      <c r="AH22" s="26"/>
      <c r="AI22" s="26"/>
      <c r="AJ22" s="26"/>
      <c r="AK22" s="26"/>
      <c r="AL22" s="26"/>
      <c r="AM22" s="26"/>
      <c r="AN22" s="26"/>
      <c r="AO22" s="26"/>
    </row>
    <row r="23" spans="1:41" x14ac:dyDescent="0.15">
      <c r="A23" s="33" t="s">
        <v>97</v>
      </c>
      <c r="B23" s="23"/>
      <c r="C23" s="23"/>
      <c r="D23" s="23"/>
      <c r="E23" s="23">
        <v>2.5</v>
      </c>
      <c r="F23" s="23"/>
      <c r="G23" s="23"/>
      <c r="H23" s="23"/>
      <c r="I23" s="23">
        <v>1</v>
      </c>
      <c r="J23" s="23"/>
      <c r="K23" s="23"/>
      <c r="L23" s="23"/>
      <c r="M23" s="23"/>
      <c r="N23" s="23"/>
      <c r="O23" s="23"/>
      <c r="P23" s="23"/>
      <c r="Q23" s="23"/>
      <c r="R23" s="35"/>
      <c r="S23" s="12"/>
      <c r="T23" s="12"/>
      <c r="U23" s="12"/>
      <c r="V23" s="12">
        <v>1</v>
      </c>
      <c r="W23" s="12"/>
      <c r="X23" s="12"/>
      <c r="Y23" s="12"/>
      <c r="Z23" s="12"/>
      <c r="AA23" s="12"/>
      <c r="AB23" s="12"/>
      <c r="AC23" s="12">
        <v>1</v>
      </c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</row>
    <row r="24" spans="1:41" s="28" customFormat="1" x14ac:dyDescent="0.15">
      <c r="A24" s="41" t="s">
        <v>98</v>
      </c>
      <c r="B24" s="27"/>
      <c r="C24" s="27"/>
      <c r="D24" s="27"/>
      <c r="E24" s="27">
        <v>2.5</v>
      </c>
      <c r="F24" s="27"/>
      <c r="G24" s="27"/>
      <c r="H24" s="27"/>
      <c r="I24" s="27"/>
      <c r="J24" s="27"/>
      <c r="K24" s="27"/>
      <c r="L24" s="27"/>
      <c r="M24" s="27">
        <v>1</v>
      </c>
      <c r="N24" s="27"/>
      <c r="O24" s="27"/>
      <c r="P24" s="27"/>
      <c r="Q24" s="27"/>
      <c r="R24" s="36"/>
      <c r="S24" s="26"/>
      <c r="T24" s="26"/>
      <c r="U24" s="26"/>
      <c r="V24" s="26">
        <v>1</v>
      </c>
      <c r="W24" s="26"/>
      <c r="X24" s="26"/>
      <c r="Y24" s="26"/>
      <c r="Z24" s="26"/>
      <c r="AA24" s="26"/>
      <c r="AB24" s="26"/>
      <c r="AC24" s="26">
        <v>1</v>
      </c>
      <c r="AD24" s="26"/>
      <c r="AE24" s="26"/>
      <c r="AF24" s="26"/>
      <c r="AG24" s="26"/>
      <c r="AH24" s="26"/>
      <c r="AI24" s="26"/>
      <c r="AJ24" s="26"/>
      <c r="AK24" s="26"/>
      <c r="AL24" s="26"/>
      <c r="AM24" s="26"/>
      <c r="AN24" s="26"/>
      <c r="AO24" s="26"/>
    </row>
    <row r="25" spans="1:41" x14ac:dyDescent="0.15">
      <c r="A25" s="33" t="s">
        <v>99</v>
      </c>
      <c r="B25" s="23"/>
      <c r="C25" s="23"/>
      <c r="D25" s="23"/>
      <c r="E25" s="23">
        <v>2.5</v>
      </c>
      <c r="F25" s="23"/>
      <c r="G25" s="23"/>
      <c r="H25" s="23"/>
      <c r="I25" s="23">
        <v>1</v>
      </c>
      <c r="J25" s="23"/>
      <c r="K25" s="23"/>
      <c r="L25" s="23"/>
      <c r="M25" s="23"/>
      <c r="N25" s="23"/>
      <c r="O25" s="23"/>
      <c r="P25" s="23"/>
      <c r="Q25" s="23"/>
      <c r="R25" s="35"/>
      <c r="S25" s="12"/>
      <c r="T25" s="12"/>
      <c r="U25" s="12"/>
      <c r="V25" s="12">
        <v>1</v>
      </c>
      <c r="W25" s="12"/>
      <c r="X25" s="12"/>
      <c r="Y25" s="12"/>
      <c r="Z25" s="12"/>
      <c r="AA25" s="12"/>
      <c r="AB25" s="12"/>
      <c r="AC25" s="12">
        <v>1</v>
      </c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</row>
    <row r="26" spans="1:41" s="28" customFormat="1" x14ac:dyDescent="0.15">
      <c r="A26" s="41" t="s">
        <v>100</v>
      </c>
      <c r="B26" s="27"/>
      <c r="C26" s="27"/>
      <c r="D26" s="27"/>
      <c r="E26" s="27">
        <v>2.5</v>
      </c>
      <c r="F26" s="27"/>
      <c r="G26" s="27"/>
      <c r="H26" s="27"/>
      <c r="I26" s="27"/>
      <c r="J26" s="27"/>
      <c r="K26" s="27"/>
      <c r="L26" s="27"/>
      <c r="M26" s="27">
        <v>1</v>
      </c>
      <c r="N26" s="27"/>
      <c r="O26" s="27"/>
      <c r="P26" s="27"/>
      <c r="Q26" s="27"/>
      <c r="R26" s="36"/>
      <c r="S26" s="26"/>
      <c r="T26" s="26"/>
      <c r="U26" s="26"/>
      <c r="V26" s="26">
        <v>1</v>
      </c>
      <c r="W26" s="26"/>
      <c r="X26" s="26"/>
      <c r="Y26" s="26"/>
      <c r="Z26" s="26"/>
      <c r="AA26" s="26"/>
      <c r="AB26" s="26"/>
      <c r="AC26" s="26">
        <v>1</v>
      </c>
      <c r="AD26" s="26"/>
      <c r="AE26" s="26"/>
      <c r="AF26" s="26"/>
      <c r="AG26" s="26"/>
      <c r="AH26" s="26"/>
      <c r="AI26" s="26"/>
      <c r="AJ26" s="26"/>
      <c r="AK26" s="26"/>
      <c r="AL26" s="26"/>
      <c r="AM26" s="26"/>
      <c r="AN26" s="26"/>
      <c r="AO26" s="26"/>
    </row>
    <row r="27" spans="1:41" hidden="1" x14ac:dyDescent="0.15">
      <c r="A27" s="12">
        <v>89</v>
      </c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35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</row>
    <row r="28" spans="1:41" s="28" customFormat="1" hidden="1" x14ac:dyDescent="0.15">
      <c r="A28" s="26">
        <v>90</v>
      </c>
      <c r="B28" s="27"/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3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  <c r="AF28" s="26"/>
      <c r="AG28" s="26"/>
      <c r="AH28" s="26"/>
      <c r="AI28" s="26"/>
      <c r="AJ28" s="26"/>
      <c r="AK28" s="26"/>
      <c r="AL28" s="26"/>
      <c r="AM28" s="26"/>
      <c r="AN28" s="26"/>
      <c r="AO28" s="26"/>
    </row>
    <row r="29" spans="1:41" hidden="1" x14ac:dyDescent="0.15">
      <c r="A29" s="12">
        <v>91</v>
      </c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23"/>
      <c r="R29" s="35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</row>
    <row r="30" spans="1:41" s="28" customFormat="1" hidden="1" x14ac:dyDescent="0.15">
      <c r="A30" s="26">
        <v>92</v>
      </c>
      <c r="B30" s="27"/>
      <c r="C30" s="27"/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3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  <c r="AF30" s="26"/>
      <c r="AG30" s="26"/>
      <c r="AH30" s="26"/>
      <c r="AI30" s="26"/>
      <c r="AJ30" s="26"/>
      <c r="AK30" s="26"/>
      <c r="AL30" s="26"/>
      <c r="AM30" s="26"/>
      <c r="AN30" s="26"/>
      <c r="AO30" s="26"/>
    </row>
    <row r="31" spans="1:41" hidden="1" x14ac:dyDescent="0.15">
      <c r="A31" s="12">
        <v>93</v>
      </c>
      <c r="B31" s="23"/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23"/>
      <c r="Q31" s="23"/>
      <c r="R31" s="35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</row>
    <row r="32" spans="1:41" s="28" customFormat="1" hidden="1" x14ac:dyDescent="0.15">
      <c r="A32" s="26">
        <v>94</v>
      </c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36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  <c r="AF32" s="26"/>
      <c r="AG32" s="26"/>
      <c r="AH32" s="26"/>
      <c r="AI32" s="26"/>
      <c r="AJ32" s="26"/>
      <c r="AK32" s="26"/>
      <c r="AL32" s="26"/>
      <c r="AM32" s="26"/>
      <c r="AN32" s="26"/>
      <c r="AO32" s="26"/>
    </row>
    <row r="33" spans="1:41" hidden="1" x14ac:dyDescent="0.15">
      <c r="A33" s="12">
        <v>95</v>
      </c>
      <c r="B33" s="23"/>
      <c r="C33" s="23"/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23"/>
      <c r="O33" s="23"/>
      <c r="P33" s="23"/>
      <c r="Q33" s="23"/>
      <c r="R33" s="35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</row>
    <row r="34" spans="1:41" s="28" customFormat="1" hidden="1" x14ac:dyDescent="0.15">
      <c r="A34" s="26">
        <v>96</v>
      </c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3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6"/>
      <c r="AK34" s="26"/>
      <c r="AL34" s="26"/>
      <c r="AM34" s="26"/>
      <c r="AN34" s="26"/>
      <c r="AO34" s="26"/>
    </row>
    <row r="35" spans="1:41" hidden="1" x14ac:dyDescent="0.15">
      <c r="A35" s="12">
        <v>97</v>
      </c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23"/>
      <c r="R35" s="35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</row>
    <row r="36" spans="1:41" s="28" customFormat="1" hidden="1" x14ac:dyDescent="0.15">
      <c r="A36" s="26">
        <v>98</v>
      </c>
      <c r="B36" s="27"/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3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  <c r="AF36" s="26"/>
      <c r="AG36" s="26"/>
      <c r="AH36" s="26"/>
      <c r="AI36" s="26"/>
      <c r="AJ36" s="26"/>
      <c r="AK36" s="26"/>
      <c r="AL36" s="26"/>
      <c r="AM36" s="26"/>
      <c r="AN36" s="26"/>
      <c r="AO36" s="26"/>
    </row>
    <row r="37" spans="1:41" hidden="1" x14ac:dyDescent="0.15">
      <c r="A37" s="12">
        <v>99</v>
      </c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3"/>
      <c r="M37" s="23"/>
      <c r="N37" s="23"/>
      <c r="O37" s="23"/>
      <c r="P37" s="23"/>
      <c r="Q37" s="23"/>
      <c r="R37" s="35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</row>
    <row r="38" spans="1:41" s="28" customFormat="1" hidden="1" x14ac:dyDescent="0.15">
      <c r="A38" s="26">
        <v>100</v>
      </c>
      <c r="B38" s="27"/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36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  <c r="AF38" s="26"/>
      <c r="AG38" s="26"/>
      <c r="AH38" s="26"/>
      <c r="AI38" s="26"/>
      <c r="AJ38" s="26"/>
      <c r="AK38" s="26"/>
      <c r="AL38" s="26"/>
      <c r="AM38" s="26"/>
      <c r="AN38" s="26"/>
      <c r="AO38" s="26"/>
    </row>
    <row r="39" spans="1:41" hidden="1" x14ac:dyDescent="0.15">
      <c r="A39" s="12">
        <v>101</v>
      </c>
      <c r="B39" s="23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35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/>
    </row>
    <row r="40" spans="1:41" s="28" customFormat="1" hidden="1" x14ac:dyDescent="0.15">
      <c r="A40" s="26">
        <v>102</v>
      </c>
      <c r="B40" s="27"/>
      <c r="C40" s="27"/>
      <c r="D40" s="27"/>
      <c r="E40" s="27"/>
      <c r="F40" s="27"/>
      <c r="G40" s="27"/>
      <c r="H40" s="27"/>
      <c r="I40" s="27"/>
      <c r="J40" s="27"/>
      <c r="K40" s="27"/>
      <c r="L40" s="27"/>
      <c r="M40" s="27"/>
      <c r="N40" s="27"/>
      <c r="O40" s="27"/>
      <c r="P40" s="27"/>
      <c r="Q40" s="27"/>
      <c r="R40" s="36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  <c r="AF40" s="26"/>
      <c r="AG40" s="26"/>
      <c r="AH40" s="26"/>
      <c r="AI40" s="26"/>
      <c r="AJ40" s="26"/>
      <c r="AK40" s="26"/>
      <c r="AL40" s="26"/>
      <c r="AM40" s="26"/>
      <c r="AN40" s="26"/>
      <c r="AO40" s="26"/>
    </row>
    <row r="41" spans="1:41" hidden="1" x14ac:dyDescent="0.15">
      <c r="A41" s="12">
        <v>103</v>
      </c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3"/>
      <c r="R41" s="35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</row>
    <row r="42" spans="1:41" s="28" customFormat="1" hidden="1" x14ac:dyDescent="0.15">
      <c r="A42" s="26">
        <v>104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27"/>
      <c r="Q42" s="27"/>
      <c r="R42" s="36"/>
      <c r="S42" s="26"/>
      <c r="T42" s="26"/>
      <c r="U42" s="26"/>
      <c r="V42" s="26"/>
      <c r="W42" s="26"/>
      <c r="X42" s="26"/>
      <c r="Y42" s="26"/>
      <c r="Z42" s="26"/>
      <c r="AA42" s="26"/>
      <c r="AB42" s="26"/>
      <c r="AC42" s="26"/>
      <c r="AD42" s="26"/>
      <c r="AE42" s="26"/>
      <c r="AF42" s="26"/>
      <c r="AG42" s="26"/>
      <c r="AH42" s="26"/>
      <c r="AI42" s="26"/>
      <c r="AJ42" s="26"/>
      <c r="AK42" s="26"/>
      <c r="AL42" s="26"/>
      <c r="AM42" s="26"/>
      <c r="AN42" s="26"/>
      <c r="AO42" s="26"/>
    </row>
    <row r="43" spans="1:41" hidden="1" x14ac:dyDescent="0.15">
      <c r="A43" s="12">
        <v>105</v>
      </c>
      <c r="B43" s="23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35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</row>
    <row r="44" spans="1:41" s="28" customFormat="1" hidden="1" x14ac:dyDescent="0.15">
      <c r="A44" s="26">
        <v>106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7"/>
      <c r="R44" s="36"/>
      <c r="S44" s="26"/>
      <c r="T44" s="26"/>
      <c r="U44" s="26"/>
      <c r="V44" s="26"/>
      <c r="W44" s="26"/>
      <c r="X44" s="26"/>
      <c r="Y44" s="26"/>
      <c r="Z44" s="26"/>
      <c r="AA44" s="26"/>
      <c r="AB44" s="26"/>
      <c r="AC44" s="26"/>
      <c r="AD44" s="26"/>
      <c r="AE44" s="26"/>
      <c r="AF44" s="26"/>
      <c r="AG44" s="26"/>
      <c r="AH44" s="26"/>
      <c r="AI44" s="26"/>
      <c r="AJ44" s="26"/>
      <c r="AK44" s="26"/>
      <c r="AL44" s="26"/>
      <c r="AM44" s="26"/>
      <c r="AN44" s="26"/>
      <c r="AO44" s="26"/>
    </row>
    <row r="45" spans="1:41" hidden="1" x14ac:dyDescent="0.15">
      <c r="A45" s="12">
        <v>107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35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</row>
    <row r="46" spans="1:41" s="28" customFormat="1" hidden="1" x14ac:dyDescent="0.15">
      <c r="A46" s="26">
        <v>108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  <c r="L46" s="27"/>
      <c r="M46" s="27"/>
      <c r="N46" s="27"/>
      <c r="O46" s="27"/>
      <c r="P46" s="27"/>
      <c r="Q46" s="27"/>
      <c r="R46" s="36"/>
      <c r="S46" s="26"/>
      <c r="T46" s="26"/>
      <c r="U46" s="26"/>
      <c r="V46" s="26"/>
      <c r="W46" s="26"/>
      <c r="X46" s="26"/>
      <c r="Y46" s="26"/>
      <c r="Z46" s="26"/>
      <c r="AA46" s="26"/>
      <c r="AB46" s="26"/>
      <c r="AC46" s="26"/>
      <c r="AD46" s="26"/>
      <c r="AE46" s="26"/>
      <c r="AF46" s="26"/>
      <c r="AG46" s="26"/>
      <c r="AH46" s="26"/>
      <c r="AI46" s="26"/>
      <c r="AJ46" s="26"/>
      <c r="AK46" s="26"/>
      <c r="AL46" s="26"/>
      <c r="AM46" s="26"/>
      <c r="AN46" s="26"/>
      <c r="AO46" s="26"/>
    </row>
    <row r="47" spans="1:41" hidden="1" x14ac:dyDescent="0.15">
      <c r="A47" s="12">
        <v>109</v>
      </c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35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</row>
    <row r="48" spans="1:41" s="28" customFormat="1" hidden="1" x14ac:dyDescent="0.15">
      <c r="A48" s="26">
        <v>110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36"/>
      <c r="S48" s="26"/>
      <c r="T48" s="26"/>
      <c r="U48" s="26"/>
      <c r="V48" s="26"/>
      <c r="W48" s="26"/>
      <c r="X48" s="26"/>
      <c r="Y48" s="26"/>
      <c r="Z48" s="26"/>
      <c r="AA48" s="26"/>
      <c r="AB48" s="26"/>
      <c r="AC48" s="26"/>
      <c r="AD48" s="26"/>
      <c r="AE48" s="26"/>
      <c r="AF48" s="26"/>
      <c r="AG48" s="26"/>
      <c r="AH48" s="26"/>
      <c r="AI48" s="26"/>
      <c r="AJ48" s="26"/>
      <c r="AK48" s="26"/>
      <c r="AL48" s="26"/>
      <c r="AM48" s="26"/>
      <c r="AN48" s="26"/>
      <c r="AO48" s="26"/>
    </row>
    <row r="49" spans="1:41" hidden="1" x14ac:dyDescent="0.15">
      <c r="A49" s="12">
        <v>111</v>
      </c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23"/>
      <c r="O49" s="23"/>
      <c r="P49" s="23"/>
      <c r="Q49" s="23"/>
      <c r="R49" s="35"/>
      <c r="S49" s="12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</row>
    <row r="50" spans="1:41" s="28" customFormat="1" hidden="1" x14ac:dyDescent="0.15">
      <c r="A50" s="26">
        <v>112</v>
      </c>
      <c r="B50" s="27"/>
      <c r="C50" s="27"/>
      <c r="D50" s="27"/>
      <c r="E50" s="27"/>
      <c r="F50" s="27"/>
      <c r="G50" s="27"/>
      <c r="H50" s="27"/>
      <c r="I50" s="27"/>
      <c r="J50" s="27"/>
      <c r="K50" s="27"/>
      <c r="L50" s="27"/>
      <c r="M50" s="27"/>
      <c r="N50" s="27"/>
      <c r="O50" s="27"/>
      <c r="P50" s="27"/>
      <c r="Q50" s="27"/>
      <c r="R50" s="36"/>
      <c r="S50" s="26"/>
      <c r="T50" s="26"/>
      <c r="U50" s="26"/>
      <c r="V50" s="26"/>
      <c r="W50" s="26"/>
      <c r="X50" s="26"/>
      <c r="Y50" s="26"/>
      <c r="Z50" s="26"/>
      <c r="AA50" s="26"/>
      <c r="AB50" s="26"/>
      <c r="AC50" s="26"/>
      <c r="AD50" s="26"/>
      <c r="AE50" s="26"/>
      <c r="AF50" s="26"/>
      <c r="AG50" s="26"/>
      <c r="AH50" s="26"/>
      <c r="AI50" s="26"/>
      <c r="AJ50" s="26"/>
      <c r="AK50" s="26"/>
      <c r="AL50" s="26"/>
      <c r="AM50" s="26"/>
      <c r="AN50" s="26"/>
      <c r="AO50" s="26"/>
    </row>
    <row r="51" spans="1:41" hidden="1" x14ac:dyDescent="0.15">
      <c r="A51" s="12">
        <v>113</v>
      </c>
      <c r="B51" s="23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23"/>
      <c r="R51" s="35"/>
      <c r="S51" s="12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</row>
    <row r="52" spans="1:41" s="28" customFormat="1" hidden="1" x14ac:dyDescent="0.15">
      <c r="A52" s="26">
        <v>114</v>
      </c>
      <c r="B52" s="27"/>
      <c r="C52" s="27"/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  <c r="Q52" s="27"/>
      <c r="R52" s="36"/>
      <c r="S52" s="26"/>
      <c r="T52" s="26"/>
      <c r="U52" s="26"/>
      <c r="V52" s="26"/>
      <c r="W52" s="26"/>
      <c r="X52" s="26"/>
      <c r="Y52" s="26"/>
      <c r="Z52" s="26"/>
      <c r="AA52" s="26"/>
      <c r="AB52" s="26"/>
      <c r="AC52" s="26"/>
      <c r="AD52" s="26"/>
      <c r="AE52" s="26"/>
      <c r="AF52" s="26"/>
      <c r="AG52" s="26"/>
      <c r="AH52" s="26"/>
      <c r="AI52" s="26"/>
      <c r="AJ52" s="26"/>
      <c r="AK52" s="26"/>
      <c r="AL52" s="26"/>
      <c r="AM52" s="26"/>
      <c r="AN52" s="26"/>
      <c r="AO52" s="26"/>
    </row>
    <row r="53" spans="1:41" hidden="1" x14ac:dyDescent="0.15">
      <c r="A53" s="12">
        <v>115</v>
      </c>
      <c r="B53" s="23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  <c r="R53" s="35"/>
      <c r="S53" s="12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</row>
    <row r="54" spans="1:41" s="28" customFormat="1" hidden="1" x14ac:dyDescent="0.15">
      <c r="A54" s="26">
        <v>116</v>
      </c>
      <c r="B54" s="27"/>
      <c r="C54" s="27"/>
      <c r="D54" s="27"/>
      <c r="E54" s="27"/>
      <c r="F54" s="27"/>
      <c r="G54" s="27"/>
      <c r="H54" s="27"/>
      <c r="I54" s="27"/>
      <c r="J54" s="27"/>
      <c r="K54" s="27"/>
      <c r="L54" s="27"/>
      <c r="M54" s="27"/>
      <c r="N54" s="27"/>
      <c r="O54" s="27"/>
      <c r="P54" s="27"/>
      <c r="Q54" s="27"/>
      <c r="R54" s="36"/>
      <c r="S54" s="26"/>
      <c r="T54" s="26"/>
      <c r="U54" s="26"/>
      <c r="V54" s="26"/>
      <c r="W54" s="26"/>
      <c r="X54" s="26"/>
      <c r="Y54" s="26"/>
      <c r="Z54" s="26"/>
      <c r="AA54" s="26"/>
      <c r="AB54" s="26"/>
      <c r="AC54" s="26"/>
      <c r="AD54" s="26"/>
      <c r="AE54" s="26"/>
      <c r="AF54" s="26"/>
      <c r="AG54" s="26"/>
      <c r="AH54" s="26"/>
      <c r="AI54" s="26"/>
      <c r="AJ54" s="26"/>
      <c r="AK54" s="26"/>
      <c r="AL54" s="26"/>
      <c r="AM54" s="26"/>
      <c r="AN54" s="26"/>
      <c r="AO54" s="26"/>
    </row>
    <row r="55" spans="1:41" hidden="1" x14ac:dyDescent="0.15">
      <c r="A55" s="12">
        <v>117</v>
      </c>
      <c r="B55" s="23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  <c r="R55" s="35"/>
      <c r="S55" s="12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</row>
    <row r="56" spans="1:41" s="28" customFormat="1" hidden="1" x14ac:dyDescent="0.15">
      <c r="A56" s="26">
        <v>118</v>
      </c>
      <c r="B56" s="27"/>
      <c r="C56" s="27"/>
      <c r="D56" s="27"/>
      <c r="E56" s="27"/>
      <c r="F56" s="27"/>
      <c r="G56" s="27"/>
      <c r="H56" s="27"/>
      <c r="I56" s="27"/>
      <c r="J56" s="27"/>
      <c r="K56" s="27"/>
      <c r="L56" s="27"/>
      <c r="M56" s="27"/>
      <c r="N56" s="27"/>
      <c r="O56" s="27"/>
      <c r="P56" s="27"/>
      <c r="Q56" s="27"/>
      <c r="R56" s="36"/>
      <c r="S56" s="26"/>
      <c r="T56" s="26"/>
      <c r="U56" s="26"/>
      <c r="V56" s="26"/>
      <c r="W56" s="26"/>
      <c r="X56" s="26"/>
      <c r="Y56" s="26"/>
      <c r="Z56" s="26"/>
      <c r="AA56" s="26"/>
      <c r="AB56" s="26"/>
      <c r="AC56" s="26"/>
      <c r="AD56" s="26"/>
      <c r="AE56" s="26"/>
      <c r="AF56" s="26"/>
      <c r="AG56" s="26"/>
      <c r="AH56" s="26"/>
      <c r="AI56" s="26"/>
      <c r="AJ56" s="26"/>
      <c r="AK56" s="26"/>
      <c r="AL56" s="26"/>
      <c r="AM56" s="26"/>
      <c r="AN56" s="26"/>
      <c r="AO56" s="26"/>
    </row>
    <row r="57" spans="1:41" hidden="1" x14ac:dyDescent="0.15">
      <c r="A57" s="12">
        <v>119</v>
      </c>
      <c r="B57" s="23"/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  <c r="R57" s="35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</row>
    <row r="58" spans="1:41" s="28" customFormat="1" hidden="1" x14ac:dyDescent="0.15">
      <c r="A58" s="26">
        <v>120</v>
      </c>
      <c r="B58" s="27"/>
      <c r="C58" s="27"/>
      <c r="D58" s="27"/>
      <c r="E58" s="27"/>
      <c r="F58" s="27"/>
      <c r="G58" s="27"/>
      <c r="H58" s="27"/>
      <c r="I58" s="27"/>
      <c r="J58" s="27"/>
      <c r="K58" s="27"/>
      <c r="L58" s="27"/>
      <c r="M58" s="27"/>
      <c r="N58" s="27"/>
      <c r="O58" s="27"/>
      <c r="P58" s="27"/>
      <c r="Q58" s="27"/>
      <c r="R58" s="36"/>
      <c r="S58" s="26"/>
      <c r="T58" s="26"/>
      <c r="U58" s="26"/>
      <c r="V58" s="26"/>
      <c r="W58" s="26"/>
      <c r="X58" s="26"/>
      <c r="Y58" s="26"/>
      <c r="Z58" s="26"/>
      <c r="AA58" s="26"/>
      <c r="AB58" s="26"/>
      <c r="AC58" s="26"/>
      <c r="AD58" s="26"/>
      <c r="AE58" s="26"/>
      <c r="AF58" s="26"/>
      <c r="AG58" s="26"/>
      <c r="AH58" s="26"/>
      <c r="AI58" s="26"/>
      <c r="AJ58" s="26"/>
      <c r="AK58" s="26"/>
      <c r="AL58" s="26"/>
      <c r="AM58" s="26"/>
      <c r="AN58" s="26"/>
      <c r="AO58" s="26"/>
    </row>
    <row r="59" spans="1:41" hidden="1" x14ac:dyDescent="0.15">
      <c r="A59" s="12">
        <v>121</v>
      </c>
      <c r="B59" s="23"/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  <c r="R59" s="35"/>
      <c r="S59" s="12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</row>
    <row r="60" spans="1:41" s="28" customFormat="1" hidden="1" x14ac:dyDescent="0.15">
      <c r="A60" s="26">
        <v>122</v>
      </c>
      <c r="B60" s="27"/>
      <c r="C60" s="27"/>
      <c r="D60" s="27"/>
      <c r="E60" s="27"/>
      <c r="F60" s="27"/>
      <c r="G60" s="27"/>
      <c r="H60" s="27"/>
      <c r="I60" s="27"/>
      <c r="J60" s="27"/>
      <c r="K60" s="27"/>
      <c r="L60" s="27"/>
      <c r="M60" s="27"/>
      <c r="N60" s="27"/>
      <c r="O60" s="27"/>
      <c r="P60" s="27"/>
      <c r="Q60" s="27"/>
      <c r="R60" s="36"/>
      <c r="S60" s="26"/>
      <c r="T60" s="26"/>
      <c r="U60" s="26"/>
      <c r="V60" s="26"/>
      <c r="W60" s="26"/>
      <c r="X60" s="26"/>
      <c r="Y60" s="26"/>
      <c r="Z60" s="26"/>
      <c r="AA60" s="26"/>
      <c r="AB60" s="26"/>
      <c r="AC60" s="26"/>
      <c r="AD60" s="26"/>
      <c r="AE60" s="26"/>
      <c r="AF60" s="26"/>
      <c r="AG60" s="26"/>
      <c r="AH60" s="26"/>
      <c r="AI60" s="26"/>
      <c r="AJ60" s="26"/>
      <c r="AK60" s="26"/>
      <c r="AL60" s="26"/>
      <c r="AM60" s="26"/>
      <c r="AN60" s="26"/>
      <c r="AO60" s="26"/>
    </row>
    <row r="61" spans="1:41" hidden="1" x14ac:dyDescent="0.15">
      <c r="A61" s="12">
        <v>123</v>
      </c>
      <c r="B61" s="23"/>
      <c r="C61" s="23"/>
      <c r="D61" s="23"/>
      <c r="E61" s="23"/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  <c r="R61" s="35"/>
      <c r="S61" s="12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</row>
    <row r="62" spans="1:41" s="28" customFormat="1" hidden="1" x14ac:dyDescent="0.15">
      <c r="A62" s="26">
        <v>124</v>
      </c>
      <c r="B62" s="27"/>
      <c r="C62" s="27"/>
      <c r="D62" s="27"/>
      <c r="E62" s="27"/>
      <c r="F62" s="27"/>
      <c r="G62" s="27"/>
      <c r="H62" s="27"/>
      <c r="I62" s="27"/>
      <c r="J62" s="27"/>
      <c r="K62" s="27"/>
      <c r="L62" s="27"/>
      <c r="M62" s="27"/>
      <c r="N62" s="27"/>
      <c r="O62" s="27"/>
      <c r="P62" s="27"/>
      <c r="Q62" s="27"/>
      <c r="R62" s="36"/>
      <c r="S62" s="26"/>
      <c r="T62" s="26"/>
      <c r="U62" s="26"/>
      <c r="V62" s="26"/>
      <c r="W62" s="26"/>
      <c r="X62" s="26"/>
      <c r="Y62" s="26"/>
      <c r="Z62" s="26"/>
      <c r="AA62" s="26"/>
      <c r="AB62" s="26"/>
      <c r="AC62" s="26"/>
      <c r="AD62" s="26"/>
      <c r="AE62" s="26"/>
      <c r="AF62" s="26"/>
      <c r="AG62" s="26"/>
      <c r="AH62" s="26"/>
      <c r="AI62" s="26"/>
      <c r="AJ62" s="26"/>
      <c r="AK62" s="26"/>
      <c r="AL62" s="26"/>
      <c r="AM62" s="26"/>
      <c r="AN62" s="26"/>
      <c r="AO62" s="26"/>
    </row>
    <row r="63" spans="1:41" hidden="1" x14ac:dyDescent="0.15">
      <c r="A63" s="12">
        <v>125</v>
      </c>
      <c r="B63" s="23"/>
      <c r="C63" s="23"/>
      <c r="D63" s="23"/>
      <c r="E63" s="23"/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35"/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</row>
    <row r="64" spans="1:41" s="28" customFormat="1" hidden="1" x14ac:dyDescent="0.15">
      <c r="A64" s="26">
        <v>126</v>
      </c>
      <c r="B64" s="27"/>
      <c r="C64" s="27"/>
      <c r="D64" s="27"/>
      <c r="E64" s="27"/>
      <c r="F64" s="27"/>
      <c r="G64" s="27"/>
      <c r="H64" s="27"/>
      <c r="I64" s="27"/>
      <c r="J64" s="27"/>
      <c r="K64" s="27"/>
      <c r="L64" s="27"/>
      <c r="M64" s="27"/>
      <c r="N64" s="27"/>
      <c r="O64" s="27"/>
      <c r="P64" s="27"/>
      <c r="Q64" s="27"/>
      <c r="R64" s="36"/>
      <c r="S64" s="26"/>
      <c r="T64" s="26"/>
      <c r="U64" s="26"/>
      <c r="V64" s="26"/>
      <c r="W64" s="26"/>
      <c r="X64" s="26"/>
      <c r="Y64" s="26"/>
      <c r="Z64" s="26"/>
      <c r="AA64" s="26"/>
      <c r="AB64" s="26"/>
      <c r="AC64" s="26"/>
      <c r="AD64" s="26"/>
      <c r="AE64" s="26"/>
      <c r="AF64" s="26"/>
      <c r="AG64" s="26"/>
      <c r="AH64" s="26"/>
      <c r="AI64" s="26"/>
      <c r="AJ64" s="26"/>
      <c r="AK64" s="26"/>
      <c r="AL64" s="26"/>
      <c r="AM64" s="26"/>
      <c r="AN64" s="26"/>
      <c r="AO64" s="26"/>
    </row>
    <row r="65" spans="1:41" hidden="1" x14ac:dyDescent="0.15">
      <c r="A65" s="12">
        <v>127</v>
      </c>
      <c r="B65" s="23"/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35"/>
      <c r="S65" s="12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</row>
    <row r="66" spans="1:41" s="28" customFormat="1" hidden="1" x14ac:dyDescent="0.15">
      <c r="A66" s="26">
        <v>128</v>
      </c>
      <c r="B66" s="27"/>
      <c r="C66" s="27"/>
      <c r="D66" s="27"/>
      <c r="E66" s="27"/>
      <c r="F66" s="27"/>
      <c r="G66" s="27"/>
      <c r="H66" s="27"/>
      <c r="I66" s="27"/>
      <c r="J66" s="27"/>
      <c r="K66" s="27"/>
      <c r="L66" s="27"/>
      <c r="M66" s="27"/>
      <c r="N66" s="27"/>
      <c r="O66" s="27"/>
      <c r="P66" s="27"/>
      <c r="Q66" s="27"/>
      <c r="R66" s="36"/>
      <c r="S66" s="26"/>
      <c r="T66" s="26"/>
      <c r="U66" s="26"/>
      <c r="V66" s="26"/>
      <c r="W66" s="26"/>
      <c r="X66" s="26"/>
      <c r="Y66" s="26"/>
      <c r="Z66" s="26"/>
      <c r="AA66" s="26"/>
      <c r="AB66" s="26"/>
      <c r="AC66" s="26"/>
      <c r="AD66" s="26"/>
      <c r="AE66" s="26"/>
      <c r="AF66" s="26"/>
      <c r="AG66" s="26"/>
      <c r="AH66" s="26"/>
      <c r="AI66" s="26"/>
      <c r="AJ66" s="26"/>
      <c r="AK66" s="26"/>
      <c r="AL66" s="26"/>
      <c r="AM66" s="26"/>
      <c r="AN66" s="26"/>
      <c r="AO66" s="26"/>
    </row>
    <row r="67" spans="1:41" hidden="1" x14ac:dyDescent="0.15">
      <c r="A67" s="12">
        <v>129</v>
      </c>
      <c r="B67" s="23"/>
      <c r="C67" s="23"/>
      <c r="D67" s="23"/>
      <c r="E67" s="23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35"/>
      <c r="S67" s="12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</row>
    <row r="68" spans="1:41" hidden="1" x14ac:dyDescent="0.15">
      <c r="A68" s="12"/>
      <c r="B68" s="23"/>
      <c r="C68" s="23"/>
      <c r="D68" s="23"/>
      <c r="E68" s="23"/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  <c r="R68" s="35"/>
      <c r="S68" s="12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  <c r="AN68" s="12"/>
      <c r="AO68" s="12"/>
    </row>
    <row r="69" spans="1:41" x14ac:dyDescent="0.15">
      <c r="A69" s="12"/>
      <c r="B69" s="23"/>
      <c r="C69" s="23"/>
      <c r="D69" s="23"/>
      <c r="E69" s="23"/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  <c r="R69" s="35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</row>
    <row r="70" spans="1:41" x14ac:dyDescent="0.15">
      <c r="A70" s="12"/>
      <c r="B70" s="23"/>
      <c r="C70" s="23"/>
      <c r="D70" s="23"/>
      <c r="E70" s="23"/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  <c r="R70" s="35"/>
      <c r="S70" s="12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</row>
    <row r="71" spans="1:41" s="28" customFormat="1" ht="14.25" thickBot="1" x14ac:dyDescent="0.2">
      <c r="A71" s="26"/>
      <c r="B71" s="27"/>
      <c r="C71" s="27"/>
      <c r="D71" s="27"/>
      <c r="E71" s="31"/>
      <c r="F71" s="27"/>
      <c r="G71" s="27"/>
      <c r="H71" s="27"/>
      <c r="I71" s="27"/>
      <c r="J71" s="27"/>
      <c r="K71" s="27"/>
      <c r="L71" s="27"/>
      <c r="M71" s="27"/>
      <c r="N71" s="27"/>
      <c r="O71" s="27"/>
      <c r="P71" s="27"/>
      <c r="Q71" s="27"/>
      <c r="R71" s="36"/>
      <c r="S71" s="26"/>
      <c r="T71" s="26"/>
      <c r="U71" s="26"/>
      <c r="V71" s="26"/>
      <c r="W71" s="26"/>
      <c r="X71" s="26"/>
      <c r="Y71" s="26"/>
      <c r="Z71" s="26"/>
      <c r="AA71" s="26"/>
      <c r="AB71" s="26"/>
      <c r="AC71" s="26"/>
      <c r="AD71" s="26"/>
      <c r="AE71" s="26"/>
      <c r="AF71" s="26"/>
      <c r="AG71" s="26"/>
      <c r="AH71" s="26"/>
      <c r="AI71" s="26"/>
      <c r="AJ71" s="26"/>
      <c r="AK71" s="26"/>
      <c r="AL71" s="26"/>
      <c r="AM71" s="26"/>
      <c r="AN71" s="26"/>
      <c r="AO71" s="26"/>
    </row>
    <row r="72" spans="1:41" ht="14.25" thickBot="1" x14ac:dyDescent="0.2">
      <c r="A72" s="24" t="s">
        <v>13</v>
      </c>
      <c r="B72" s="25">
        <f>SUM(B5:B71)</f>
        <v>0</v>
      </c>
      <c r="C72" s="25">
        <f t="shared" ref="C72:AO72" si="0">SUM(C5:C71)</f>
        <v>0</v>
      </c>
      <c r="D72" s="25">
        <f t="shared" si="0"/>
        <v>2.5</v>
      </c>
      <c r="E72" s="25">
        <f t="shared" si="0"/>
        <v>49.5</v>
      </c>
      <c r="F72" s="25">
        <f t="shared" si="0"/>
        <v>0</v>
      </c>
      <c r="G72" s="25">
        <f t="shared" si="0"/>
        <v>0</v>
      </c>
      <c r="H72" s="25">
        <f t="shared" si="0"/>
        <v>0</v>
      </c>
      <c r="I72" s="25">
        <f t="shared" si="0"/>
        <v>6</v>
      </c>
      <c r="J72" s="25">
        <f t="shared" si="0"/>
        <v>0</v>
      </c>
      <c r="K72" s="25">
        <f t="shared" si="0"/>
        <v>0</v>
      </c>
      <c r="L72" s="25">
        <f t="shared" si="0"/>
        <v>0</v>
      </c>
      <c r="M72" s="25">
        <f t="shared" si="0"/>
        <v>11</v>
      </c>
      <c r="N72" s="25">
        <f t="shared" si="0"/>
        <v>0</v>
      </c>
      <c r="O72" s="25">
        <f t="shared" si="0"/>
        <v>0</v>
      </c>
      <c r="P72" s="25">
        <f t="shared" si="0"/>
        <v>40</v>
      </c>
      <c r="Q72" s="25">
        <f t="shared" si="0"/>
        <v>23</v>
      </c>
      <c r="R72" s="25">
        <f>SUM(R5:R71)</f>
        <v>0</v>
      </c>
      <c r="S72" s="25">
        <f t="shared" si="0"/>
        <v>0</v>
      </c>
      <c r="T72" s="25">
        <f t="shared" si="0"/>
        <v>0</v>
      </c>
      <c r="U72" s="25">
        <f t="shared" si="0"/>
        <v>1</v>
      </c>
      <c r="V72" s="25">
        <f t="shared" si="0"/>
        <v>19</v>
      </c>
      <c r="W72" s="25">
        <f t="shared" si="0"/>
        <v>0</v>
      </c>
      <c r="X72" s="25">
        <f>SUM(X5:X71)</f>
        <v>0</v>
      </c>
      <c r="Y72" s="25">
        <f t="shared" si="0"/>
        <v>0</v>
      </c>
      <c r="Z72" s="25">
        <f t="shared" si="0"/>
        <v>0</v>
      </c>
      <c r="AA72" s="25">
        <f t="shared" si="0"/>
        <v>0</v>
      </c>
      <c r="AB72" s="25">
        <f t="shared" si="0"/>
        <v>0</v>
      </c>
      <c r="AC72" s="25">
        <f t="shared" si="0"/>
        <v>16</v>
      </c>
      <c r="AD72" s="25">
        <f t="shared" si="0"/>
        <v>0</v>
      </c>
      <c r="AE72" s="25">
        <f t="shared" si="0"/>
        <v>0</v>
      </c>
      <c r="AF72" s="25">
        <f t="shared" si="0"/>
        <v>0</v>
      </c>
      <c r="AG72" s="25">
        <f t="shared" si="0"/>
        <v>6</v>
      </c>
      <c r="AH72" s="25">
        <f t="shared" si="0"/>
        <v>0</v>
      </c>
      <c r="AI72" s="25">
        <f t="shared" si="0"/>
        <v>0</v>
      </c>
      <c r="AJ72" s="25">
        <f t="shared" si="0"/>
        <v>0</v>
      </c>
      <c r="AK72" s="25">
        <f t="shared" si="0"/>
        <v>0</v>
      </c>
      <c r="AL72" s="25">
        <f t="shared" si="0"/>
        <v>0</v>
      </c>
      <c r="AM72" s="25">
        <f t="shared" si="0"/>
        <v>0</v>
      </c>
      <c r="AN72" s="25">
        <f t="shared" si="0"/>
        <v>3</v>
      </c>
      <c r="AO72" s="25">
        <f t="shared" si="0"/>
        <v>0</v>
      </c>
    </row>
  </sheetData>
  <mergeCells count="19">
    <mergeCell ref="W3:X3"/>
    <mergeCell ref="R3:T3"/>
    <mergeCell ref="R2:Z2"/>
    <mergeCell ref="AN2:AO3"/>
    <mergeCell ref="AI2:AM2"/>
    <mergeCell ref="Y3:Z3"/>
    <mergeCell ref="AJ3:AM3"/>
    <mergeCell ref="B3:E3"/>
    <mergeCell ref="AA3:AD3"/>
    <mergeCell ref="AE3:AH3"/>
    <mergeCell ref="AA2:AH2"/>
    <mergeCell ref="B2:E2"/>
    <mergeCell ref="F2:I2"/>
    <mergeCell ref="F3:I3"/>
    <mergeCell ref="J2:M2"/>
    <mergeCell ref="J3:M3"/>
    <mergeCell ref="U3:V3"/>
    <mergeCell ref="N2:Q2"/>
    <mergeCell ref="N3:Q3"/>
  </mergeCells>
  <phoneticPr fontId="1"/>
  <printOptions horizontalCentered="1"/>
  <pageMargins left="0.39370078740157483" right="0.39370078740157483" top="0.78740157480314965" bottom="0.39370078740157483" header="0.31496062992125984" footer="0.31496062992125984"/>
  <pageSetup paperSize="9" scale="6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3</vt:i4>
      </vt:variant>
    </vt:vector>
  </HeadingPairs>
  <TitlesOfParts>
    <vt:vector size="5" baseType="lpstr">
      <vt:lpstr>Sheet1</vt:lpstr>
      <vt:lpstr>Sheet2</vt:lpstr>
      <vt:lpstr>Sheet1!Print_Area</vt:lpstr>
      <vt:lpstr>Sheet2!Print_Area</vt:lpstr>
      <vt:lpstr>Sheet2!Print_Titles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2026-04-22T06:38:02Z</dcterms:modified>
</cp:coreProperties>
</file>