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227"/>
  <workbookPr updateLinks="never" codeName="ThisWorkbook"/>
  <mc:AlternateContent xmlns:mc="http://schemas.openxmlformats.org/markup-compatibility/2006">
    <mc:Choice Requires="x15">
      <x15ac:absPath xmlns:x15ac="http://schemas.microsoft.com/office/spreadsheetml/2010/11/ac" url="D:\★各調査地区\多治見1-3(Ⅱ)地区\契約\令和８年度\施行伺\"/>
    </mc:Choice>
  </mc:AlternateContent>
  <xr:revisionPtr revIDLastSave="0" documentId="13_ncr:1_{02C5F645-2FAA-471E-A88B-A5783CE4D21E}" xr6:coauthVersionLast="47" xr6:coauthVersionMax="47" xr10:uidLastSave="{00000000-0000-0000-0000-000000000000}"/>
  <bookViews>
    <workbookView xWindow="-19320" yWindow="-1035" windowWidth="19440" windowHeight="14880" tabRatio="874" firstSheet="1" activeTab="1" xr2:uid="{00000000-000D-0000-FFFF-FFFF00000000}"/>
  </bookViews>
  <sheets>
    <sheet name="積算基準書" sheetId="40410" state="hidden" r:id="rId1"/>
    <sheet name="鏡 (測試）" sheetId="40381" r:id="rId2"/>
    <sheet name="算定簿D" sheetId="40414" r:id="rId3"/>
    <sheet name="算定簿A" sheetId="40413" r:id="rId4"/>
    <sheet name="E工程" sheetId="40415" r:id="rId5"/>
    <sheet name="C工程" sheetId="40412" state="hidden" r:id="rId6"/>
    <sheet name="契約外工程単価→" sheetId="40411" state="hidden" r:id="rId7"/>
    <sheet name="E1工程" sheetId="40409" state="hidden" r:id="rId8"/>
    <sheet name="FⅠ工程" sheetId="40403" state="hidden" r:id="rId9"/>
    <sheet name="FⅡ-1工程" sheetId="40396" state="hidden" r:id="rId10"/>
    <sheet name="FⅡ-2工程" sheetId="40398" state="hidden" r:id="rId11"/>
    <sheet name="G工程" sheetId="40401" state="hidden" r:id="rId12"/>
    <sheet name="H1工程" sheetId="40404" state="hidden" r:id="rId13"/>
    <sheet name="H2工程" sheetId="40405" state="hidden" r:id="rId14"/>
    <sheet name="H3工程" sheetId="40406" state="hidden" r:id="rId15"/>
    <sheet name="H3地籍図複製" sheetId="40407" state="hidden" r:id="rId16"/>
  </sheets>
  <externalReferences>
    <externalReference r:id="rId17"/>
    <externalReference r:id="rId18"/>
  </externalReferences>
  <definedNames>
    <definedName name="_11D_3" localSheetId="7">'[1]様式-Ｄ'!#REF!</definedName>
    <definedName name="_11D_3" localSheetId="8">'[1]様式-Ｄ'!#REF!</definedName>
    <definedName name="_11D_3" localSheetId="9">'[1]様式-Ｄ'!#REF!</definedName>
    <definedName name="_11D_3" localSheetId="10">'[1]様式-Ｄ'!#REF!</definedName>
    <definedName name="_11D_3" localSheetId="11">'[1]様式-Ｄ'!#REF!</definedName>
    <definedName name="_11D_3" localSheetId="12">'[1]様式-Ｄ'!#REF!</definedName>
    <definedName name="_11D_3" localSheetId="13">'[1]様式-Ｄ'!#REF!</definedName>
    <definedName name="_11D_3" localSheetId="14">'[2]様式-Ｄ'!#REF!</definedName>
    <definedName name="_11D_3" localSheetId="15">'[2]様式-Ｄ'!#REF!</definedName>
    <definedName name="_11D_3">'[1]様式-Ｄ'!#REF!</definedName>
    <definedName name="_12S_1" localSheetId="7">#REF!</definedName>
    <definedName name="_12S_1" localSheetId="8">#REF!</definedName>
    <definedName name="_12S_1" localSheetId="9">#REF!</definedName>
    <definedName name="_12S_1" localSheetId="10">#REF!</definedName>
    <definedName name="_12S_1" localSheetId="11">#REF!</definedName>
    <definedName name="_12S_1" localSheetId="12">#REF!</definedName>
    <definedName name="_12S_1" localSheetId="13">#REF!</definedName>
    <definedName name="_12S_1" localSheetId="14">#REF!</definedName>
    <definedName name="_12S_1" localSheetId="15">#REF!</definedName>
    <definedName name="_12S_1">#REF!</definedName>
    <definedName name="_13T_1" localSheetId="7">#REF!</definedName>
    <definedName name="_13T_1" localSheetId="8">#REF!</definedName>
    <definedName name="_13T_1" localSheetId="9">#REF!</definedName>
    <definedName name="_13T_1" localSheetId="10">#REF!</definedName>
    <definedName name="_13T_1" localSheetId="11">#REF!</definedName>
    <definedName name="_13T_1" localSheetId="12">#REF!</definedName>
    <definedName name="_13T_1" localSheetId="13">#REF!</definedName>
    <definedName name="_13T_1" localSheetId="14">#REF!</definedName>
    <definedName name="_13T_1" localSheetId="15">#REF!</definedName>
    <definedName name="_13T_1">#REF!</definedName>
    <definedName name="_2_81_1" localSheetId="7">#REF!</definedName>
    <definedName name="_2_81_1" localSheetId="8">#REF!</definedName>
    <definedName name="_2_81_1" localSheetId="9">#REF!</definedName>
    <definedName name="_2_81_1" localSheetId="10">#REF!</definedName>
    <definedName name="_2_81_1" localSheetId="11">#REF!</definedName>
    <definedName name="_2_81_1" localSheetId="12">#REF!</definedName>
    <definedName name="_2_81_1" localSheetId="13">#REF!</definedName>
    <definedName name="_2_81_1" localSheetId="14">#REF!</definedName>
    <definedName name="_2_81_1" localSheetId="15">#REF!</definedName>
    <definedName name="_2_81_1">#REF!</definedName>
    <definedName name="_4_81_2" localSheetId="7">#REF!</definedName>
    <definedName name="_4_81_2" localSheetId="8">#REF!</definedName>
    <definedName name="_4_81_2" localSheetId="9">#REF!</definedName>
    <definedName name="_4_81_2" localSheetId="10">#REF!</definedName>
    <definedName name="_4_81_2" localSheetId="11">#REF!</definedName>
    <definedName name="_4_81_2" localSheetId="12">#REF!</definedName>
    <definedName name="_4_81_2" localSheetId="13">#REF!</definedName>
    <definedName name="_4_81_2" localSheetId="14">#REF!</definedName>
    <definedName name="_4_81_2" localSheetId="15">#REF!</definedName>
    <definedName name="_4_81_2">#REF!</definedName>
    <definedName name="_5_91_1" localSheetId="7">#REF!</definedName>
    <definedName name="_5_91_1" localSheetId="8">#REF!</definedName>
    <definedName name="_5_91_1" localSheetId="9">#REF!</definedName>
    <definedName name="_5_91_1" localSheetId="10">#REF!</definedName>
    <definedName name="_5_91_1" localSheetId="11">#REF!</definedName>
    <definedName name="_5_91_1" localSheetId="12">#REF!</definedName>
    <definedName name="_5_91_1" localSheetId="13">#REF!</definedName>
    <definedName name="_5_91_1" localSheetId="14">#REF!</definedName>
    <definedName name="_5_91_1" localSheetId="15">#REF!</definedName>
    <definedName name="_5_91_1">#REF!</definedName>
    <definedName name="_6_91_2" localSheetId="7">#REF!</definedName>
    <definedName name="_6_91_2" localSheetId="8">#REF!</definedName>
    <definedName name="_6_91_2" localSheetId="9">#REF!</definedName>
    <definedName name="_6_91_2" localSheetId="10">#REF!</definedName>
    <definedName name="_6_91_2" localSheetId="11">#REF!</definedName>
    <definedName name="_6_91_2" localSheetId="12">#REF!</definedName>
    <definedName name="_6_91_2" localSheetId="13">#REF!</definedName>
    <definedName name="_6_91_2" localSheetId="14">#REF!</definedName>
    <definedName name="_6_91_2" localSheetId="15">#REF!</definedName>
    <definedName name="_6_91_2">#REF!</definedName>
    <definedName name="_7D_1">#REF!</definedName>
    <definedName name="_9D_2" localSheetId="7">'[1]様式-Ｄ'!#REF!</definedName>
    <definedName name="_9D_2" localSheetId="8">'[1]様式-Ｄ'!#REF!</definedName>
    <definedName name="_9D_2" localSheetId="9">'[1]様式-Ｄ'!#REF!</definedName>
    <definedName name="_9D_2" localSheetId="10">'[1]様式-Ｄ'!#REF!</definedName>
    <definedName name="_9D_2" localSheetId="11">'[1]様式-Ｄ'!#REF!</definedName>
    <definedName name="_9D_2" localSheetId="12">'[1]様式-Ｄ'!#REF!</definedName>
    <definedName name="_9D_2" localSheetId="13">'[1]様式-Ｄ'!#REF!</definedName>
    <definedName name="_9D_2" localSheetId="14">'[2]様式-Ｄ'!#REF!</definedName>
    <definedName name="_9D_2" localSheetId="15">'[2]様式-Ｄ'!#REF!</definedName>
    <definedName name="_9D_2">'[1]様式-Ｄ'!#REF!</definedName>
    <definedName name="C工程">'[1]様式-Ｄ'!#REF!</definedName>
    <definedName name="Ｄ表" localSheetId="7">#REF!</definedName>
    <definedName name="Ｄ表" localSheetId="8">#REF!</definedName>
    <definedName name="Ｄ表" localSheetId="9">#REF!</definedName>
    <definedName name="Ｄ表" localSheetId="10">#REF!</definedName>
    <definedName name="Ｄ表" localSheetId="11">#REF!</definedName>
    <definedName name="Ｄ表" localSheetId="12">#REF!</definedName>
    <definedName name="Ｄ表" localSheetId="13">#REF!</definedName>
    <definedName name="Ｄ表" localSheetId="14">#REF!</definedName>
    <definedName name="Ｄ表" localSheetId="15">#REF!</definedName>
    <definedName name="Ｄ表">#REF!</definedName>
    <definedName name="_xlnm.Print_Area" localSheetId="5">C工程!$A$1:$P$29</definedName>
    <definedName name="_xlnm.Print_Area" localSheetId="7">E1工程!$A$1:$P$31</definedName>
    <definedName name="_xlnm.Print_Area" localSheetId="8">FⅠ工程!$A$1:$P$59</definedName>
    <definedName name="_xlnm.Print_Area" localSheetId="9">'FⅡ-1工程'!$A$1:$P$29</definedName>
    <definedName name="_xlnm.Print_Area" localSheetId="10">'FⅡ-2工程'!$A$1:$P$29</definedName>
    <definedName name="_xlnm.Print_Area" localSheetId="11">G工程!$A$1:$P$29</definedName>
    <definedName name="_xlnm.Print_Area" localSheetId="12">H1工程!$A$1:$P$29</definedName>
    <definedName name="_xlnm.Print_Area" localSheetId="13">H2工程!$A$1:$P$29</definedName>
    <definedName name="_xlnm.Print_Area" localSheetId="14">#REF!</definedName>
    <definedName name="_xlnm.Print_Area" localSheetId="15">#REF!</definedName>
    <definedName name="_xlnm.Print_Area" localSheetId="1">'鏡 (測試）'!$A$1:$O$34</definedName>
    <definedName name="_xlnm.Print_Area">#REF!</definedName>
    <definedName name="係数" localSheetId="7">#REF!</definedName>
    <definedName name="係数" localSheetId="8">#REF!</definedName>
    <definedName name="係数" localSheetId="9">#REF!</definedName>
    <definedName name="係数" localSheetId="10">#REF!</definedName>
    <definedName name="係数" localSheetId="11">#REF!</definedName>
    <definedName name="係数" localSheetId="12">#REF!</definedName>
    <definedName name="係数" localSheetId="13">#REF!</definedName>
    <definedName name="係数" localSheetId="14">#REF!</definedName>
    <definedName name="係数" localSheetId="15">#REF!</definedName>
    <definedName name="係数">#REF!</definedName>
    <definedName name="算定簿A1" localSheetId="7">#REF!</definedName>
    <definedName name="算定簿A1" localSheetId="8">#REF!</definedName>
    <definedName name="算定簿A1" localSheetId="9">#REF!</definedName>
    <definedName name="算定簿A1" localSheetId="10">#REF!</definedName>
    <definedName name="算定簿A1" localSheetId="11">#REF!</definedName>
    <definedName name="算定簿A1" localSheetId="12">#REF!</definedName>
    <definedName name="算定簿A1" localSheetId="13">#REF!</definedName>
    <definedName name="算定簿A1" localSheetId="14">#REF!</definedName>
    <definedName name="算定簿A1" localSheetId="15">#REF!</definedName>
    <definedName name="算定簿A1">#REF!</definedName>
    <definedName name="地区コード" localSheetId="7">#REF!</definedName>
    <definedName name="地区コード" localSheetId="8">#REF!</definedName>
    <definedName name="地区コード" localSheetId="9">#REF!</definedName>
    <definedName name="地区コード" localSheetId="10">#REF!</definedName>
    <definedName name="地区コード" localSheetId="11">#REF!</definedName>
    <definedName name="地区コード" localSheetId="12">#REF!</definedName>
    <definedName name="地区コード" localSheetId="13">#REF!</definedName>
    <definedName name="地区コード" localSheetId="14">#REF!</definedName>
    <definedName name="地区コード" localSheetId="15">#REF!</definedName>
    <definedName name="地区コード">#REF!</definedName>
    <definedName name="登録データ" localSheetId="7">#REF!</definedName>
    <definedName name="登録データ" localSheetId="8">#REF!</definedName>
    <definedName name="登録データ" localSheetId="9">#REF!</definedName>
    <definedName name="登録データ" localSheetId="10">#REF!</definedName>
    <definedName name="登録データ" localSheetId="11">#REF!</definedName>
    <definedName name="登録データ" localSheetId="12">#REF!</definedName>
    <definedName name="登録データ" localSheetId="13">#REF!</definedName>
    <definedName name="登録データ" localSheetId="14">#REF!</definedName>
    <definedName name="登録データ" localSheetId="15">#REF!</definedName>
    <definedName name="登録データ">#REF!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18" i="40413" l="1"/>
  <c r="T18" i="40413"/>
  <c r="N20" i="40413"/>
  <c r="T20" i="40413"/>
  <c r="N21" i="40413"/>
  <c r="N22" i="40413"/>
  <c r="T22" i="40413"/>
  <c r="S24" i="40413"/>
  <c r="S26" i="40413"/>
  <c r="S28" i="40413"/>
  <c r="S30" i="40413"/>
  <c r="N31" i="40413"/>
  <c r="N32" i="40413"/>
  <c r="T32" i="40413"/>
  <c r="N34" i="40413"/>
  <c r="T34" i="40413"/>
  <c r="N36" i="40413"/>
  <c r="T36" i="40413"/>
  <c r="N38" i="40413"/>
  <c r="T38" i="40413"/>
  <c r="N40" i="40413"/>
  <c r="T40" i="40413"/>
  <c r="N42" i="40413"/>
  <c r="T42" i="40413"/>
  <c r="N44" i="40413"/>
  <c r="T44" i="40413"/>
  <c r="S46" i="40413"/>
  <c r="N48" i="40413"/>
  <c r="T48" i="40413"/>
  <c r="N50" i="40413"/>
  <c r="T50" i="40413"/>
  <c r="N52" i="40413"/>
  <c r="T52" i="40413"/>
  <c r="N54" i="40413"/>
  <c r="N56" i="40413"/>
  <c r="N58" i="40413"/>
  <c r="U69" i="40413"/>
  <c r="N70" i="40413"/>
  <c r="N73" i="40413" s="1"/>
  <c r="P94" i="40413"/>
  <c r="S94" i="40413"/>
  <c r="T94" i="40413"/>
  <c r="N74" i="40413" l="1"/>
  <c r="N94" i="40413"/>
  <c r="B11" i="40410"/>
  <c r="B10" i="40410"/>
  <c r="B12" i="40410" s="1"/>
  <c r="J12" i="40412" l="1"/>
  <c r="G12" i="40412"/>
  <c r="L12" i="40412" s="1"/>
  <c r="J10" i="40412"/>
  <c r="G10" i="40412"/>
  <c r="J8" i="40412"/>
  <c r="G8" i="40412"/>
  <c r="L8" i="40412" s="1"/>
  <c r="J6" i="40412"/>
  <c r="G6" i="40412"/>
  <c r="L10" i="40412" l="1"/>
  <c r="L6" i="40412"/>
  <c r="L82" i="40410"/>
  <c r="G82" i="40410"/>
  <c r="B28" i="40381" s="1"/>
  <c r="L4" i="40412" l="1"/>
  <c r="J14" i="40412" s="1"/>
  <c r="L14" i="40412" l="1"/>
  <c r="L16" i="40412" s="1"/>
  <c r="G14" i="40407"/>
  <c r="G10" i="40407" l="1"/>
  <c r="G8" i="40407"/>
  <c r="G6" i="40407"/>
  <c r="G10" i="40405"/>
  <c r="G8" i="40405"/>
  <c r="G6" i="40405"/>
  <c r="G10" i="40404"/>
  <c r="G8" i="40404"/>
  <c r="G6" i="40404"/>
  <c r="G10" i="40401"/>
  <c r="G8" i="40401"/>
  <c r="G6" i="40401"/>
  <c r="G10" i="40398"/>
  <c r="G8" i="40398"/>
  <c r="G8" i="40396"/>
  <c r="G6" i="40398"/>
  <c r="G12" i="40409"/>
  <c r="G10" i="40409"/>
  <c r="G8" i="40409"/>
  <c r="G6" i="40409"/>
  <c r="L14" i="40401"/>
  <c r="J6" i="40403" l="1"/>
  <c r="C3" i="40381" l="1"/>
  <c r="B5" i="40381"/>
  <c r="E3" i="40381"/>
  <c r="E22" i="40381"/>
  <c r="F18" i="40381"/>
  <c r="E14" i="40381"/>
  <c r="E8" i="40381"/>
  <c r="I11" i="40410" l="1"/>
  <c r="L11" i="40410" l="1"/>
  <c r="K11" i="40410"/>
  <c r="G11" i="40410"/>
  <c r="H11" i="40410"/>
  <c r="F20" i="40381"/>
  <c r="F11" i="40410"/>
  <c r="J11" i="40410"/>
  <c r="E11" i="40410"/>
  <c r="D11" i="40410" l="1"/>
  <c r="D54" i="40410" s="1"/>
  <c r="H18" i="40381"/>
  <c r="J26" i="40407"/>
  <c r="J24" i="40407"/>
  <c r="J10" i="40407"/>
  <c r="J8" i="40407"/>
  <c r="J6" i="40407"/>
  <c r="J10" i="40406"/>
  <c r="J8" i="40406"/>
  <c r="J6" i="40406"/>
  <c r="J10" i="40405"/>
  <c r="J8" i="40405"/>
  <c r="J6" i="40405"/>
  <c r="L6" i="40405" s="1"/>
  <c r="J10" i="40404"/>
  <c r="J8" i="40404"/>
  <c r="J6" i="40404"/>
  <c r="J12" i="40409"/>
  <c r="L12" i="40409" s="1"/>
  <c r="J10" i="40409"/>
  <c r="L10" i="40409" s="1"/>
  <c r="J8" i="40409"/>
  <c r="L8" i="40409" s="1"/>
  <c r="J6" i="40409"/>
  <c r="L6" i="40409" s="1"/>
  <c r="J22" i="40398"/>
  <c r="J20" i="40398"/>
  <c r="J18" i="40396"/>
  <c r="J20" i="40403"/>
  <c r="J20" i="40401"/>
  <c r="J10" i="40401"/>
  <c r="J8" i="40401"/>
  <c r="J6" i="40401"/>
  <c r="G14" i="40398"/>
  <c r="J10" i="40398"/>
  <c r="J8" i="40398"/>
  <c r="J6" i="40398"/>
  <c r="J16" i="40396"/>
  <c r="J12" i="40396"/>
  <c r="J10" i="40396"/>
  <c r="Q10" i="40396" s="1"/>
  <c r="J8" i="40396"/>
  <c r="J6" i="40396"/>
  <c r="J18" i="40403"/>
  <c r="J14" i="40403"/>
  <c r="J12" i="40403"/>
  <c r="J10" i="40403"/>
  <c r="J8" i="40403"/>
  <c r="H20" i="40381" l="1"/>
  <c r="G12" i="40410"/>
  <c r="H12" i="40410"/>
  <c r="K12" i="40410"/>
  <c r="I12" i="40410"/>
  <c r="J12" i="40410"/>
  <c r="L12" i="40410"/>
  <c r="E12" i="40410"/>
  <c r="F12" i="40410"/>
  <c r="L4" i="40409"/>
  <c r="J14" i="40409" s="1"/>
  <c r="L14" i="40409" s="1"/>
  <c r="L16" i="40409" s="1"/>
  <c r="D12" i="40410" l="1"/>
  <c r="C54" i="40410" l="1"/>
  <c r="B54" i="40410"/>
  <c r="G10" i="40406" l="1"/>
  <c r="G8" i="40406"/>
  <c r="G6" i="40406"/>
  <c r="G12" i="40396"/>
  <c r="G10" i="40396"/>
  <c r="G6" i="40396"/>
  <c r="G14" i="40403"/>
  <c r="G12" i="40403"/>
  <c r="G10" i="40403"/>
  <c r="G8" i="40403"/>
  <c r="G6" i="40403"/>
  <c r="L26" i="40407" l="1"/>
  <c r="L24" i="40407"/>
  <c r="L14" i="40407"/>
  <c r="L10" i="40407"/>
  <c r="L8" i="40407"/>
  <c r="L6" i="40407"/>
  <c r="L10" i="40406"/>
  <c r="L8" i="40406"/>
  <c r="L6" i="40406"/>
  <c r="J16" i="40407" l="1"/>
  <c r="L16" i="40407" s="1"/>
  <c r="L12" i="40407" s="1"/>
  <c r="L4" i="40407"/>
  <c r="L4" i="40406"/>
  <c r="J12" i="40406" s="1"/>
  <c r="J28" i="40407" l="1"/>
  <c r="L12" i="40406"/>
  <c r="L14" i="40406" s="1"/>
  <c r="L10" i="40405"/>
  <c r="L8" i="40405"/>
  <c r="L10" i="40404"/>
  <c r="L8" i="40404"/>
  <c r="L6" i="40404"/>
  <c r="L4" i="40405" l="1"/>
  <c r="L12" i="40405" s="1"/>
  <c r="L4" i="40404"/>
  <c r="J12" i="40404" l="1"/>
  <c r="L12" i="40404" s="1"/>
  <c r="L14" i="40404" s="1"/>
  <c r="L20" i="40403"/>
  <c r="L18" i="40403"/>
  <c r="Q14" i="40403"/>
  <c r="L14" i="40403"/>
  <c r="Q12" i="40403"/>
  <c r="L12" i="40403"/>
  <c r="Q10" i="40403"/>
  <c r="L10" i="40403"/>
  <c r="Q8" i="40403"/>
  <c r="L8" i="40403"/>
  <c r="Q6" i="40403"/>
  <c r="L6" i="40403"/>
  <c r="L16" i="40403" l="1"/>
  <c r="Q4" i="40403"/>
  <c r="L4" i="40403"/>
  <c r="J22" i="40403" l="1"/>
  <c r="L22" i="40403" s="1"/>
  <c r="J28" i="40403" s="1"/>
  <c r="L28" i="40403" s="1"/>
  <c r="J24" i="40403" l="1"/>
  <c r="L24" i="40403" s="1"/>
  <c r="J26" i="40403"/>
  <c r="L26" i="40403" s="1"/>
  <c r="L30" i="40403" l="1"/>
  <c r="L20" i="40398" l="1"/>
  <c r="Q12" i="40396" l="1"/>
  <c r="Q8" i="40396"/>
  <c r="Q6" i="40396"/>
  <c r="Q4" i="40396" l="1"/>
  <c r="L20" i="40401" l="1"/>
  <c r="L18" i="40401" s="1"/>
  <c r="J16" i="40401"/>
  <c r="L16" i="40401" s="1"/>
  <c r="L12" i="40401" s="1"/>
  <c r="L10" i="40401"/>
  <c r="L8" i="40401"/>
  <c r="L6" i="40401"/>
  <c r="L22" i="40398"/>
  <c r="L18" i="40398" s="1"/>
  <c r="L14" i="40398"/>
  <c r="L4" i="40401" l="1"/>
  <c r="J16" i="40398"/>
  <c r="L16" i="40398" s="1"/>
  <c r="L12" i="40398" s="1"/>
  <c r="L18" i="40396"/>
  <c r="L16" i="40396"/>
  <c r="L12" i="40396"/>
  <c r="L14" i="40396" l="1"/>
  <c r="L10" i="40398"/>
  <c r="L8" i="40398"/>
  <c r="L6" i="40398"/>
  <c r="L4" i="40398" l="1"/>
  <c r="L10" i="40396" l="1"/>
  <c r="L8" i="40396"/>
  <c r="L6" i="40396"/>
  <c r="L4" i="40396" l="1"/>
  <c r="J20" i="40396" l="1"/>
  <c r="L20" i="40396" s="1"/>
  <c r="J26" i="40396" s="1"/>
  <c r="J22" i="40396" l="1"/>
  <c r="L22" i="40396" s="1"/>
  <c r="J24" i="40396"/>
  <c r="L24" i="40396" s="1"/>
  <c r="L26" i="40396"/>
  <c r="L28" i="40396" l="1"/>
  <c r="J24" i="40398"/>
  <c r="L24" i="40398" s="1"/>
  <c r="L26" i="40398" s="1"/>
  <c r="J22" i="40401" l="1"/>
  <c r="L22" i="40401" s="1"/>
  <c r="J24" i="40401" l="1"/>
  <c r="L24" i="40401" s="1"/>
  <c r="L26" i="40401" s="1"/>
  <c r="L28" i="40407" l="1"/>
  <c r="L22" i="40407" s="1"/>
  <c r="J20" i="40407" l="1"/>
  <c r="L20" i="40407" s="1"/>
  <c r="L18" i="40407" s="1"/>
  <c r="L30" i="40407" s="1"/>
  <c r="L32" i="40407" s="1"/>
  <c r="B68" i="40410" l="1"/>
  <c r="B69" i="40410" l="1"/>
  <c r="B70" i="40410" s="1"/>
</calcChain>
</file>

<file path=xl/sharedStrings.xml><?xml version="1.0" encoding="utf-8"?>
<sst xmlns="http://schemas.openxmlformats.org/spreadsheetml/2006/main" count="953" uniqueCount="545">
  <si>
    <t>合計</t>
    <rPh sb="0" eb="2">
      <t>ゴウケイ</t>
    </rPh>
    <phoneticPr fontId="7"/>
  </si>
  <si>
    <t>契約日</t>
    <rPh sb="0" eb="2">
      <t>ケイヤク</t>
    </rPh>
    <rPh sb="2" eb="3">
      <t>ヒ</t>
    </rPh>
    <phoneticPr fontId="11"/>
  </si>
  <si>
    <t>設計者</t>
  </si>
  <si>
    <t>年度</t>
  </si>
  <si>
    <t>事　　　業　　　概　　　要</t>
  </si>
  <si>
    <t>　設計年月日</t>
  </si>
  <si>
    <t>　施工方法</t>
  </si>
  <si>
    <t>　施工期間</t>
  </si>
  <si>
    <t>　起工年月日</t>
  </si>
  <si>
    <t>　竣工年月日</t>
  </si>
  <si>
    <t>歩掛適用年月日</t>
  </si>
  <si>
    <t>単価適用年月日</t>
  </si>
  <si>
    <t>起工理由</t>
  </si>
  <si>
    <t>部長</t>
    <rPh sb="0" eb="2">
      <t>ブチョウ</t>
    </rPh>
    <phoneticPr fontId="11"/>
  </si>
  <si>
    <t>次長</t>
    <rPh sb="0" eb="2">
      <t>ジチョウ</t>
    </rPh>
    <phoneticPr fontId="11"/>
  </si>
  <si>
    <t>課長</t>
    <rPh sb="0" eb="2">
      <t>カチョウ</t>
    </rPh>
    <phoneticPr fontId="11"/>
  </si>
  <si>
    <t>リーダー</t>
    <phoneticPr fontId="11"/>
  </si>
  <si>
    <t>グループ</t>
    <phoneticPr fontId="11"/>
  </si>
  <si>
    <t>検算者</t>
    <rPh sb="0" eb="2">
      <t>ケンザン</t>
    </rPh>
    <rPh sb="2" eb="3">
      <t>シャ</t>
    </rPh>
    <phoneticPr fontId="11"/>
  </si>
  <si>
    <t>委託番号</t>
    <rPh sb="0" eb="2">
      <t>イタク</t>
    </rPh>
    <phoneticPr fontId="11"/>
  </si>
  <si>
    <t>多治見市</t>
    <rPh sb="0" eb="4">
      <t>タジミシ</t>
    </rPh>
    <phoneticPr fontId="11"/>
  </si>
  <si>
    <t>㎢</t>
    <phoneticPr fontId="7"/>
  </si>
  <si>
    <t>1/500</t>
    <phoneticPr fontId="7"/>
  </si>
  <si>
    <t>縮　尺</t>
    <rPh sb="0" eb="1">
      <t>チヂミ</t>
    </rPh>
    <rPh sb="2" eb="3">
      <t>シャク</t>
    </rPh>
    <phoneticPr fontId="7"/>
  </si>
  <si>
    <t>金　　額</t>
    <rPh sb="0" eb="1">
      <t>キン</t>
    </rPh>
    <rPh sb="3" eb="4">
      <t>ガク</t>
    </rPh>
    <phoneticPr fontId="7"/>
  </si>
  <si>
    <t>標準作業量</t>
    <rPh sb="0" eb="2">
      <t>ヒョウジュン</t>
    </rPh>
    <rPh sb="2" eb="4">
      <t>サギョウ</t>
    </rPh>
    <rPh sb="4" eb="5">
      <t>リョウ</t>
    </rPh>
    <phoneticPr fontId="7"/>
  </si>
  <si>
    <t>名　　　　　　称　　・ 　規　　　　　　格</t>
    <rPh sb="0" eb="1">
      <t>メイ</t>
    </rPh>
    <rPh sb="7" eb="8">
      <t>ショウ</t>
    </rPh>
    <rPh sb="13" eb="14">
      <t>タダシ</t>
    </rPh>
    <rPh sb="20" eb="21">
      <t>カク</t>
    </rPh>
    <phoneticPr fontId="7"/>
  </si>
  <si>
    <t>数　量</t>
    <rPh sb="0" eb="1">
      <t>カズ</t>
    </rPh>
    <rPh sb="2" eb="3">
      <t>リョウ</t>
    </rPh>
    <phoneticPr fontId="7"/>
  </si>
  <si>
    <t>単　位</t>
    <rPh sb="0" eb="1">
      <t>タン</t>
    </rPh>
    <rPh sb="2" eb="3">
      <t>クライ</t>
    </rPh>
    <phoneticPr fontId="7"/>
  </si>
  <si>
    <t>単　　価</t>
    <rPh sb="0" eb="1">
      <t>タン</t>
    </rPh>
    <rPh sb="3" eb="4">
      <t>アタイ</t>
    </rPh>
    <phoneticPr fontId="7"/>
  </si>
  <si>
    <t>摘　　要</t>
    <rPh sb="0" eb="1">
      <t>テキ</t>
    </rPh>
    <rPh sb="3" eb="4">
      <t>ヨウ</t>
    </rPh>
    <phoneticPr fontId="7"/>
  </si>
  <si>
    <t>人</t>
    <rPh sb="0" eb="1">
      <t>ニン</t>
    </rPh>
    <phoneticPr fontId="7"/>
  </si>
  <si>
    <t xml:space="preserve">内業 </t>
    <rPh sb="0" eb="1">
      <t>ウチ</t>
    </rPh>
    <rPh sb="1" eb="2">
      <t>ギョウ</t>
    </rPh>
    <phoneticPr fontId="7"/>
  </si>
  <si>
    <t>外業</t>
    <rPh sb="0" eb="1">
      <t>ガイ</t>
    </rPh>
    <rPh sb="1" eb="2">
      <t>ギョウ</t>
    </rPh>
    <phoneticPr fontId="7"/>
  </si>
  <si>
    <t>式</t>
    <rPh sb="0" eb="1">
      <t>シキ</t>
    </rPh>
    <phoneticPr fontId="7"/>
  </si>
  <si>
    <t xml:space="preserve">作 業 条 件　         </t>
    <rPh sb="0" eb="1">
      <t>サク</t>
    </rPh>
    <rPh sb="2" eb="3">
      <t>ギョウ</t>
    </rPh>
    <rPh sb="4" eb="5">
      <t>ジョウ</t>
    </rPh>
    <rPh sb="6" eb="7">
      <t>ケン</t>
    </rPh>
    <phoneticPr fontId="7"/>
  </si>
  <si>
    <t>枚</t>
    <rPh sb="0" eb="1">
      <t>マイ</t>
    </rPh>
    <phoneticPr fontId="7"/>
  </si>
  <si>
    <t>平坦地、農Ⅰ、不整形地</t>
    <rPh sb="0" eb="2">
      <t>ヘイタン</t>
    </rPh>
    <rPh sb="2" eb="3">
      <t>チ</t>
    </rPh>
    <rPh sb="4" eb="5">
      <t>ノウ</t>
    </rPh>
    <rPh sb="7" eb="10">
      <t>フセイケイ</t>
    </rPh>
    <rPh sb="10" eb="11">
      <t>チ</t>
    </rPh>
    <phoneticPr fontId="7"/>
  </si>
  <si>
    <t>　　 計画･計算</t>
    <rPh sb="3" eb="5">
      <t>ケイカク</t>
    </rPh>
    <rPh sb="6" eb="8">
      <t>ケイサン</t>
    </rPh>
    <phoneticPr fontId="7"/>
  </si>
  <si>
    <t>　　　　　　 計画・選点・観測・計算・点検</t>
    <rPh sb="10" eb="12">
      <t>センテン</t>
    </rPh>
    <rPh sb="13" eb="15">
      <t>カンソク</t>
    </rPh>
    <rPh sb="16" eb="18">
      <t>ケイサン</t>
    </rPh>
    <rPh sb="19" eb="21">
      <t>テンケン</t>
    </rPh>
    <phoneticPr fontId="7"/>
  </si>
  <si>
    <t>　　　　　　 選点・観測・計算・点検</t>
    <rPh sb="7" eb="9">
      <t>センテン</t>
    </rPh>
    <rPh sb="10" eb="12">
      <t>カンソク</t>
    </rPh>
    <rPh sb="13" eb="15">
      <t>ケイサン</t>
    </rPh>
    <rPh sb="16" eb="18">
      <t>テンケン</t>
    </rPh>
    <phoneticPr fontId="7"/>
  </si>
  <si>
    <t>　　　　　　 選点・設置・観測・計算・点検</t>
    <rPh sb="7" eb="9">
      <t>センテン</t>
    </rPh>
    <rPh sb="10" eb="12">
      <t>セッチ</t>
    </rPh>
    <rPh sb="13" eb="15">
      <t>カンソク</t>
    </rPh>
    <rPh sb="16" eb="18">
      <t>ケイサン</t>
    </rPh>
    <rPh sb="19" eb="21">
      <t>テンケン</t>
    </rPh>
    <phoneticPr fontId="7"/>
  </si>
  <si>
    <t>　　　　　　 設置・観測</t>
    <rPh sb="7" eb="9">
      <t>セッチ</t>
    </rPh>
    <rPh sb="10" eb="12">
      <t>カンソク</t>
    </rPh>
    <phoneticPr fontId="7"/>
  </si>
  <si>
    <t>直接作業費の5％</t>
    <rPh sb="0" eb="2">
      <t>チョクセツ</t>
    </rPh>
    <rPh sb="2" eb="4">
      <t>サギョウ</t>
    </rPh>
    <rPh sb="4" eb="5">
      <t>ヒ</t>
    </rPh>
    <phoneticPr fontId="7"/>
  </si>
  <si>
    <t>台日</t>
    <rPh sb="0" eb="1">
      <t>ダイ</t>
    </rPh>
    <rPh sb="1" eb="2">
      <t>ニチ</t>
    </rPh>
    <phoneticPr fontId="7"/>
  </si>
  <si>
    <t>台時</t>
    <rPh sb="0" eb="1">
      <t>ダイ</t>
    </rPh>
    <rPh sb="1" eb="2">
      <t>ジ</t>
    </rPh>
    <phoneticPr fontId="7"/>
  </si>
  <si>
    <t>直接人件費+機械の損料+需用費（材料費）の0.5％以内</t>
    <rPh sb="0" eb="2">
      <t>チョクセツ</t>
    </rPh>
    <rPh sb="2" eb="5">
      <t>ジンケンヒ</t>
    </rPh>
    <rPh sb="6" eb="8">
      <t>キカイ</t>
    </rPh>
    <rPh sb="9" eb="11">
      <t>ソンリョウ</t>
    </rPh>
    <rPh sb="12" eb="15">
      <t>ジュヨウヒ</t>
    </rPh>
    <rPh sb="16" eb="19">
      <t>ザイリョウヒ</t>
    </rPh>
    <rPh sb="25" eb="27">
      <t>イナイ</t>
    </rPh>
    <phoneticPr fontId="7"/>
  </si>
  <si>
    <t>｛（賃金又は直接人件費）+機械経費｝×精度管理係数0.07</t>
    <rPh sb="2" eb="4">
      <t>チンギン</t>
    </rPh>
    <rPh sb="4" eb="5">
      <t>マタ</t>
    </rPh>
    <rPh sb="6" eb="8">
      <t>チョクセツ</t>
    </rPh>
    <rPh sb="8" eb="11">
      <t>ジンケンヒ</t>
    </rPh>
    <rPh sb="13" eb="15">
      <t>キカイ</t>
    </rPh>
    <rPh sb="15" eb="17">
      <t>ケイヒ</t>
    </rPh>
    <rPh sb="19" eb="21">
      <t>セイド</t>
    </rPh>
    <rPh sb="21" eb="23">
      <t>カンリ</t>
    </rPh>
    <rPh sb="23" eb="25">
      <t>ケイスウ</t>
    </rPh>
    <phoneticPr fontId="7"/>
  </si>
  <si>
    <t>調査の区分
FⅡ-1</t>
    <rPh sb="0" eb="2">
      <t>チョウサ</t>
    </rPh>
    <rPh sb="3" eb="5">
      <t>クブン</t>
    </rPh>
    <phoneticPr fontId="7"/>
  </si>
  <si>
    <t>（都市再生（外注））
一筆地測量</t>
    <rPh sb="1" eb="3">
      <t>トシ</t>
    </rPh>
    <rPh sb="3" eb="5">
      <t>サイセイ</t>
    </rPh>
    <rPh sb="6" eb="8">
      <t>ガイチュウ</t>
    </rPh>
    <rPh sb="11" eb="13">
      <t>イッピツ</t>
    </rPh>
    <rPh sb="13" eb="14">
      <t>チ</t>
    </rPh>
    <rPh sb="14" eb="16">
      <t>ソクリョウ</t>
    </rPh>
    <phoneticPr fontId="7"/>
  </si>
  <si>
    <t>　　　　　　 計画・一筆地測量</t>
    <rPh sb="10" eb="12">
      <t>イッピツ</t>
    </rPh>
    <rPh sb="12" eb="13">
      <t>チ</t>
    </rPh>
    <rPh sb="13" eb="15">
      <t>ソクリョウ</t>
    </rPh>
    <phoneticPr fontId="7"/>
  </si>
  <si>
    <t>　　　　　　 計画・一筆地測量・データ整理</t>
    <rPh sb="10" eb="12">
      <t>イッピツ</t>
    </rPh>
    <rPh sb="12" eb="13">
      <t>チ</t>
    </rPh>
    <rPh sb="13" eb="15">
      <t>ソクリョウ</t>
    </rPh>
    <rPh sb="19" eb="21">
      <t>セイリ</t>
    </rPh>
    <phoneticPr fontId="7"/>
  </si>
  <si>
    <t>　　　　　　 一筆地測量・データ整理</t>
    <rPh sb="7" eb="9">
      <t>イッピツ</t>
    </rPh>
    <rPh sb="9" eb="10">
      <t>チ</t>
    </rPh>
    <rPh sb="10" eb="12">
      <t>ソクリョウ</t>
    </rPh>
    <rPh sb="16" eb="18">
      <t>セイリ</t>
    </rPh>
    <phoneticPr fontId="7"/>
  </si>
  <si>
    <t>　　　　　　 一筆地測量</t>
    <rPh sb="7" eb="9">
      <t>イッピツ</t>
    </rPh>
    <rPh sb="9" eb="10">
      <t>チ</t>
    </rPh>
    <rPh sb="10" eb="12">
      <t>ソクリョウ</t>
    </rPh>
    <phoneticPr fontId="7"/>
  </si>
  <si>
    <t>　　 原図作成・地籍図一覧図作成</t>
    <rPh sb="3" eb="5">
      <t>ゲンズ</t>
    </rPh>
    <rPh sb="5" eb="7">
      <t>サクセイ</t>
    </rPh>
    <rPh sb="8" eb="10">
      <t>チセキ</t>
    </rPh>
    <rPh sb="10" eb="11">
      <t>ズ</t>
    </rPh>
    <rPh sb="11" eb="13">
      <t>イチラン</t>
    </rPh>
    <rPh sb="13" eb="14">
      <t>ズ</t>
    </rPh>
    <rPh sb="14" eb="16">
      <t>サクセイ</t>
    </rPh>
    <phoneticPr fontId="7"/>
  </si>
  <si>
    <t>　　 #300以上</t>
    <rPh sb="7" eb="9">
      <t>イジョウ</t>
    </rPh>
    <phoneticPr fontId="7"/>
  </si>
  <si>
    <t>数値図根点</t>
    <rPh sb="0" eb="2">
      <t>スウチ</t>
    </rPh>
    <rPh sb="2" eb="5">
      <t>ズコンテン</t>
    </rPh>
    <phoneticPr fontId="7"/>
  </si>
  <si>
    <t>式</t>
    <rPh sb="0" eb="1">
      <t>シキ</t>
    </rPh>
    <phoneticPr fontId="7"/>
  </si>
  <si>
    <t>所要材料費の0.5％以内</t>
    <rPh sb="0" eb="2">
      <t>ショヨウ</t>
    </rPh>
    <rPh sb="2" eb="5">
      <t>ザイリョウヒ</t>
    </rPh>
    <rPh sb="10" eb="12">
      <t>イナイ</t>
    </rPh>
    <phoneticPr fontId="7"/>
  </si>
  <si>
    <t>　機械経費</t>
    <rPh sb="1" eb="3">
      <t>キカイ</t>
    </rPh>
    <rPh sb="3" eb="5">
      <t>ケイヒ</t>
    </rPh>
    <phoneticPr fontId="7"/>
  </si>
  <si>
    <t>　需用費（材料費）</t>
    <rPh sb="1" eb="4">
      <t>ジュヨウヒ</t>
    </rPh>
    <rPh sb="5" eb="8">
      <t>ザイリョウヒ</t>
    </rPh>
    <phoneticPr fontId="7"/>
  </si>
  <si>
    <t>　直接人件費</t>
    <rPh sb="1" eb="3">
      <t>チョクセツ</t>
    </rPh>
    <rPh sb="3" eb="6">
      <t>ジンケンヒ</t>
    </rPh>
    <phoneticPr fontId="7"/>
  </si>
  <si>
    <t>　精度管理費</t>
    <rPh sb="1" eb="3">
      <t>セイド</t>
    </rPh>
    <rPh sb="3" eb="5">
      <t>カンリ</t>
    </rPh>
    <rPh sb="5" eb="6">
      <t>ヒ</t>
    </rPh>
    <phoneticPr fontId="7"/>
  </si>
  <si>
    <t>　合計</t>
    <rPh sb="1" eb="3">
      <t>ゴウケイ</t>
    </rPh>
    <phoneticPr fontId="7"/>
  </si>
  <si>
    <t>　　トータルステーション　2級</t>
    <rPh sb="14" eb="15">
      <t>キュウ</t>
    </rPh>
    <phoneticPr fontId="7"/>
  </si>
  <si>
    <t xml:space="preserve"> 　　　ポリエステルフィルム（A3版）</t>
    <rPh sb="17" eb="18">
      <t>バン</t>
    </rPh>
    <phoneticPr fontId="7"/>
  </si>
  <si>
    <t xml:space="preserve"> 　　　　インクジェットプロッタ</t>
    <phoneticPr fontId="7"/>
  </si>
  <si>
    <t>台日</t>
    <rPh sb="0" eb="1">
      <t>ダイ</t>
    </rPh>
    <rPh sb="1" eb="2">
      <t>ニチ</t>
    </rPh>
    <phoneticPr fontId="7"/>
  </si>
  <si>
    <t>台時</t>
    <rPh sb="0" eb="1">
      <t>ダイ</t>
    </rPh>
    <rPh sb="1" eb="2">
      <t>ジ</t>
    </rPh>
    <phoneticPr fontId="7"/>
  </si>
  <si>
    <t>調査の区分
FⅡ-2</t>
    <rPh sb="0" eb="2">
      <t>チョウサ</t>
    </rPh>
    <rPh sb="3" eb="5">
      <t>クブン</t>
    </rPh>
    <phoneticPr fontId="7"/>
  </si>
  <si>
    <t>（都市再生（外注））
原図作成等</t>
    <rPh sb="1" eb="3">
      <t>トシ</t>
    </rPh>
    <rPh sb="3" eb="5">
      <t>サイセイ</t>
    </rPh>
    <rPh sb="6" eb="8">
      <t>ガイチュウ</t>
    </rPh>
    <rPh sb="11" eb="13">
      <t>ゲンズ</t>
    </rPh>
    <rPh sb="13" eb="15">
      <t>サクセイ</t>
    </rPh>
    <rPh sb="15" eb="16">
      <t>トウ</t>
    </rPh>
    <phoneticPr fontId="7"/>
  </si>
  <si>
    <t>1/500</t>
    <phoneticPr fontId="7"/>
  </si>
  <si>
    <t xml:space="preserve"> 　　　雑品費</t>
    <rPh sb="4" eb="6">
      <t>ザッピン</t>
    </rPh>
    <rPh sb="6" eb="7">
      <t>ヒ</t>
    </rPh>
    <phoneticPr fontId="7"/>
  </si>
  <si>
    <t>調査の区分
G</t>
    <rPh sb="0" eb="2">
      <t>チョウサ</t>
    </rPh>
    <rPh sb="3" eb="5">
      <t>クブン</t>
    </rPh>
    <phoneticPr fontId="7"/>
  </si>
  <si>
    <t>（都市再生（外注））
地積測定</t>
    <rPh sb="1" eb="3">
      <t>トシ</t>
    </rPh>
    <rPh sb="3" eb="5">
      <t>サイセイ</t>
    </rPh>
    <rPh sb="6" eb="8">
      <t>ガイチュウ</t>
    </rPh>
    <rPh sb="11" eb="13">
      <t>チセキ</t>
    </rPh>
    <rPh sb="13" eb="15">
      <t>ソクテイ</t>
    </rPh>
    <phoneticPr fontId="7"/>
  </si>
  <si>
    <t>　　 準備・整理</t>
    <rPh sb="3" eb="5">
      <t>ジュンビ</t>
    </rPh>
    <rPh sb="6" eb="8">
      <t>セイリ</t>
    </rPh>
    <phoneticPr fontId="7"/>
  </si>
  <si>
    <t>　　 計算・整理</t>
    <rPh sb="3" eb="5">
      <t>ケイサン</t>
    </rPh>
    <rPh sb="6" eb="8">
      <t>セイリ</t>
    </rPh>
    <phoneticPr fontId="7"/>
  </si>
  <si>
    <t>　　 準備・計算・整理</t>
    <rPh sb="3" eb="5">
      <t>ジュンビ</t>
    </rPh>
    <rPh sb="6" eb="8">
      <t>ケイサン</t>
    </rPh>
    <rPh sb="9" eb="11">
      <t>セイリ</t>
    </rPh>
    <phoneticPr fontId="7"/>
  </si>
  <si>
    <t xml:space="preserve"> 　　　ＣＤ－Ｒ</t>
    <phoneticPr fontId="7"/>
  </si>
  <si>
    <t>1k㎡ 7,700点
（筆界点）</t>
    <rPh sb="9" eb="10">
      <t>テン</t>
    </rPh>
    <rPh sb="12" eb="13">
      <t>ヒツ</t>
    </rPh>
    <rPh sb="13" eb="14">
      <t>カイ</t>
    </rPh>
    <rPh sb="14" eb="15">
      <t>テン</t>
    </rPh>
    <phoneticPr fontId="7"/>
  </si>
  <si>
    <t xml:space="preserve">1k㎡　原図
××枚 </t>
    <rPh sb="4" eb="6">
      <t>ゲンズ</t>
    </rPh>
    <rPh sb="9" eb="10">
      <t>マイ</t>
    </rPh>
    <phoneticPr fontId="7"/>
  </si>
  <si>
    <t>1k㎡ 244点　　 
（細部図根点）</t>
    <rPh sb="13" eb="15">
      <t>サイブ</t>
    </rPh>
    <rPh sb="15" eb="18">
      <t>ズコンテン</t>
    </rPh>
    <phoneticPr fontId="7"/>
  </si>
  <si>
    <t>外業のみ</t>
    <rPh sb="0" eb="2">
      <t>ガイギョウ</t>
    </rPh>
    <phoneticPr fontId="7"/>
  </si>
  <si>
    <t>　安全費</t>
    <rPh sb="1" eb="3">
      <t>アンゼン</t>
    </rPh>
    <rPh sb="3" eb="4">
      <t>ヒ</t>
    </rPh>
    <phoneticPr fontId="7"/>
  </si>
  <si>
    <t>直接作業費（※）×安全費率3％</t>
    <rPh sb="0" eb="2">
      <t>チョクセツ</t>
    </rPh>
    <rPh sb="2" eb="4">
      <t>サギョウ</t>
    </rPh>
    <rPh sb="4" eb="5">
      <t>ヒ</t>
    </rPh>
    <rPh sb="9" eb="11">
      <t>アンゼン</t>
    </rPh>
    <rPh sb="11" eb="12">
      <t>ヒ</t>
    </rPh>
    <rPh sb="12" eb="13">
      <t>リツ</t>
    </rPh>
    <phoneticPr fontId="7"/>
  </si>
  <si>
    <t>　※　直接人件費の内業分、需用費の消耗品費等、機械経費の
　　　パーソナルコンピュータを除く</t>
    <rPh sb="23" eb="25">
      <t>キカイ</t>
    </rPh>
    <rPh sb="25" eb="27">
      <t>ケイヒ</t>
    </rPh>
    <phoneticPr fontId="7"/>
  </si>
  <si>
    <t>調査の区分
FⅠ</t>
    <rPh sb="0" eb="2">
      <t>チョウサ</t>
    </rPh>
    <rPh sb="3" eb="5">
      <t>クブン</t>
    </rPh>
    <phoneticPr fontId="7"/>
  </si>
  <si>
    <t>材料費0</t>
    <rPh sb="0" eb="3">
      <t>ザイリョウヒ</t>
    </rPh>
    <phoneticPr fontId="7"/>
  </si>
  <si>
    <t>　雑器具費</t>
    <rPh sb="1" eb="2">
      <t>ザツ</t>
    </rPh>
    <rPh sb="2" eb="4">
      <t>キグ</t>
    </rPh>
    <rPh sb="4" eb="5">
      <t>ヒ</t>
    </rPh>
    <phoneticPr fontId="7"/>
  </si>
  <si>
    <t>　消耗品費等</t>
    <rPh sb="1" eb="3">
      <t>ショウモウ</t>
    </rPh>
    <rPh sb="3" eb="4">
      <t>ヒン</t>
    </rPh>
    <rPh sb="4" eb="5">
      <t>ヒ</t>
    </rPh>
    <rPh sb="5" eb="6">
      <t>トウ</t>
    </rPh>
    <phoneticPr fontId="7"/>
  </si>
  <si>
    <t>（直接人件費+機械経費+雑器具費）×精度管理係数0.07</t>
    <rPh sb="1" eb="3">
      <t>チョクセツ</t>
    </rPh>
    <rPh sb="3" eb="6">
      <t>ジンケンヒ</t>
    </rPh>
    <rPh sb="7" eb="9">
      <t>キカイ</t>
    </rPh>
    <rPh sb="9" eb="11">
      <t>ケイヒ</t>
    </rPh>
    <rPh sb="12" eb="13">
      <t>ザツ</t>
    </rPh>
    <rPh sb="13" eb="15">
      <t>キグ</t>
    </rPh>
    <rPh sb="15" eb="16">
      <t>ヒ</t>
    </rPh>
    <rPh sb="18" eb="20">
      <t>セイド</t>
    </rPh>
    <rPh sb="20" eb="22">
      <t>カンリ</t>
    </rPh>
    <rPh sb="22" eb="24">
      <t>ケイスウ</t>
    </rPh>
    <phoneticPr fontId="7"/>
  </si>
  <si>
    <t>人件費+機械経費+雑器具費</t>
    <rPh sb="0" eb="3">
      <t>ジンケンヒ</t>
    </rPh>
    <rPh sb="4" eb="6">
      <t>キカイ</t>
    </rPh>
    <rPh sb="6" eb="8">
      <t>ケイヒ</t>
    </rPh>
    <rPh sb="9" eb="10">
      <t>ザツ</t>
    </rPh>
    <rPh sb="10" eb="12">
      <t>キグ</t>
    </rPh>
    <rPh sb="12" eb="13">
      <t>ヒ</t>
    </rPh>
    <phoneticPr fontId="7"/>
  </si>
  <si>
    <t>1/500</t>
    <phoneticPr fontId="7"/>
  </si>
  <si>
    <t>　機械の損料</t>
    <rPh sb="1" eb="3">
      <t>キカイ</t>
    </rPh>
    <rPh sb="4" eb="6">
      <t>ソンリョウ</t>
    </rPh>
    <phoneticPr fontId="7"/>
  </si>
  <si>
    <t>　　パーソナルコンピュータ（デスクトップ型）</t>
    <rPh sb="20" eb="21">
      <t>カタ</t>
    </rPh>
    <phoneticPr fontId="7"/>
  </si>
  <si>
    <t>人件費+機械経費</t>
    <rPh sb="0" eb="3">
      <t>ジンケンヒ</t>
    </rPh>
    <rPh sb="4" eb="6">
      <t>キカイ</t>
    </rPh>
    <rPh sb="6" eb="8">
      <t>ケイヒ</t>
    </rPh>
    <phoneticPr fontId="7"/>
  </si>
  <si>
    <t>　　　　 パーソナルコンピュータ（デスクトップ型）</t>
    <rPh sb="23" eb="24">
      <t>カタ</t>
    </rPh>
    <phoneticPr fontId="7"/>
  </si>
  <si>
    <t>調査の区分
H1</t>
    <rPh sb="0" eb="2">
      <t>チョウサ</t>
    </rPh>
    <rPh sb="3" eb="5">
      <t>クブン</t>
    </rPh>
    <phoneticPr fontId="7"/>
  </si>
  <si>
    <r>
      <rPr>
        <sz val="8"/>
        <rFont val="ＭＳ Ｐゴシック"/>
        <family val="3"/>
        <charset val="128"/>
      </rPr>
      <t>地籍図・地籍簿案の作成</t>
    </r>
    <r>
      <rPr>
        <sz val="10"/>
        <rFont val="ＭＳ Ｐゴシック"/>
        <family val="3"/>
        <charset val="128"/>
      </rPr>
      <t xml:space="preserve">
地籍簿案作成等</t>
    </r>
    <rPh sb="0" eb="2">
      <t>チセキ</t>
    </rPh>
    <rPh sb="2" eb="3">
      <t>ズ</t>
    </rPh>
    <rPh sb="4" eb="6">
      <t>チセキ</t>
    </rPh>
    <rPh sb="6" eb="7">
      <t>ボ</t>
    </rPh>
    <rPh sb="7" eb="8">
      <t>アン</t>
    </rPh>
    <rPh sb="9" eb="11">
      <t>サクセイ</t>
    </rPh>
    <rPh sb="12" eb="14">
      <t>チセキ</t>
    </rPh>
    <rPh sb="14" eb="15">
      <t>ボ</t>
    </rPh>
    <rPh sb="15" eb="16">
      <t>アン</t>
    </rPh>
    <rPh sb="16" eb="18">
      <t>サクセイ</t>
    </rPh>
    <rPh sb="18" eb="19">
      <t>トウ</t>
    </rPh>
    <phoneticPr fontId="7"/>
  </si>
  <si>
    <t>1/250～1/5000</t>
    <phoneticPr fontId="7"/>
  </si>
  <si>
    <t>1k㎡　 
1,000筆（調査前）</t>
    <rPh sb="11" eb="12">
      <t>ヒツ</t>
    </rPh>
    <rPh sb="13" eb="15">
      <t>チョウサ</t>
    </rPh>
    <rPh sb="15" eb="16">
      <t>マエ</t>
    </rPh>
    <phoneticPr fontId="7"/>
  </si>
  <si>
    <t>　　　　　　 調査票点検整理・地籍簿案作成</t>
    <rPh sb="7" eb="10">
      <t>チョウサヒョウ</t>
    </rPh>
    <rPh sb="10" eb="12">
      <t>テンケン</t>
    </rPh>
    <rPh sb="12" eb="14">
      <t>セイリ</t>
    </rPh>
    <rPh sb="15" eb="17">
      <t>チセキ</t>
    </rPh>
    <rPh sb="17" eb="18">
      <t>ボ</t>
    </rPh>
    <rPh sb="18" eb="19">
      <t>アン</t>
    </rPh>
    <rPh sb="19" eb="21">
      <t>サクセイ</t>
    </rPh>
    <phoneticPr fontId="7"/>
  </si>
  <si>
    <t>直接作業費の5％以内</t>
    <rPh sb="0" eb="2">
      <t>チョクセツ</t>
    </rPh>
    <rPh sb="2" eb="4">
      <t>サギョウ</t>
    </rPh>
    <rPh sb="4" eb="5">
      <t>ヒ</t>
    </rPh>
    <rPh sb="8" eb="10">
      <t>イナイ</t>
    </rPh>
    <phoneticPr fontId="7"/>
  </si>
  <si>
    <t>調査の区分
H2</t>
    <rPh sb="0" eb="2">
      <t>チョウサ</t>
    </rPh>
    <rPh sb="3" eb="5">
      <t>クブン</t>
    </rPh>
    <phoneticPr fontId="7"/>
  </si>
  <si>
    <t>調査の区分　H3</t>
    <rPh sb="0" eb="2">
      <t>チョウサ</t>
    </rPh>
    <rPh sb="3" eb="5">
      <t>クブン</t>
    </rPh>
    <phoneticPr fontId="7"/>
  </si>
  <si>
    <t>地籍図・地籍簿案の作成
閲覧時の申し出に係る作業</t>
    <rPh sb="0" eb="2">
      <t>チセキ</t>
    </rPh>
    <rPh sb="2" eb="3">
      <t>ズ</t>
    </rPh>
    <rPh sb="4" eb="6">
      <t>チセキ</t>
    </rPh>
    <rPh sb="6" eb="7">
      <t>ボ</t>
    </rPh>
    <rPh sb="7" eb="8">
      <t>アン</t>
    </rPh>
    <rPh sb="9" eb="10">
      <t>サク</t>
    </rPh>
    <rPh sb="10" eb="11">
      <t>シゲル</t>
    </rPh>
    <rPh sb="12" eb="14">
      <t>エツラン</t>
    </rPh>
    <rPh sb="14" eb="15">
      <t>ジ</t>
    </rPh>
    <rPh sb="16" eb="17">
      <t>モウ</t>
    </rPh>
    <rPh sb="18" eb="19">
      <t>デ</t>
    </rPh>
    <rPh sb="20" eb="21">
      <t>カカ</t>
    </rPh>
    <rPh sb="22" eb="24">
      <t>サギョウ</t>
    </rPh>
    <phoneticPr fontId="7"/>
  </si>
  <si>
    <t>１/250～　　　　　１/500</t>
    <phoneticPr fontId="7"/>
  </si>
  <si>
    <t>1K㎡　　　 
１，000筆（調査前）</t>
    <rPh sb="13" eb="14">
      <t>ヒツ</t>
    </rPh>
    <rPh sb="15" eb="17">
      <t>チョウサ</t>
    </rPh>
    <rPh sb="17" eb="18">
      <t>マエ</t>
    </rPh>
    <phoneticPr fontId="7"/>
  </si>
  <si>
    <t>直接人件費</t>
    <rPh sb="0" eb="2">
      <t>チョクセツ</t>
    </rPh>
    <rPh sb="2" eb="5">
      <t>ジンケンヒ</t>
    </rPh>
    <phoneticPr fontId="7"/>
  </si>
  <si>
    <t>　　閲覧時の申し出に係る作業</t>
    <phoneticPr fontId="7"/>
  </si>
  <si>
    <t>消耗品費等</t>
    <rPh sb="0" eb="1">
      <t>ケ</t>
    </rPh>
    <rPh sb="1" eb="2">
      <t>モウ</t>
    </rPh>
    <rPh sb="2" eb="3">
      <t>ヒン</t>
    </rPh>
    <rPh sb="3" eb="4">
      <t>ヒ</t>
    </rPh>
    <rPh sb="4" eb="5">
      <t>トウ</t>
    </rPh>
    <phoneticPr fontId="7"/>
  </si>
  <si>
    <t>直接作業費の5%以内</t>
    <rPh sb="0" eb="2">
      <t>チョクセツ</t>
    </rPh>
    <rPh sb="2" eb="4">
      <t>サギョウ</t>
    </rPh>
    <rPh sb="4" eb="5">
      <t>ヒ</t>
    </rPh>
    <rPh sb="8" eb="10">
      <t>イナイ</t>
    </rPh>
    <phoneticPr fontId="7"/>
  </si>
  <si>
    <t>調査の区分　　H</t>
    <rPh sb="0" eb="2">
      <t>チョウサ</t>
    </rPh>
    <rPh sb="3" eb="5">
      <t>クブン</t>
    </rPh>
    <phoneticPr fontId="7"/>
  </si>
  <si>
    <t xml:space="preserve">地籍図複製（複図）
</t>
    <rPh sb="0" eb="2">
      <t>チセキ</t>
    </rPh>
    <rPh sb="2" eb="3">
      <t>ズ</t>
    </rPh>
    <rPh sb="3" eb="5">
      <t>フクセイ</t>
    </rPh>
    <rPh sb="6" eb="7">
      <t>フク</t>
    </rPh>
    <rPh sb="7" eb="8">
      <t>ズ</t>
    </rPh>
    <phoneticPr fontId="7"/>
  </si>
  <si>
    <t>100枚あたり</t>
    <rPh sb="3" eb="4">
      <t>マイ</t>
    </rPh>
    <phoneticPr fontId="7"/>
  </si>
  <si>
    <t>　　複図作成</t>
    <rPh sb="2" eb="3">
      <t>フク</t>
    </rPh>
    <rPh sb="3" eb="4">
      <t>ズ</t>
    </rPh>
    <rPh sb="4" eb="6">
      <t>サクセイ</t>
    </rPh>
    <phoneticPr fontId="7"/>
  </si>
  <si>
    <t>　　　　ポリエステルフィルム（A3版）</t>
    <rPh sb="17" eb="18">
      <t>バン</t>
    </rPh>
    <phoneticPr fontId="7"/>
  </si>
  <si>
    <t>　　　　雑品費</t>
    <rPh sb="4" eb="6">
      <t>ザッピン</t>
    </rPh>
    <rPh sb="6" eb="7">
      <t>ヒ</t>
    </rPh>
    <phoneticPr fontId="7"/>
  </si>
  <si>
    <t>所要材料費の0.5%以内</t>
    <rPh sb="0" eb="2">
      <t>ショヨウ</t>
    </rPh>
    <rPh sb="2" eb="4">
      <t>ザイリョウ</t>
    </rPh>
    <rPh sb="4" eb="5">
      <t>ヒ</t>
    </rPh>
    <rPh sb="10" eb="12">
      <t>イナイ</t>
    </rPh>
    <phoneticPr fontId="7"/>
  </si>
  <si>
    <t>　　　　消耗品費等</t>
    <rPh sb="4" eb="6">
      <t>ショウモウ</t>
    </rPh>
    <rPh sb="6" eb="7">
      <t>ヒン</t>
    </rPh>
    <rPh sb="7" eb="9">
      <t>ヒトウ</t>
    </rPh>
    <phoneticPr fontId="7"/>
  </si>
  <si>
    <t>機械経費</t>
    <rPh sb="0" eb="2">
      <t>キカイ</t>
    </rPh>
    <rPh sb="2" eb="4">
      <t>ケイヒ</t>
    </rPh>
    <phoneticPr fontId="7"/>
  </si>
  <si>
    <t>　　　　インクジェットプロッタ</t>
    <phoneticPr fontId="7"/>
  </si>
  <si>
    <t>　　　　パーソナルコンピュータ（デスクトップ型）</t>
    <rPh sb="22" eb="23">
      <t>カタ</t>
    </rPh>
    <phoneticPr fontId="7"/>
  </si>
  <si>
    <t>　　　　雑器具費</t>
    <rPh sb="4" eb="5">
      <t>ザツ</t>
    </rPh>
    <rPh sb="5" eb="7">
      <t>キグ</t>
    </rPh>
    <rPh sb="7" eb="8">
      <t>ヒ</t>
    </rPh>
    <phoneticPr fontId="7"/>
  </si>
  <si>
    <t>（直接人件費＋機械の損料＋需用費）の0.5%以内</t>
    <rPh sb="1" eb="3">
      <t>チョクセツ</t>
    </rPh>
    <rPh sb="3" eb="5">
      <t>ジンケン</t>
    </rPh>
    <rPh sb="5" eb="6">
      <t>ヒ</t>
    </rPh>
    <rPh sb="7" eb="9">
      <t>キカイ</t>
    </rPh>
    <rPh sb="10" eb="12">
      <t>ソンリョウ</t>
    </rPh>
    <rPh sb="13" eb="16">
      <t>ジュヨウヒ</t>
    </rPh>
    <rPh sb="22" eb="24">
      <t>イナイ</t>
    </rPh>
    <phoneticPr fontId="7"/>
  </si>
  <si>
    <t>1枚あたり</t>
    <rPh sb="1" eb="2">
      <t>マイ</t>
    </rPh>
    <phoneticPr fontId="7"/>
  </si>
  <si>
    <t>需用費(材料費）</t>
    <rPh sb="0" eb="3">
      <t>ジュヨウヒ</t>
    </rPh>
    <rPh sb="4" eb="7">
      <t>ザイリョウヒ</t>
    </rPh>
    <phoneticPr fontId="7"/>
  </si>
  <si>
    <t>需用費（消耗品）</t>
    <rPh sb="0" eb="3">
      <t>ジュヨウヒ</t>
    </rPh>
    <rPh sb="4" eb="6">
      <t>ショウモウ</t>
    </rPh>
    <rPh sb="6" eb="7">
      <t>ヒン</t>
    </rPh>
    <phoneticPr fontId="7"/>
  </si>
  <si>
    <t>　　　　　　 資料等整理のみ</t>
    <rPh sb="7" eb="9">
      <t>シリョウ</t>
    </rPh>
    <rPh sb="9" eb="10">
      <t>トウ</t>
    </rPh>
    <rPh sb="10" eb="12">
      <t>セイリ</t>
    </rPh>
    <phoneticPr fontId="7"/>
  </si>
  <si>
    <t>調査の区分
E1</t>
    <rPh sb="0" eb="2">
      <t>チョウサ</t>
    </rPh>
    <rPh sb="3" eb="5">
      <t>クブン</t>
    </rPh>
    <phoneticPr fontId="7"/>
  </si>
  <si>
    <t>（都市再生（外注））
調査図素図等作成</t>
    <rPh sb="1" eb="3">
      <t>トシ</t>
    </rPh>
    <rPh sb="3" eb="5">
      <t>サイセイ</t>
    </rPh>
    <rPh sb="6" eb="8">
      <t>ガイチュウ</t>
    </rPh>
    <rPh sb="11" eb="13">
      <t>チョウサ</t>
    </rPh>
    <rPh sb="13" eb="14">
      <t>ズ</t>
    </rPh>
    <rPh sb="14" eb="15">
      <t>ソ</t>
    </rPh>
    <rPh sb="15" eb="16">
      <t>ズ</t>
    </rPh>
    <rPh sb="16" eb="17">
      <t>トウ</t>
    </rPh>
    <rPh sb="17" eb="19">
      <t>サクセイ</t>
    </rPh>
    <phoneticPr fontId="7"/>
  </si>
  <si>
    <t>1/250～　　　　１/500</t>
    <phoneticPr fontId="7"/>
  </si>
  <si>
    <t>1k㎡　　　 
１，000筆（調査前）</t>
    <rPh sb="13" eb="14">
      <t>ヒツ</t>
    </rPh>
    <rPh sb="15" eb="17">
      <t>チョウサ</t>
    </rPh>
    <rPh sb="17" eb="18">
      <t>マエ</t>
    </rPh>
    <phoneticPr fontId="7"/>
  </si>
  <si>
    <t>　　 計画</t>
    <rPh sb="3" eb="5">
      <t>ケイカク</t>
    </rPh>
    <phoneticPr fontId="7"/>
  </si>
  <si>
    <t>計画・関係機関等との調整・調査図素案等作成・関連資料整理・住所不明所有者等の調査結果の整理</t>
    <rPh sb="26" eb="28">
      <t>セイリ</t>
    </rPh>
    <rPh sb="29" eb="31">
      <t>ジュウショ</t>
    </rPh>
    <rPh sb="31" eb="33">
      <t>フメイ</t>
    </rPh>
    <rPh sb="33" eb="36">
      <t>ショユウシャ</t>
    </rPh>
    <rPh sb="36" eb="37">
      <t>トウ</t>
    </rPh>
    <rPh sb="38" eb="40">
      <t>チョウサ</t>
    </rPh>
    <rPh sb="40" eb="42">
      <t>ケッカ</t>
    </rPh>
    <rPh sb="43" eb="45">
      <t>セイリ</t>
    </rPh>
    <phoneticPr fontId="7"/>
  </si>
  <si>
    <t>関係機関等との調整・調査図素案等作成・関連資料整理・住所不明所有者等の調査結果の整理</t>
    <phoneticPr fontId="7"/>
  </si>
  <si>
    <t>消耗品費等</t>
    <rPh sb="0" eb="2">
      <t>ショウモウ</t>
    </rPh>
    <rPh sb="2" eb="3">
      <t>ヒン</t>
    </rPh>
    <rPh sb="3" eb="4">
      <t>ヒ</t>
    </rPh>
    <rPh sb="4" eb="5">
      <t>トウ</t>
    </rPh>
    <phoneticPr fontId="7"/>
  </si>
  <si>
    <t>直接作業費の3％</t>
    <rPh sb="0" eb="2">
      <t>チョクセツ</t>
    </rPh>
    <rPh sb="2" eb="4">
      <t>サギョウ</t>
    </rPh>
    <rPh sb="4" eb="5">
      <t>ヒ</t>
    </rPh>
    <phoneticPr fontId="7"/>
  </si>
  <si>
    <t>3%以内</t>
    <rPh sb="2" eb="4">
      <t>イナイ</t>
    </rPh>
    <phoneticPr fontId="7"/>
  </si>
  <si>
    <t>表1-5</t>
    <rPh sb="0" eb="1">
      <t>ヒョウ</t>
    </rPh>
    <phoneticPr fontId="7"/>
  </si>
  <si>
    <t>測量主任技師</t>
    <rPh sb="0" eb="2">
      <t>ソクリョウ</t>
    </rPh>
    <rPh sb="2" eb="4">
      <t>シュニン</t>
    </rPh>
    <rPh sb="4" eb="6">
      <t>ギシ</t>
    </rPh>
    <phoneticPr fontId="7"/>
  </si>
  <si>
    <t>測量技師</t>
    <rPh sb="0" eb="2">
      <t>ソクリョウ</t>
    </rPh>
    <rPh sb="2" eb="4">
      <t>ギシ</t>
    </rPh>
    <phoneticPr fontId="7"/>
  </si>
  <si>
    <t>測量技師補</t>
    <rPh sb="0" eb="2">
      <t>ソクリョウ</t>
    </rPh>
    <rPh sb="2" eb="4">
      <t>ギシ</t>
    </rPh>
    <rPh sb="4" eb="5">
      <t>ホ</t>
    </rPh>
    <phoneticPr fontId="7"/>
  </si>
  <si>
    <t>測量助手</t>
    <rPh sb="0" eb="2">
      <t>ソクリョウ</t>
    </rPh>
    <rPh sb="2" eb="4">
      <t>ジョシュ</t>
    </rPh>
    <phoneticPr fontId="7"/>
  </si>
  <si>
    <t>技術員</t>
    <rPh sb="0" eb="3">
      <t>ギジュツイン</t>
    </rPh>
    <phoneticPr fontId="7"/>
  </si>
  <si>
    <t>TS2級</t>
    <rPh sb="3" eb="4">
      <t>キュウ</t>
    </rPh>
    <phoneticPr fontId="7"/>
  </si>
  <si>
    <t>デスクトップPC</t>
    <phoneticPr fontId="7"/>
  </si>
  <si>
    <t>インクジェットプロッタ</t>
    <phoneticPr fontId="7"/>
  </si>
  <si>
    <t>/日</t>
    <rPh sb="1" eb="2">
      <t>ニチ</t>
    </rPh>
    <phoneticPr fontId="7"/>
  </si>
  <si>
    <t>/時</t>
    <rPh sb="1" eb="2">
      <t>ジ</t>
    </rPh>
    <phoneticPr fontId="7"/>
  </si>
  <si>
    <t>A3判-1/500</t>
    <rPh sb="2" eb="3">
      <t>バン</t>
    </rPh>
    <phoneticPr fontId="7"/>
  </si>
  <si>
    <t>採用</t>
    <rPh sb="0" eb="2">
      <t>サイヨウ</t>
    </rPh>
    <phoneticPr fontId="7"/>
  </si>
  <si>
    <t>100以下</t>
    <rPh sb="3" eb="5">
      <t>イカ</t>
    </rPh>
    <phoneticPr fontId="7"/>
  </si>
  <si>
    <t>101-150</t>
    <phoneticPr fontId="7"/>
  </si>
  <si>
    <t>151-200</t>
    <phoneticPr fontId="7"/>
  </si>
  <si>
    <t>251-300</t>
    <phoneticPr fontId="7"/>
  </si>
  <si>
    <t>201-250</t>
    <phoneticPr fontId="7"/>
  </si>
  <si>
    <t>301-400</t>
    <phoneticPr fontId="7"/>
  </si>
  <si>
    <t>401-500</t>
    <phoneticPr fontId="7"/>
  </si>
  <si>
    <t>501-650</t>
    <phoneticPr fontId="7"/>
  </si>
  <si>
    <t>FⅠD省略</t>
    <rPh sb="3" eb="5">
      <t>ショウリャク</t>
    </rPh>
    <phoneticPr fontId="7"/>
  </si>
  <si>
    <t>FⅡ-1・G</t>
    <phoneticPr fontId="7"/>
  </si>
  <si>
    <t>表20</t>
    <rPh sb="0" eb="1">
      <t>ヒョウ</t>
    </rPh>
    <phoneticPr fontId="7"/>
  </si>
  <si>
    <t>E/H</t>
    <phoneticPr fontId="7"/>
  </si>
  <si>
    <t>調査後</t>
    <rPh sb="0" eb="2">
      <t>チョウサ</t>
    </rPh>
    <rPh sb="2" eb="3">
      <t>ゴ</t>
    </rPh>
    <phoneticPr fontId="7"/>
  </si>
  <si>
    <t>調査前</t>
    <rPh sb="0" eb="2">
      <t>チョウサ</t>
    </rPh>
    <rPh sb="2" eb="3">
      <t>マエ</t>
    </rPh>
    <phoneticPr fontId="7"/>
  </si>
  <si>
    <t>表1-22</t>
    <rPh sb="0" eb="1">
      <t>ヒョウ</t>
    </rPh>
    <phoneticPr fontId="7"/>
  </si>
  <si>
    <t>甲3</t>
    <rPh sb="0" eb="1">
      <t>コウ</t>
    </rPh>
    <phoneticPr fontId="7"/>
  </si>
  <si>
    <t>調査前筆数</t>
    <rPh sb="0" eb="2">
      <t>チョウサ</t>
    </rPh>
    <rPh sb="2" eb="3">
      <t>マエ</t>
    </rPh>
    <rPh sb="3" eb="4">
      <t>ヒツ</t>
    </rPh>
    <rPh sb="4" eb="5">
      <t>スウ</t>
    </rPh>
    <phoneticPr fontId="7"/>
  </si>
  <si>
    <t>調査面積</t>
    <rPh sb="0" eb="2">
      <t>チョウサ</t>
    </rPh>
    <rPh sb="2" eb="4">
      <t>メンセキ</t>
    </rPh>
    <phoneticPr fontId="7"/>
  </si>
  <si>
    <t>筆</t>
    <rPh sb="0" eb="1">
      <t>ヒツ</t>
    </rPh>
    <phoneticPr fontId="7"/>
  </si>
  <si>
    <t>調査前平均面積</t>
    <rPh sb="0" eb="2">
      <t>チョウサ</t>
    </rPh>
    <rPh sb="2" eb="3">
      <t>マエ</t>
    </rPh>
    <rPh sb="3" eb="5">
      <t>ヘイキン</t>
    </rPh>
    <rPh sb="5" eb="7">
      <t>メンセキ</t>
    </rPh>
    <phoneticPr fontId="7"/>
  </si>
  <si>
    <t>調査後平均面積</t>
    <rPh sb="0" eb="2">
      <t>チョウサ</t>
    </rPh>
    <rPh sb="2" eb="3">
      <t>ゴ</t>
    </rPh>
    <rPh sb="3" eb="5">
      <t>ヘイキン</t>
    </rPh>
    <rPh sb="5" eb="7">
      <t>メンセキ</t>
    </rPh>
    <phoneticPr fontId="7"/>
  </si>
  <si>
    <t>調査後筆数</t>
    <rPh sb="0" eb="2">
      <t>チョウサ</t>
    </rPh>
    <rPh sb="2" eb="3">
      <t>ゴ</t>
    </rPh>
    <rPh sb="3" eb="4">
      <t>ヒツ</t>
    </rPh>
    <rPh sb="4" eb="5">
      <t>スウ</t>
    </rPh>
    <phoneticPr fontId="7"/>
  </si>
  <si>
    <t>㎡</t>
    <phoneticPr fontId="7"/>
  </si>
  <si>
    <t>区域名</t>
    <rPh sb="0" eb="2">
      <t>クイキ</t>
    </rPh>
    <rPh sb="2" eb="3">
      <t>メイ</t>
    </rPh>
    <phoneticPr fontId="7"/>
  </si>
  <si>
    <t>を入力</t>
    <rPh sb="1" eb="3">
      <t>ニュウリョク</t>
    </rPh>
    <phoneticPr fontId="7"/>
  </si>
  <si>
    <t xml:space="preserve">・調査面積　　　　　　　                                       </t>
    <phoneticPr fontId="11"/>
  </si>
  <si>
    <t xml:space="preserve">・地籍図縮尺　　　　　                        </t>
    <rPh sb="1" eb="4">
      <t>チセキズ</t>
    </rPh>
    <rPh sb="4" eb="6">
      <t>シュクシャク</t>
    </rPh>
    <phoneticPr fontId="11"/>
  </si>
  <si>
    <t xml:space="preserve">1/500                             </t>
    <phoneticPr fontId="11"/>
  </si>
  <si>
    <t xml:space="preserve">・精度区分　　　　　　                          </t>
    <phoneticPr fontId="11"/>
  </si>
  <si>
    <t xml:space="preserve">甲３                            </t>
    <phoneticPr fontId="11"/>
  </si>
  <si>
    <t>・傾斜区分　　　　　　</t>
    <phoneticPr fontId="11"/>
  </si>
  <si>
    <t>・視通区分　　　　　　</t>
    <phoneticPr fontId="11"/>
  </si>
  <si>
    <t xml:space="preserve">市街Ⅰ                                      </t>
    <phoneticPr fontId="11"/>
  </si>
  <si>
    <t xml:space="preserve">・計画区総筆数　　　　       </t>
    <rPh sb="1" eb="3">
      <t>ケイカク</t>
    </rPh>
    <rPh sb="3" eb="4">
      <t>ク</t>
    </rPh>
    <rPh sb="4" eb="5">
      <t>ソウ</t>
    </rPh>
    <rPh sb="5" eb="6">
      <t>ヒツ</t>
    </rPh>
    <rPh sb="6" eb="7">
      <t>スウ</t>
    </rPh>
    <phoneticPr fontId="11"/>
  </si>
  <si>
    <t>調査前　</t>
    <phoneticPr fontId="11"/>
  </si>
  <si>
    <t>調査後　</t>
    <phoneticPr fontId="11"/>
  </si>
  <si>
    <t>・一筆地平均面積　　　</t>
    <phoneticPr fontId="11"/>
  </si>
  <si>
    <t xml:space="preserve">調査前 </t>
    <phoneticPr fontId="11"/>
  </si>
  <si>
    <t xml:space="preserve">調査後　              </t>
    <phoneticPr fontId="11"/>
  </si>
  <si>
    <t>・筆の形状　　　　　　</t>
    <phoneticPr fontId="11"/>
  </si>
  <si>
    <t>・一筆地調査　　　　　</t>
    <rPh sb="1" eb="3">
      <t>イッピツ</t>
    </rPh>
    <rPh sb="3" eb="4">
      <t>チ</t>
    </rPh>
    <rPh sb="4" eb="6">
      <t>チョウサ</t>
    </rPh>
    <phoneticPr fontId="11"/>
  </si>
  <si>
    <t xml:space="preserve">代位登記抜き                                                       </t>
    <phoneticPr fontId="11"/>
  </si>
  <si>
    <t>市町村境界</t>
    <phoneticPr fontId="11"/>
  </si>
  <si>
    <t>なし</t>
    <phoneticPr fontId="11"/>
  </si>
  <si>
    <t>平坦</t>
    <rPh sb="0" eb="2">
      <t>ヘイタン</t>
    </rPh>
    <phoneticPr fontId="7"/>
  </si>
  <si>
    <t>緩傾斜</t>
    <rPh sb="0" eb="3">
      <t>カンケイシャ</t>
    </rPh>
    <phoneticPr fontId="7"/>
  </si>
  <si>
    <t>整形</t>
    <rPh sb="0" eb="2">
      <t>セイケイ</t>
    </rPh>
    <phoneticPr fontId="7"/>
  </si>
  <si>
    <t>不整形</t>
    <rPh sb="0" eb="1">
      <t>フ</t>
    </rPh>
    <rPh sb="1" eb="3">
      <t>セイケイ</t>
    </rPh>
    <phoneticPr fontId="7"/>
  </si>
  <si>
    <t>工程</t>
    <rPh sb="0" eb="2">
      <t>コウテイ</t>
    </rPh>
    <phoneticPr fontId="7"/>
  </si>
  <si>
    <t>E1</t>
    <phoneticPr fontId="7"/>
  </si>
  <si>
    <t>E2</t>
    <phoneticPr fontId="7"/>
  </si>
  <si>
    <t>FⅠ</t>
    <phoneticPr fontId="7"/>
  </si>
  <si>
    <t>FⅡ-1</t>
    <phoneticPr fontId="7"/>
  </si>
  <si>
    <t>F2-2</t>
    <phoneticPr fontId="7"/>
  </si>
  <si>
    <t>G</t>
    <phoneticPr fontId="7"/>
  </si>
  <si>
    <t>H1</t>
    <phoneticPr fontId="7"/>
  </si>
  <si>
    <t>H2</t>
    <phoneticPr fontId="7"/>
  </si>
  <si>
    <t>H3</t>
    <phoneticPr fontId="7"/>
  </si>
  <si>
    <t>年度</t>
    <rPh sb="0" eb="2">
      <t>ネンド</t>
    </rPh>
    <phoneticPr fontId="7"/>
  </si>
  <si>
    <t>委託番号</t>
    <rPh sb="0" eb="2">
      <t>イタク</t>
    </rPh>
    <rPh sb="2" eb="4">
      <t>バンゴウ</t>
    </rPh>
    <phoneticPr fontId="7"/>
  </si>
  <si>
    <t>F2-2工程で作成した原図枚数</t>
    <rPh sb="4" eb="6">
      <t>コウテイ</t>
    </rPh>
    <rPh sb="7" eb="9">
      <t>サクセイ</t>
    </rPh>
    <rPh sb="11" eb="13">
      <t>ゲンズ</t>
    </rPh>
    <rPh sb="13" eb="15">
      <t>マイスウ</t>
    </rPh>
    <phoneticPr fontId="7"/>
  </si>
  <si>
    <t>枚</t>
    <rPh sb="0" eb="1">
      <t>マイ</t>
    </rPh>
    <phoneticPr fontId="7"/>
  </si>
  <si>
    <t>市街Ⅰ　F1（D省略）1/500</t>
    <rPh sb="8" eb="10">
      <t>ショウリャク</t>
    </rPh>
    <phoneticPr fontId="7"/>
  </si>
  <si>
    <t>市街Ⅰ　FⅡ-1</t>
    <phoneticPr fontId="7"/>
  </si>
  <si>
    <t>表1-19　視通　</t>
    <rPh sb="0" eb="1">
      <t>ヒョウ</t>
    </rPh>
    <rPh sb="6" eb="7">
      <t>ミ</t>
    </rPh>
    <rPh sb="7" eb="8">
      <t>トオ</t>
    </rPh>
    <phoneticPr fontId="7"/>
  </si>
  <si>
    <t>（都市再生（外注））
地籍細部測量
D工程省略</t>
    <rPh sb="1" eb="3">
      <t>トシ</t>
    </rPh>
    <rPh sb="3" eb="5">
      <t>サイセイ</t>
    </rPh>
    <rPh sb="6" eb="8">
      <t>ガイチュウ</t>
    </rPh>
    <rPh sb="11" eb="13">
      <t>チセキ</t>
    </rPh>
    <rPh sb="13" eb="15">
      <t>サイブ</t>
    </rPh>
    <rPh sb="15" eb="17">
      <t>ソクリョウ</t>
    </rPh>
    <rPh sb="19" eb="21">
      <t>コウテイ</t>
    </rPh>
    <rPh sb="21" eb="23">
      <t>ショウリャク</t>
    </rPh>
    <phoneticPr fontId="7"/>
  </si>
  <si>
    <t>　　　　測量主任技師</t>
    <rPh sb="4" eb="6">
      <t>ソクリョウ</t>
    </rPh>
    <rPh sb="6" eb="8">
      <t>シュニン</t>
    </rPh>
    <rPh sb="8" eb="10">
      <t>ギシ</t>
    </rPh>
    <phoneticPr fontId="7"/>
  </si>
  <si>
    <t>　　　　測量技師</t>
    <rPh sb="4" eb="6">
      <t>ソクリョウ</t>
    </rPh>
    <rPh sb="6" eb="8">
      <t>ギシ</t>
    </rPh>
    <phoneticPr fontId="7"/>
  </si>
  <si>
    <t>　　　　測量技師補</t>
    <rPh sb="4" eb="6">
      <t>ソクリョウ</t>
    </rPh>
    <rPh sb="6" eb="8">
      <t>ギシ</t>
    </rPh>
    <rPh sb="8" eb="9">
      <t>ホ</t>
    </rPh>
    <phoneticPr fontId="7"/>
  </si>
  <si>
    <t>　　　　測量助手</t>
    <rPh sb="4" eb="6">
      <t>ソクリョウ</t>
    </rPh>
    <rPh sb="6" eb="8">
      <t>ジョシュ</t>
    </rPh>
    <phoneticPr fontId="7"/>
  </si>
  <si>
    <t>　　　　普通作業員</t>
    <rPh sb="4" eb="5">
      <t>ススム</t>
    </rPh>
    <rPh sb="5" eb="6">
      <t>ツウ</t>
    </rPh>
    <rPh sb="6" eb="7">
      <t>サク</t>
    </rPh>
    <rPh sb="7" eb="8">
      <t>ギョウ</t>
    </rPh>
    <rPh sb="8" eb="9">
      <t>イン</t>
    </rPh>
    <phoneticPr fontId="7"/>
  </si>
  <si>
    <t>→</t>
    <phoneticPr fontId="7"/>
  </si>
  <si>
    <t>諸経費率</t>
    <rPh sb="0" eb="1">
      <t>ショ</t>
    </rPh>
    <rPh sb="1" eb="3">
      <t>ケイヒ</t>
    </rPh>
    <rPh sb="3" eb="4">
      <t>リツ</t>
    </rPh>
    <phoneticPr fontId="7"/>
  </si>
  <si>
    <t>諸経費率％＝</t>
    <rPh sb="0" eb="1">
      <t>ショ</t>
    </rPh>
    <rPh sb="1" eb="3">
      <t>ケイヒ</t>
    </rPh>
    <rPh sb="3" eb="4">
      <t>リツ</t>
    </rPh>
    <phoneticPr fontId="7"/>
  </si>
  <si>
    <t>×</t>
    <phoneticPr fontId="7"/>
  </si>
  <si>
    <t>上限</t>
    <rPh sb="0" eb="2">
      <t>ジョウゲン</t>
    </rPh>
    <phoneticPr fontId="7"/>
  </si>
  <si>
    <t>下限</t>
    <rPh sb="0" eb="2">
      <t>カゲン</t>
    </rPh>
    <phoneticPr fontId="7"/>
  </si>
  <si>
    <t>委託に係る経費</t>
    <rPh sb="0" eb="2">
      <t>イタク</t>
    </rPh>
    <rPh sb="3" eb="4">
      <t>カカ</t>
    </rPh>
    <rPh sb="5" eb="7">
      <t>ケイヒ</t>
    </rPh>
    <phoneticPr fontId="7"/>
  </si>
  <si>
    <t>計算諸経費率</t>
    <rPh sb="0" eb="2">
      <t>ケイサン</t>
    </rPh>
    <rPh sb="2" eb="3">
      <t>ショ</t>
    </rPh>
    <rPh sb="3" eb="5">
      <t>ケイヒ</t>
    </rPh>
    <rPh sb="5" eb="6">
      <t>リツ</t>
    </rPh>
    <phoneticPr fontId="7"/>
  </si>
  <si>
    <t>採用諸経費率</t>
    <rPh sb="0" eb="2">
      <t>サイヨウ</t>
    </rPh>
    <rPh sb="2" eb="3">
      <t>ショ</t>
    </rPh>
    <rPh sb="3" eb="5">
      <t>ケイヒ</t>
    </rPh>
    <rPh sb="5" eb="6">
      <t>リツ</t>
    </rPh>
    <phoneticPr fontId="7"/>
  </si>
  <si>
    <t>↑対応する工程に1を入れる</t>
    <rPh sb="1" eb="3">
      <t>タイオウ</t>
    </rPh>
    <rPh sb="5" eb="7">
      <t>コウテイ</t>
    </rPh>
    <rPh sb="10" eb="11">
      <t>イ</t>
    </rPh>
    <phoneticPr fontId="7"/>
  </si>
  <si>
    <t>起工理由</t>
    <rPh sb="0" eb="2">
      <t>キコウ</t>
    </rPh>
    <rPh sb="2" eb="4">
      <t>リユウ</t>
    </rPh>
    <phoneticPr fontId="7"/>
  </si>
  <si>
    <t>E1</t>
    <phoneticPr fontId="7"/>
  </si>
  <si>
    <t>E2</t>
    <phoneticPr fontId="7"/>
  </si>
  <si>
    <t>F1</t>
    <phoneticPr fontId="7"/>
  </si>
  <si>
    <t>F2-1</t>
    <phoneticPr fontId="7"/>
  </si>
  <si>
    <t>F2-2</t>
    <phoneticPr fontId="7"/>
  </si>
  <si>
    <t>G</t>
    <phoneticPr fontId="7"/>
  </si>
  <si>
    <t>H1</t>
    <phoneticPr fontId="7"/>
  </si>
  <si>
    <t>H2</t>
    <phoneticPr fontId="7"/>
  </si>
  <si>
    <t>H3</t>
    <phoneticPr fontId="7"/>
  </si>
  <si>
    <t>地区の名称</t>
    <rPh sb="0" eb="2">
      <t>チク</t>
    </rPh>
    <rPh sb="3" eb="5">
      <t>メイショウ</t>
    </rPh>
    <phoneticPr fontId="7"/>
  </si>
  <si>
    <r>
      <rPr>
        <sz val="8"/>
        <rFont val="ＭＳ Ｐゴシック"/>
        <family val="3"/>
        <charset val="128"/>
      </rPr>
      <t>地籍図・地籍簿案の作成</t>
    </r>
    <r>
      <rPr>
        <sz val="10"/>
        <rFont val="ＭＳ Ｐゴシック"/>
        <family val="3"/>
        <charset val="128"/>
      </rPr>
      <t xml:space="preserve">
閲覧</t>
    </r>
    <rPh sb="0" eb="2">
      <t>チセキ</t>
    </rPh>
    <rPh sb="2" eb="3">
      <t>ズ</t>
    </rPh>
    <rPh sb="4" eb="6">
      <t>チセキ</t>
    </rPh>
    <rPh sb="6" eb="7">
      <t>ボ</t>
    </rPh>
    <rPh sb="7" eb="8">
      <t>アン</t>
    </rPh>
    <rPh sb="9" eb="11">
      <t>サクセイ</t>
    </rPh>
    <rPh sb="12" eb="14">
      <t>エツラン</t>
    </rPh>
    <phoneticPr fontId="7"/>
  </si>
  <si>
    <t>閲覧　</t>
    <rPh sb="0" eb="2">
      <t>エツラン</t>
    </rPh>
    <phoneticPr fontId="7"/>
  </si>
  <si>
    <t>測量補助員</t>
    <rPh sb="0" eb="2">
      <t>ソクリョウ</t>
    </rPh>
    <rPh sb="2" eb="5">
      <t>ホジョイン</t>
    </rPh>
    <phoneticPr fontId="7"/>
  </si>
  <si>
    <t>※普通作業員（各県）</t>
    <rPh sb="1" eb="3">
      <t>フツウ</t>
    </rPh>
    <rPh sb="3" eb="6">
      <t>サギョウイン</t>
    </rPh>
    <rPh sb="7" eb="9">
      <t>カクケン</t>
    </rPh>
    <phoneticPr fontId="7"/>
  </si>
  <si>
    <t>所有者調査</t>
    <rPh sb="0" eb="3">
      <t>ショユウシャ</t>
    </rPh>
    <rPh sb="3" eb="5">
      <t>チョウサ</t>
    </rPh>
    <phoneticPr fontId="7"/>
  </si>
  <si>
    <t>住民説明会・現地立会</t>
    <rPh sb="0" eb="2">
      <t>ジュウミン</t>
    </rPh>
    <rPh sb="2" eb="5">
      <t>セツメイカイ</t>
    </rPh>
    <rPh sb="6" eb="8">
      <t>ゲンチ</t>
    </rPh>
    <rPh sb="8" eb="10">
      <t>タチアイ</t>
    </rPh>
    <phoneticPr fontId="7"/>
  </si>
  <si>
    <t>細部図根測量</t>
    <rPh sb="0" eb="2">
      <t>サイブ</t>
    </rPh>
    <rPh sb="2" eb="4">
      <t>ズコン</t>
    </rPh>
    <rPh sb="4" eb="6">
      <t>ソクリョウ</t>
    </rPh>
    <phoneticPr fontId="7"/>
  </si>
  <si>
    <t>一筆地測量</t>
    <rPh sb="0" eb="2">
      <t>イッピツ</t>
    </rPh>
    <rPh sb="2" eb="3">
      <t>チ</t>
    </rPh>
    <rPh sb="3" eb="5">
      <t>ソクリョウ</t>
    </rPh>
    <phoneticPr fontId="7"/>
  </si>
  <si>
    <t>地籍図原図の作成</t>
    <rPh sb="0" eb="2">
      <t>チセキ</t>
    </rPh>
    <rPh sb="2" eb="3">
      <t>ズ</t>
    </rPh>
    <rPh sb="3" eb="5">
      <t>ゲンズ</t>
    </rPh>
    <rPh sb="6" eb="8">
      <t>サクセイ</t>
    </rPh>
    <phoneticPr fontId="7"/>
  </si>
  <si>
    <t>地籍測定</t>
    <rPh sb="0" eb="2">
      <t>チセキ</t>
    </rPh>
    <rPh sb="2" eb="4">
      <t>ソクテイ</t>
    </rPh>
    <phoneticPr fontId="7"/>
  </si>
  <si>
    <t>地籍図・地籍簿の作成</t>
    <rPh sb="0" eb="2">
      <t>チセキ</t>
    </rPh>
    <rPh sb="2" eb="3">
      <t>ズ</t>
    </rPh>
    <rPh sb="4" eb="6">
      <t>チセキ</t>
    </rPh>
    <rPh sb="6" eb="7">
      <t>ボ</t>
    </rPh>
    <rPh sb="8" eb="10">
      <t>サクセイ</t>
    </rPh>
    <phoneticPr fontId="7"/>
  </si>
  <si>
    <t>令和５年度まで</t>
    <rPh sb="0" eb="2">
      <t>レイワ</t>
    </rPh>
    <rPh sb="3" eb="5">
      <t>ネンド</t>
    </rPh>
    <phoneticPr fontId="7"/>
  </si>
  <si>
    <t>1.70</t>
    <phoneticPr fontId="7"/>
  </si>
  <si>
    <t>1.00</t>
    <phoneticPr fontId="7"/>
  </si>
  <si>
    <t>4.90</t>
    <phoneticPr fontId="7"/>
  </si>
  <si>
    <t>3.80</t>
    <phoneticPr fontId="7"/>
  </si>
  <si>
    <t>3.10</t>
    <phoneticPr fontId="7"/>
  </si>
  <si>
    <t>1.10</t>
    <phoneticPr fontId="7"/>
  </si>
  <si>
    <t>調査の区分
C</t>
    <rPh sb="0" eb="2">
      <t>チョウサ</t>
    </rPh>
    <rPh sb="3" eb="5">
      <t>クブン</t>
    </rPh>
    <phoneticPr fontId="7"/>
  </si>
  <si>
    <t>C</t>
    <phoneticPr fontId="7"/>
  </si>
  <si>
    <t>Ｅ２</t>
    <phoneticPr fontId="7"/>
  </si>
  <si>
    <t>委託にかかる経費の-0.084乗</t>
    <rPh sb="0" eb="2">
      <t>イタク</t>
    </rPh>
    <rPh sb="6" eb="8">
      <t>ケイヒ</t>
    </rPh>
    <rPh sb="15" eb="16">
      <t>ジョウ</t>
    </rPh>
    <phoneticPr fontId="7"/>
  </si>
  <si>
    <t>”-0.084乗”</t>
    <rPh sb="7" eb="8">
      <t>ジョウ</t>
    </rPh>
    <phoneticPr fontId="7"/>
  </si>
  <si>
    <t>表1-8</t>
    <rPh sb="0" eb="1">
      <t>ヒョウ</t>
    </rPh>
    <phoneticPr fontId="7"/>
  </si>
  <si>
    <t>表1-6</t>
    <rPh sb="0" eb="1">
      <t>ヒョウ</t>
    </rPh>
    <phoneticPr fontId="7"/>
  </si>
  <si>
    <t>表1-13</t>
    <rPh sb="0" eb="1">
      <t>ヒョウ</t>
    </rPh>
    <phoneticPr fontId="7"/>
  </si>
  <si>
    <t>表1-19 20</t>
    <rPh sb="0" eb="1">
      <t>ヒョウ</t>
    </rPh>
    <phoneticPr fontId="7"/>
  </si>
  <si>
    <t>表19</t>
    <rPh sb="0" eb="1">
      <t>ヒョウ</t>
    </rPh>
    <phoneticPr fontId="7"/>
  </si>
  <si>
    <t>表1-21</t>
    <rPh sb="0" eb="1">
      <t>ヒョウ</t>
    </rPh>
    <phoneticPr fontId="7"/>
  </si>
  <si>
    <t>多治見１－３（Ⅱ）地区</t>
    <rPh sb="0" eb="3">
      <t>タジミ</t>
    </rPh>
    <rPh sb="9" eb="11">
      <t>チク</t>
    </rPh>
    <phoneticPr fontId="7"/>
  </si>
  <si>
    <t>令和８年度</t>
    <rPh sb="0" eb="2">
      <t>レイワ</t>
    </rPh>
    <rPh sb="3" eb="5">
      <t>ネンド</t>
    </rPh>
    <phoneticPr fontId="7"/>
  </si>
  <si>
    <t>契約日～令和9年３月２日</t>
    <rPh sb="0" eb="2">
      <t>ケイヤク</t>
    </rPh>
    <rPh sb="2" eb="3">
      <t>ヒ</t>
    </rPh>
    <rPh sb="4" eb="6">
      <t>レイワ</t>
    </rPh>
    <rPh sb="7" eb="8">
      <t>ネン</t>
    </rPh>
    <rPh sb="9" eb="10">
      <t>ガツ</t>
    </rPh>
    <rPh sb="11" eb="12">
      <t>ニチ</t>
    </rPh>
    <phoneticPr fontId="11"/>
  </si>
  <si>
    <t>令和9年３月２日</t>
    <rPh sb="0" eb="2">
      <t>レイワ</t>
    </rPh>
    <rPh sb="3" eb="4">
      <t>ネン</t>
    </rPh>
    <rPh sb="5" eb="6">
      <t>ガツ</t>
    </rPh>
    <rPh sb="7" eb="8">
      <t>ニチ</t>
    </rPh>
    <phoneticPr fontId="11"/>
  </si>
  <si>
    <t>令和8年度歩掛</t>
    <rPh sb="0" eb="2">
      <t>レイワ</t>
    </rPh>
    <rPh sb="3" eb="5">
      <t>ネンド</t>
    </rPh>
    <rPh sb="5" eb="7">
      <t>フガ</t>
    </rPh>
    <phoneticPr fontId="11"/>
  </si>
  <si>
    <t>令和8年度単価</t>
    <rPh sb="0" eb="2">
      <t>レイワ</t>
    </rPh>
    <rPh sb="3" eb="5">
      <t>ネンド</t>
    </rPh>
    <rPh sb="5" eb="7">
      <t>タンカ</t>
    </rPh>
    <phoneticPr fontId="11"/>
  </si>
  <si>
    <t>整形</t>
    <phoneticPr fontId="7"/>
  </si>
  <si>
    <t>多治見市平野町の一部及び大畑町の一部及び元町の一部</t>
    <rPh sb="0" eb="4">
      <t>タジミシ</t>
    </rPh>
    <rPh sb="4" eb="7">
      <t>ヒラノチョウ</t>
    </rPh>
    <rPh sb="8" eb="10">
      <t>イチブ</t>
    </rPh>
    <rPh sb="10" eb="11">
      <t>オヨ</t>
    </rPh>
    <rPh sb="12" eb="15">
      <t>オオバタチョウ</t>
    </rPh>
    <rPh sb="16" eb="18">
      <t>イチブ</t>
    </rPh>
    <rPh sb="18" eb="19">
      <t>オヨ</t>
    </rPh>
    <rPh sb="20" eb="22">
      <t>モトマチ</t>
    </rPh>
    <rPh sb="23" eb="25">
      <t>イチブ</t>
    </rPh>
    <phoneticPr fontId="7"/>
  </si>
  <si>
    <t>令和8年5月22日</t>
    <rPh sb="0" eb="2">
      <t>レイワ</t>
    </rPh>
    <rPh sb="3" eb="4">
      <t>ネン</t>
    </rPh>
    <rPh sb="5" eb="6">
      <t>ガツ</t>
    </rPh>
    <rPh sb="8" eb="9">
      <t>ニチ</t>
    </rPh>
    <phoneticPr fontId="11"/>
  </si>
  <si>
    <t>K㎡</t>
    <phoneticPr fontId="43"/>
  </si>
  <si>
    <t xml:space="preserve"> 換算面積 </t>
    <phoneticPr fontId="49"/>
  </si>
  <si>
    <t xml:space="preserve"> </t>
  </si>
  <si>
    <t>円</t>
  </si>
  <si>
    <t>（  計   画   区   合   計  ）　</t>
    <phoneticPr fontId="49"/>
  </si>
  <si>
    <t>安全費</t>
    <rPh sb="0" eb="2">
      <t>アンゼン</t>
    </rPh>
    <rPh sb="2" eb="3">
      <t>ヒ</t>
    </rPh>
    <phoneticPr fontId="49"/>
  </si>
  <si>
    <t>旅費</t>
    <rPh sb="0" eb="2">
      <t>リョヒ</t>
    </rPh>
    <phoneticPr fontId="49"/>
  </si>
  <si>
    <t>E工程:0、H工程:0</t>
  </si>
  <si>
    <t>需用費
（消耗品費等）</t>
    <rPh sb="5" eb="8">
      <t>ショウモウヒン</t>
    </rPh>
    <rPh sb="8" eb="9">
      <t>ヒ</t>
    </rPh>
    <rPh sb="9" eb="10">
      <t>ナド</t>
    </rPh>
    <phoneticPr fontId="49"/>
  </si>
  <si>
    <t>需用費
（材料費）</t>
    <rPh sb="5" eb="8">
      <t>ザイリョウヒ</t>
    </rPh>
    <rPh sb="7" eb="8">
      <t>ヒ</t>
    </rPh>
    <phoneticPr fontId="49"/>
  </si>
  <si>
    <t>備品費</t>
    <rPh sb="0" eb="3">
      <t>ビヒンヒ</t>
    </rPh>
    <phoneticPr fontId="49"/>
  </si>
  <si>
    <t>精度管理費</t>
    <phoneticPr fontId="49"/>
  </si>
  <si>
    <t>使用料及び賃借料</t>
    <rPh sb="0" eb="3">
      <t>シヨウリョウ</t>
    </rPh>
    <rPh sb="3" eb="4">
      <t>オヨ</t>
    </rPh>
    <rPh sb="5" eb="8">
      <t>チンシャクリョウ</t>
    </rPh>
    <phoneticPr fontId="49"/>
  </si>
  <si>
    <t>報償費</t>
    <rPh sb="0" eb="2">
      <t>ホウショウ</t>
    </rPh>
    <rPh sb="2" eb="3">
      <t>ヒ</t>
    </rPh>
    <phoneticPr fontId="49"/>
  </si>
  <si>
    <t>賃金等</t>
    <rPh sb="0" eb="2">
      <t>チンギン</t>
    </rPh>
    <rPh sb="2" eb="3">
      <t>ナド</t>
    </rPh>
    <phoneticPr fontId="49"/>
  </si>
  <si>
    <t>直営工程</t>
    <phoneticPr fontId="43"/>
  </si>
  <si>
    <r>
      <rPr>
        <sz val="12"/>
        <color theme="1"/>
        <rFont val="ＭＳ 明朝"/>
        <family val="1"/>
        <charset val="128"/>
      </rPr>
      <t xml:space="preserve">※直接経費+諸経費
+成果検定費
</t>
    </r>
    <r>
      <rPr>
        <sz val="16"/>
        <color theme="1"/>
        <rFont val="ＭＳ 明朝"/>
        <family val="1"/>
        <charset val="128"/>
      </rPr>
      <t>消費税相当額</t>
    </r>
    <rPh sb="11" eb="13">
      <t>セイカ</t>
    </rPh>
    <rPh sb="13" eb="15">
      <t>ケンテイ</t>
    </rPh>
    <rPh sb="15" eb="16">
      <t>ヒ</t>
    </rPh>
    <rPh sb="17" eb="20">
      <t>ショウヒゼイ</t>
    </rPh>
    <rPh sb="20" eb="22">
      <t>ソウトウ</t>
    </rPh>
    <rPh sb="22" eb="23">
      <t>ガク</t>
    </rPh>
    <phoneticPr fontId="49"/>
  </si>
  <si>
    <t>成果検定費</t>
    <rPh sb="0" eb="2">
      <t>セイカ</t>
    </rPh>
    <rPh sb="2" eb="4">
      <t>ケンテイ</t>
    </rPh>
    <rPh sb="4" eb="5">
      <t>ヒ</t>
    </rPh>
    <phoneticPr fontId="49"/>
  </si>
  <si>
    <r>
      <t xml:space="preserve">諸経費
</t>
    </r>
    <r>
      <rPr>
        <sz val="12"/>
        <color theme="1"/>
        <rFont val="ＭＳ 明朝"/>
        <family val="1"/>
        <charset val="128"/>
      </rPr>
      <t>上段：　率
下段：金額</t>
    </r>
    <rPh sb="0" eb="3">
      <t>ショケイヒ</t>
    </rPh>
    <rPh sb="4" eb="6">
      <t>ジョウダン</t>
    </rPh>
    <rPh sb="8" eb="9">
      <t>リツ</t>
    </rPh>
    <rPh sb="10" eb="12">
      <t>ゲダン</t>
    </rPh>
    <rPh sb="13" eb="15">
      <t>キンガク</t>
    </rPh>
    <phoneticPr fontId="49"/>
  </si>
  <si>
    <t>その他作業工程</t>
    <rPh sb="2" eb="3">
      <t>タ</t>
    </rPh>
    <rPh sb="3" eb="5">
      <t>サギョウ</t>
    </rPh>
    <rPh sb="5" eb="7">
      <t>コウテイ</t>
    </rPh>
    <phoneticPr fontId="49"/>
  </si>
  <si>
    <t>電子成果品作成費</t>
    <rPh sb="0" eb="2">
      <t>デンシ</t>
    </rPh>
    <rPh sb="2" eb="4">
      <t>セイカ</t>
    </rPh>
    <rPh sb="4" eb="5">
      <t>ヒン</t>
    </rPh>
    <rPh sb="5" eb="7">
      <t>サクセイ</t>
    </rPh>
    <rPh sb="7" eb="8">
      <t>ヒ</t>
    </rPh>
    <phoneticPr fontId="49"/>
  </si>
  <si>
    <t>打合せ費</t>
    <rPh sb="0" eb="2">
      <t>ウチアワ</t>
    </rPh>
    <rPh sb="3" eb="4">
      <t>ヒ</t>
    </rPh>
    <phoneticPr fontId="49"/>
  </si>
  <si>
    <t>使用料及び賃借料</t>
    <phoneticPr fontId="49"/>
  </si>
  <si>
    <t>旅費</t>
    <phoneticPr fontId="43"/>
  </si>
  <si>
    <t>委託工程</t>
    <rPh sb="0" eb="2">
      <t>イタク</t>
    </rPh>
    <rPh sb="2" eb="4">
      <t>コウテイ</t>
    </rPh>
    <phoneticPr fontId="49"/>
  </si>
  <si>
    <t>復元</t>
    <rPh sb="0" eb="2">
      <t>フクゲン</t>
    </rPh>
    <phoneticPr fontId="49"/>
  </si>
  <si>
    <t>現況</t>
    <rPh sb="0" eb="2">
      <t>ゲンキョウ</t>
    </rPh>
    <phoneticPr fontId="49"/>
  </si>
  <si>
    <t>（枚）</t>
    <rPh sb="1" eb="2">
      <t>マイ</t>
    </rPh>
    <phoneticPr fontId="49"/>
  </si>
  <si>
    <t>複図費</t>
    <phoneticPr fontId="49"/>
  </si>
  <si>
    <t>Ｈ２</t>
    <phoneticPr fontId="49"/>
  </si>
  <si>
    <t>Ｈ３</t>
    <phoneticPr fontId="49"/>
  </si>
  <si>
    <t>Ｈ１</t>
    <phoneticPr fontId="49"/>
  </si>
  <si>
    <t>Ｈ</t>
    <phoneticPr fontId="43"/>
  </si>
  <si>
    <t>材料費</t>
    <rPh sb="0" eb="3">
      <t>ザイリョウヒ</t>
    </rPh>
    <phoneticPr fontId="49"/>
  </si>
  <si>
    <t>図面等調査</t>
    <rPh sb="0" eb="3">
      <t>ズメンナド</t>
    </rPh>
    <rPh sb="3" eb="5">
      <t>チョウサ</t>
    </rPh>
    <phoneticPr fontId="49"/>
  </si>
  <si>
    <t>Ｅ２</t>
    <phoneticPr fontId="49"/>
  </si>
  <si>
    <t>Ｅ１</t>
    <phoneticPr fontId="49"/>
  </si>
  <si>
    <t>Ｅ</t>
    <phoneticPr fontId="49"/>
  </si>
  <si>
    <t>Ｇ</t>
    <phoneticPr fontId="49"/>
  </si>
  <si>
    <t>ＦⅡ-2</t>
    <phoneticPr fontId="49"/>
  </si>
  <si>
    <t>ＦⅡ-1</t>
    <phoneticPr fontId="49"/>
  </si>
  <si>
    <t>FⅠ・ＦⅡ-1④</t>
    <phoneticPr fontId="49"/>
  </si>
  <si>
    <t>FⅠ・ＦⅡ-1③</t>
    <phoneticPr fontId="49"/>
  </si>
  <si>
    <t>FⅠ・ＦⅡ-1②</t>
    <phoneticPr fontId="49"/>
  </si>
  <si>
    <t>FⅠ・ＦⅡ-1①</t>
    <phoneticPr fontId="49"/>
  </si>
  <si>
    <t>ＦⅠ</t>
    <phoneticPr fontId="49"/>
  </si>
  <si>
    <t>Ｄ</t>
    <phoneticPr fontId="49"/>
  </si>
  <si>
    <t>Ｃ</t>
    <phoneticPr fontId="49"/>
  </si>
  <si>
    <t>(特記係数事の内容)</t>
    <phoneticPr fontId="49"/>
  </si>
  <si>
    <t>小数5位</t>
    <rPh sb="0" eb="2">
      <t>ショウスウ</t>
    </rPh>
    <rPh sb="3" eb="4">
      <t>イ</t>
    </rPh>
    <phoneticPr fontId="43"/>
  </si>
  <si>
    <t>小数2位</t>
    <phoneticPr fontId="49"/>
  </si>
  <si>
    <t>(K㎡)</t>
    <phoneticPr fontId="49"/>
  </si>
  <si>
    <t>Y</t>
    <phoneticPr fontId="49"/>
  </si>
  <si>
    <t>ε</t>
    <phoneticPr fontId="49"/>
  </si>
  <si>
    <t>状  δ</t>
  </si>
  <si>
    <t>狭  γ</t>
  </si>
  <si>
    <t>β</t>
    <phoneticPr fontId="49"/>
  </si>
  <si>
    <t>α</t>
    <phoneticPr fontId="49"/>
  </si>
  <si>
    <t>未計上</t>
    <rPh sb="0" eb="3">
      <t>ミケイジョウ</t>
    </rPh>
    <phoneticPr fontId="43"/>
  </si>
  <si>
    <t>四捨五入</t>
    <phoneticPr fontId="49"/>
  </si>
  <si>
    <t>直営工程</t>
    <rPh sb="0" eb="2">
      <t>チョクエイ</t>
    </rPh>
    <rPh sb="2" eb="4">
      <t>コウテイ</t>
    </rPh>
    <phoneticPr fontId="49"/>
  </si>
  <si>
    <t>委託工程</t>
    <phoneticPr fontId="49"/>
  </si>
  <si>
    <t>面    積</t>
    <phoneticPr fontId="49"/>
  </si>
  <si>
    <t>特    記    事    項</t>
    <phoneticPr fontId="49"/>
  </si>
  <si>
    <t>換算面積</t>
    <rPh sb="0" eb="2">
      <t>カンサン</t>
    </rPh>
    <rPh sb="2" eb="4">
      <t>メンセキ</t>
    </rPh>
    <phoneticPr fontId="43"/>
  </si>
  <si>
    <t>換算面積</t>
    <phoneticPr fontId="49"/>
  </si>
  <si>
    <t>換算
面積率</t>
    <rPh sb="3" eb="5">
      <t>メンセキ</t>
    </rPh>
    <rPh sb="5" eb="6">
      <t>リツ</t>
    </rPh>
    <phoneticPr fontId="49"/>
  </si>
  <si>
    <t>直接経費（切捨・円単位）</t>
    <rPh sb="2" eb="4">
      <t>ケイヒ</t>
    </rPh>
    <phoneticPr fontId="49"/>
  </si>
  <si>
    <t>基準金額(円）
(1K㎡当り)</t>
    <rPh sb="5" eb="6">
      <t>エン</t>
    </rPh>
    <phoneticPr fontId="49"/>
  </si>
  <si>
    <t>変化率</t>
    <rPh sb="0" eb="2">
      <t>ヘンカ</t>
    </rPh>
    <rPh sb="2" eb="3">
      <t>リツ</t>
    </rPh>
    <phoneticPr fontId="49"/>
  </si>
  <si>
    <t>工程実施</t>
    <phoneticPr fontId="49"/>
  </si>
  <si>
    <t xml:space="preserve"> 連 乗 計</t>
    <phoneticPr fontId="49"/>
  </si>
  <si>
    <t>谷地田</t>
  </si>
  <si>
    <t>精  度</t>
  </si>
  <si>
    <t>筆の形</t>
  </si>
  <si>
    <t>筆の広</t>
  </si>
  <si>
    <t>視  通</t>
  </si>
  <si>
    <t>傾斜度</t>
    <phoneticPr fontId="43"/>
  </si>
  <si>
    <t xml:space="preserve"> 工程略称</t>
    <phoneticPr fontId="49"/>
  </si>
  <si>
    <t>○</t>
  </si>
  <si>
    <t>大  Ⅱ</t>
    <rPh sb="0" eb="1">
      <t>ダイ</t>
    </rPh>
    <phoneticPr fontId="49"/>
  </si>
  <si>
    <t>大  Ⅰ</t>
    <rPh sb="0" eb="1">
      <t>ダイ</t>
    </rPh>
    <phoneticPr fontId="49"/>
  </si>
  <si>
    <t>市  Ⅱ</t>
  </si>
  <si>
    <t>市  Ⅰ</t>
  </si>
  <si>
    <t>山　Ⅰ</t>
  </si>
  <si>
    <t>山  Ⅱ</t>
  </si>
  <si>
    <t>農  Ⅱ</t>
  </si>
  <si>
    <t>農  Ⅰ</t>
  </si>
  <si>
    <t>視通条件</t>
  </si>
  <si>
    <t>2026年度</t>
  </si>
  <si>
    <t>㎡</t>
    <phoneticPr fontId="49"/>
  </si>
  <si>
    <t xml:space="preserve">    筆</t>
  </si>
  <si>
    <t>調査後(F,G)</t>
    <phoneticPr fontId="49"/>
  </si>
  <si>
    <t>年　　　度</t>
  </si>
  <si>
    <t xml:space="preserve">計画区から距離  </t>
  </si>
  <si>
    <t>急  峻</t>
  </si>
  <si>
    <t>急  ２</t>
  </si>
  <si>
    <t>急  １</t>
  </si>
  <si>
    <t>中  傾</t>
  </si>
  <si>
    <t>緩  傾</t>
  </si>
  <si>
    <t>平  坦</t>
  </si>
  <si>
    <t>傾斜条件</t>
  </si>
  <si>
    <t>計画区着手</t>
  </si>
  <si>
    <t>多治見1-3（Ⅱ）地区</t>
  </si>
  <si>
    <t xml:space="preserve">  倍</t>
  </si>
  <si>
    <t>不整形</t>
    <rPh sb="0" eb="1">
      <t>フ</t>
    </rPh>
    <rPh sb="2" eb="3">
      <t>ケイ</t>
    </rPh>
    <phoneticPr fontId="49"/>
  </si>
  <si>
    <t>整形</t>
    <phoneticPr fontId="49"/>
  </si>
  <si>
    <t>乙　３</t>
  </si>
  <si>
    <t>乙　２</t>
  </si>
  <si>
    <t>乙　１</t>
  </si>
  <si>
    <t>甲　３</t>
  </si>
  <si>
    <t>甲　２</t>
  </si>
  <si>
    <t>甲　１</t>
  </si>
  <si>
    <t>精    度</t>
  </si>
  <si>
    <t>調査前(E,H)</t>
    <phoneticPr fontId="49"/>
  </si>
  <si>
    <t xml:space="preserve"> K㎡</t>
    <phoneticPr fontId="49"/>
  </si>
  <si>
    <t>面   積</t>
    <phoneticPr fontId="49"/>
  </si>
  <si>
    <t>総筆数</t>
  </si>
  <si>
    <r>
      <t>(周長)</t>
    </r>
    <r>
      <rPr>
        <vertAlign val="superscript"/>
        <sz val="18"/>
        <rFont val="ＭＳ 明朝"/>
        <family val="1"/>
        <charset val="128"/>
      </rPr>
      <t>2</t>
    </r>
    <r>
      <rPr>
        <sz val="18"/>
        <color theme="1"/>
        <rFont val="ＭＳ 明朝"/>
        <family val="1"/>
        <charset val="128"/>
      </rPr>
      <t>／面積</t>
    </r>
    <r>
      <rPr>
        <sz val="18"/>
        <color indexed="64"/>
        <rFont val="ＭＳ 明朝"/>
        <family val="1"/>
        <charset val="128"/>
      </rPr>
      <t>：周長 ＝ 　</t>
    </r>
    <rPh sb="9" eb="11">
      <t>シュウチョウ</t>
    </rPh>
    <phoneticPr fontId="49"/>
  </si>
  <si>
    <t>筆の形状</t>
    <phoneticPr fontId="49"/>
  </si>
  <si>
    <t>☆</t>
  </si>
  <si>
    <t>1/5,000</t>
  </si>
  <si>
    <t>1/2,500</t>
  </si>
  <si>
    <t>1/1,000</t>
    <phoneticPr fontId="49"/>
  </si>
  <si>
    <t>1/500</t>
  </si>
  <si>
    <t xml:space="preserve"> 1/250</t>
  </si>
  <si>
    <t>縮    尺</t>
  </si>
  <si>
    <t>一筆平均</t>
    <phoneticPr fontId="49"/>
  </si>
  <si>
    <t>計画区</t>
  </si>
  <si>
    <t xml:space="preserve"> 区分</t>
  </si>
  <si>
    <t xml:space="preserve"> 計画区面積</t>
    <phoneticPr fontId="43"/>
  </si>
  <si>
    <t>計  画  区  名</t>
  </si>
  <si>
    <t>計画区コード</t>
  </si>
  <si>
    <t>多治見市</t>
  </si>
  <si>
    <t>岐阜県</t>
  </si>
  <si>
    <t>地籍調査事業一般（外注）</t>
  </si>
  <si>
    <t>市区町村名</t>
    <rPh sb="1" eb="2">
      <t>ク</t>
    </rPh>
    <phoneticPr fontId="49"/>
  </si>
  <si>
    <t>都道府県名</t>
    <rPh sb="0" eb="4">
      <t>トドウフケン</t>
    </rPh>
    <rPh sb="4" eb="5">
      <t>ナ</t>
    </rPh>
    <phoneticPr fontId="49"/>
  </si>
  <si>
    <t>事業の種類</t>
    <rPh sb="0" eb="2">
      <t>ジギョウ</t>
    </rPh>
    <rPh sb="3" eb="5">
      <t>シュルイ</t>
    </rPh>
    <phoneticPr fontId="49"/>
  </si>
  <si>
    <t>消費税</t>
    <rPh sb="0" eb="3">
      <t>ショウヒゼイ</t>
    </rPh>
    <phoneticPr fontId="43"/>
  </si>
  <si>
    <t>２０２６年度</t>
    <phoneticPr fontId="43"/>
  </si>
  <si>
    <t>地籍調査事業費算定簿（Ａ－１）「地 上 法」</t>
    <phoneticPr fontId="49"/>
  </si>
  <si>
    <t>様式-001</t>
    <rPh sb="0" eb="2">
      <t>ヨウシキ</t>
    </rPh>
    <phoneticPr fontId="43"/>
  </si>
  <si>
    <t>K㎡</t>
  </si>
  <si>
    <t>過年度数値情報化</t>
    <phoneticPr fontId="63"/>
  </si>
  <si>
    <t xml:space="preserve">                      </t>
    <phoneticPr fontId="63"/>
  </si>
  <si>
    <t>当該年度数値情報化</t>
    <phoneticPr fontId="63"/>
  </si>
  <si>
    <t xml:space="preserve">   地  籍  調  査  費（委託＋直営）</t>
    <phoneticPr fontId="63"/>
  </si>
  <si>
    <t>地籍集成図</t>
    <phoneticPr fontId="63"/>
  </si>
  <si>
    <t xml:space="preserve"> 直接経費（成果検定費含む）　＋附帯経費　　　　　</t>
    <rPh sb="1" eb="3">
      <t>チョクセツ</t>
    </rPh>
    <rPh sb="3" eb="5">
      <t>ケイヒ</t>
    </rPh>
    <rPh sb="6" eb="8">
      <t>セイカ</t>
    </rPh>
    <rPh sb="8" eb="10">
      <t>ケンテイ</t>
    </rPh>
    <rPh sb="10" eb="11">
      <t>ヒ</t>
    </rPh>
    <rPh sb="11" eb="12">
      <t>フク</t>
    </rPh>
    <rPh sb="16" eb="18">
      <t>フタイ</t>
    </rPh>
    <rPh sb="18" eb="20">
      <t>ケイヒ</t>
    </rPh>
    <phoneticPr fontId="63"/>
  </si>
  <si>
    <t>K㎡</t>
    <phoneticPr fontId="63"/>
  </si>
  <si>
    <t>地籍調査</t>
    <phoneticPr fontId="63"/>
  </si>
  <si>
    <t xml:space="preserve"> 消費税相当額</t>
    <phoneticPr fontId="63"/>
  </si>
  <si>
    <t>事    業    量</t>
    <phoneticPr fontId="63"/>
  </si>
  <si>
    <t>「消費税+地方消費税」：少数第3位</t>
    <rPh sb="1" eb="4">
      <t>ショウヒゼイ</t>
    </rPh>
    <rPh sb="5" eb="7">
      <t>チホウ</t>
    </rPh>
    <rPh sb="7" eb="10">
      <t>ショウヒゼイ</t>
    </rPh>
    <rPh sb="12" eb="14">
      <t>ショウスウ</t>
    </rPh>
    <rPh sb="14" eb="15">
      <t>ダイ</t>
    </rPh>
    <rPh sb="16" eb="17">
      <t>イ</t>
    </rPh>
    <phoneticPr fontId="63"/>
  </si>
  <si>
    <t>附帯経費税抜き（１万円未満切捨）</t>
    <phoneticPr fontId="43"/>
  </si>
  <si>
    <t>10</t>
  </si>
  <si>
    <t>村等</t>
  </si>
  <si>
    <t xml:space="preserve"> 附　帯　経　費（税抜）（直接経費(※１）＋諸経費(※２））</t>
    <rPh sb="1" eb="2">
      <t>フ</t>
    </rPh>
    <rPh sb="3" eb="4">
      <t>オビ</t>
    </rPh>
    <rPh sb="5" eb="6">
      <t>キョウ</t>
    </rPh>
    <rPh sb="7" eb="8">
      <t>ヒ</t>
    </rPh>
    <rPh sb="9" eb="10">
      <t>ゼイ</t>
    </rPh>
    <rPh sb="10" eb="11">
      <t>ヌ</t>
    </rPh>
    <phoneticPr fontId="63"/>
  </si>
  <si>
    <t>2.5</t>
  </si>
  <si>
    <t>市町</t>
  </si>
  <si>
    <t>「附帯経費率」:小数第3位</t>
    <rPh sb="1" eb="3">
      <t>フタイ</t>
    </rPh>
    <rPh sb="3" eb="5">
      <t>ケイヒ</t>
    </rPh>
    <rPh sb="5" eb="6">
      <t>リツ</t>
    </rPh>
    <phoneticPr fontId="63"/>
  </si>
  <si>
    <t>府県</t>
  </si>
  <si>
    <t xml:space="preserve"> 消費税相当額</t>
    <rPh sb="1" eb="4">
      <t>ショウヒゼイ</t>
    </rPh>
    <rPh sb="4" eb="6">
      <t>ソウトウ</t>
    </rPh>
    <rPh sb="6" eb="7">
      <t>ガク</t>
    </rPh>
    <phoneticPr fontId="63"/>
  </si>
  <si>
    <t>都道</t>
  </si>
  <si>
    <r>
      <t>「消費税+地方消費税」:小数第3位　　　　　　　</t>
    </r>
    <r>
      <rPr>
        <u/>
        <sz val="16"/>
        <color theme="1"/>
        <rFont val="ＭＳ ゴシック"/>
        <family val="1"/>
        <charset val="128"/>
      </rPr>
      <t>＊直営工程（①賃金等②報償費）除く＊</t>
    </r>
    <rPh sb="1" eb="4">
      <t>ショウヒゼイ</t>
    </rPh>
    <rPh sb="5" eb="7">
      <t>チホウ</t>
    </rPh>
    <rPh sb="7" eb="9">
      <t>ショウヒ</t>
    </rPh>
    <rPh sb="9" eb="10">
      <t>ゼイ</t>
    </rPh>
    <rPh sb="33" eb="34">
      <t>トウ</t>
    </rPh>
    <phoneticPr fontId="63"/>
  </si>
  <si>
    <t>直接経費(※１）＋諸経費(※２）＋成果検定費（※３）（１万円未満切捨）</t>
    <rPh sb="0" eb="2">
      <t>チョクセツ</t>
    </rPh>
    <rPh sb="2" eb="4">
      <t>ケイヒ</t>
    </rPh>
    <rPh sb="9" eb="12">
      <t>ショケイヒ</t>
    </rPh>
    <rPh sb="17" eb="19">
      <t>セイカ</t>
    </rPh>
    <rPh sb="19" eb="21">
      <t>ケンテイ</t>
    </rPh>
    <rPh sb="21" eb="22">
      <t>ヒ</t>
    </rPh>
    <rPh sb="28" eb="30">
      <t>マンエン</t>
    </rPh>
    <rPh sb="30" eb="32">
      <t>ミマン</t>
    </rPh>
    <rPh sb="32" eb="33">
      <t>キリ</t>
    </rPh>
    <rPh sb="33" eb="34">
      <t>シャ</t>
    </rPh>
    <phoneticPr fontId="43"/>
  </si>
  <si>
    <t>5</t>
  </si>
  <si>
    <t>国</t>
  </si>
  <si>
    <t xml:space="preserve"> 諸経費（直接経費（※１）×諸経費率）</t>
    <phoneticPr fontId="63"/>
  </si>
  <si>
    <t>※２</t>
    <phoneticPr fontId="43"/>
  </si>
  <si>
    <t xml:space="preserve">   事 業 費 の 負 担 区 分</t>
  </si>
  <si>
    <t xml:space="preserve"> 左の計 円</t>
  </si>
  <si>
    <t xml:space="preserve">  「諸経費率」：小数第3位（小数点第4位四捨五入）</t>
  </si>
  <si>
    <t>※３</t>
    <phoneticPr fontId="43"/>
  </si>
  <si>
    <t>※１</t>
    <phoneticPr fontId="43"/>
  </si>
  <si>
    <t>各地区の総合計</t>
    <rPh sb="0" eb="1">
      <t>カク</t>
    </rPh>
    <rPh sb="1" eb="3">
      <t>チク</t>
    </rPh>
    <rPh sb="4" eb="5">
      <t>ソウ</t>
    </rPh>
    <rPh sb="5" eb="6">
      <t>ゴウ</t>
    </rPh>
    <phoneticPr fontId="63"/>
  </si>
  <si>
    <t>②報償費</t>
    <rPh sb="1" eb="4">
      <t>ホウショウヒ</t>
    </rPh>
    <phoneticPr fontId="63"/>
  </si>
  <si>
    <t>①賃金</t>
    <rPh sb="1" eb="3">
      <t>チンギン</t>
    </rPh>
    <phoneticPr fontId="67"/>
  </si>
  <si>
    <t>直営工程</t>
    <rPh sb="0" eb="2">
      <t>チョクエイ</t>
    </rPh>
    <rPh sb="2" eb="4">
      <t>コウテイ</t>
    </rPh>
    <phoneticPr fontId="63"/>
  </si>
  <si>
    <t>⑫</t>
    <phoneticPr fontId="63"/>
  </si>
  <si>
    <t>⑪</t>
    <phoneticPr fontId="63"/>
  </si>
  <si>
    <t>⑩</t>
    <phoneticPr fontId="63"/>
  </si>
  <si>
    <t>⑨</t>
    <phoneticPr fontId="63"/>
  </si>
  <si>
    <t>⑧</t>
    <phoneticPr fontId="63"/>
  </si>
  <si>
    <t>⑦</t>
    <phoneticPr fontId="63"/>
  </si>
  <si>
    <t>⑥</t>
    <phoneticPr fontId="63"/>
  </si>
  <si>
    <t>⑤</t>
    <phoneticPr fontId="63"/>
  </si>
  <si>
    <t>④</t>
    <phoneticPr fontId="63"/>
  </si>
  <si>
    <t>③</t>
    <phoneticPr fontId="63"/>
  </si>
  <si>
    <t>②</t>
    <phoneticPr fontId="63"/>
  </si>
  <si>
    <t>①</t>
    <phoneticPr fontId="63"/>
  </si>
  <si>
    <t>直営工程</t>
    <rPh sb="2" eb="4">
      <t>コウテイ</t>
    </rPh>
    <phoneticPr fontId="63"/>
  </si>
  <si>
    <t>委託工程</t>
    <rPh sb="0" eb="2">
      <t>イタク</t>
    </rPh>
    <rPh sb="2" eb="4">
      <t>コウテイ</t>
    </rPh>
    <phoneticPr fontId="63"/>
  </si>
  <si>
    <t>委託形態</t>
    <rPh sb="0" eb="2">
      <t>イタク</t>
    </rPh>
    <rPh sb="2" eb="4">
      <t>ケイタイ</t>
    </rPh>
    <phoneticPr fontId="63"/>
  </si>
  <si>
    <t>コード</t>
  </si>
  <si>
    <t>成果検定費</t>
    <rPh sb="0" eb="2">
      <t>セイカ</t>
    </rPh>
    <rPh sb="2" eb="4">
      <t>ケンテイ</t>
    </rPh>
    <rPh sb="4" eb="5">
      <t>ヒ</t>
    </rPh>
    <phoneticPr fontId="71"/>
  </si>
  <si>
    <t>現場技術
業 務 費</t>
    <rPh sb="0" eb="2">
      <t>ゲンバ</t>
    </rPh>
    <rPh sb="2" eb="4">
      <t>ギジュツ</t>
    </rPh>
    <rPh sb="5" eb="6">
      <t>ギョウ</t>
    </rPh>
    <rPh sb="7" eb="8">
      <t>ツトム</t>
    </rPh>
    <rPh sb="9" eb="10">
      <t>ヒ</t>
    </rPh>
    <phoneticPr fontId="71"/>
  </si>
  <si>
    <t>過　年　度　　　数値情報化</t>
    <rPh sb="0" eb="1">
      <t>カ</t>
    </rPh>
    <rPh sb="2" eb="3">
      <t>トシ</t>
    </rPh>
    <rPh sb="4" eb="5">
      <t>タビ</t>
    </rPh>
    <phoneticPr fontId="63"/>
  </si>
  <si>
    <t>当該年度
数値情報化</t>
    <phoneticPr fontId="63"/>
  </si>
  <si>
    <t>調査事業名</t>
    <rPh sb="0" eb="2">
      <t>チョウサ</t>
    </rPh>
    <rPh sb="2" eb="4">
      <t>ジギョウ</t>
    </rPh>
    <rPh sb="4" eb="5">
      <t>メイ</t>
    </rPh>
    <phoneticPr fontId="63"/>
  </si>
  <si>
    <t xml:space="preserve"> 計 画 区 の 名 称</t>
  </si>
  <si>
    <t>特  記  事  項</t>
  </si>
  <si>
    <t>後続調査</t>
    <rPh sb="0" eb="2">
      <t>コウゾク</t>
    </rPh>
    <rPh sb="2" eb="4">
      <t>チョウサ</t>
    </rPh>
    <phoneticPr fontId="71"/>
  </si>
  <si>
    <t>地　籍　調　査　費</t>
    <rPh sb="0" eb="1">
      <t>チ</t>
    </rPh>
    <rPh sb="2" eb="3">
      <t>セキ</t>
    </rPh>
    <rPh sb="4" eb="5">
      <t>チョウ</t>
    </rPh>
    <rPh sb="6" eb="7">
      <t>サ</t>
    </rPh>
    <rPh sb="8" eb="9">
      <t>ヒ</t>
    </rPh>
    <phoneticPr fontId="63"/>
  </si>
  <si>
    <t>換算面積　（K㎡）</t>
    <phoneticPr fontId="63"/>
  </si>
  <si>
    <t>調査面積　（K㎡）</t>
    <phoneticPr fontId="63"/>
  </si>
  <si>
    <t>No</t>
    <phoneticPr fontId="43"/>
  </si>
  <si>
    <t>　</t>
  </si>
  <si>
    <t>地籍調査事業費算定簿（Ｄ）「２０２６年度 調査地区集計表」</t>
    <phoneticPr fontId="63"/>
  </si>
  <si>
    <t>材料費 合計</t>
    <rPh sb="4" eb="6">
      <t>ゴウケイ</t>
    </rPh>
    <phoneticPr fontId="67"/>
  </si>
  <si>
    <t>％</t>
    <phoneticPr fontId="75"/>
  </si>
  <si>
    <t>所用材料費の（計）</t>
    <rPh sb="0" eb="2">
      <t>ショヨウ</t>
    </rPh>
    <rPh sb="2" eb="5">
      <t>ザイリョウヒ</t>
    </rPh>
    <rPh sb="7" eb="8">
      <t>ケイ</t>
    </rPh>
    <phoneticPr fontId="75"/>
  </si>
  <si>
    <t>雑品費</t>
    <rPh sb="0" eb="2">
      <t>ザッピン</t>
    </rPh>
    <rPh sb="2" eb="3">
      <t>ヒ</t>
    </rPh>
    <phoneticPr fontId="75"/>
  </si>
  <si>
    <t>（計）</t>
    <rPh sb="1" eb="2">
      <t>ケイ</t>
    </rPh>
    <phoneticPr fontId="75"/>
  </si>
  <si>
    <t>所要材料費</t>
    <rPh sb="0" eb="2">
      <t>ショヨウ</t>
    </rPh>
    <rPh sb="2" eb="5">
      <t>ザイリョウヒ</t>
    </rPh>
    <phoneticPr fontId="75"/>
  </si>
  <si>
    <t>備考</t>
    <rPh sb="0" eb="2">
      <t>ビコウ</t>
    </rPh>
    <phoneticPr fontId="75"/>
  </si>
  <si>
    <t>金額</t>
    <rPh sb="0" eb="2">
      <t>キンガク</t>
    </rPh>
    <phoneticPr fontId="75"/>
  </si>
  <si>
    <t>単価</t>
    <rPh sb="0" eb="2">
      <t>タンカ</t>
    </rPh>
    <phoneticPr fontId="75"/>
  </si>
  <si>
    <t>単位</t>
    <rPh sb="0" eb="2">
      <t>タンイ</t>
    </rPh>
    <phoneticPr fontId="75"/>
  </si>
  <si>
    <t>数量</t>
    <rPh sb="0" eb="2">
      <t>スウリョウ</t>
    </rPh>
    <phoneticPr fontId="75"/>
  </si>
  <si>
    <t>規格</t>
    <rPh sb="0" eb="2">
      <t>キカク</t>
    </rPh>
    <phoneticPr fontId="75"/>
  </si>
  <si>
    <t>品名</t>
    <rPh sb="0" eb="2">
      <t>ヒンメイ</t>
    </rPh>
    <phoneticPr fontId="75"/>
  </si>
  <si>
    <t>需用費（材料費）</t>
    <rPh sb="0" eb="3">
      <t>ジュヨウヒ</t>
    </rPh>
    <rPh sb="4" eb="7">
      <t>ザイリョウヒ</t>
    </rPh>
    <phoneticPr fontId="75"/>
  </si>
  <si>
    <t>筆界点等材料費</t>
    <rPh sb="0" eb="2">
      <t>フデカイ</t>
    </rPh>
    <rPh sb="2" eb="3">
      <t>テン</t>
    </rPh>
    <rPh sb="3" eb="4">
      <t>ナド</t>
    </rPh>
    <rPh sb="4" eb="7">
      <t>ザイリョウヒ</t>
    </rPh>
    <phoneticPr fontId="67"/>
  </si>
  <si>
    <t>算定簿AのE工程の材料費は、下記の内容で、基準額とは別に出力されます。</t>
    <rPh sb="0" eb="2">
      <t>サンテイ</t>
    </rPh>
    <rPh sb="2" eb="3">
      <t>ボ</t>
    </rPh>
    <rPh sb="6" eb="8">
      <t>コウテイ</t>
    </rPh>
    <rPh sb="9" eb="12">
      <t>ザイリョウヒ</t>
    </rPh>
    <rPh sb="14" eb="16">
      <t>カキ</t>
    </rPh>
    <rPh sb="17" eb="19">
      <t>ナイヨウ</t>
    </rPh>
    <rPh sb="21" eb="23">
      <t>キジュン</t>
    </rPh>
    <rPh sb="23" eb="24">
      <t>ガク</t>
    </rPh>
    <rPh sb="26" eb="27">
      <t>ベツ</t>
    </rPh>
    <rPh sb="28" eb="30">
      <t>シュツリョク</t>
    </rPh>
    <phoneticPr fontId="67"/>
  </si>
  <si>
    <t>※上記２、需用費（材料費）は、需用費（消耗品費等）及び安全費を算出するための費用で、工程別基準額には含めません。</t>
    <rPh sb="1" eb="3">
      <t>ジョウキ</t>
    </rPh>
    <rPh sb="5" eb="8">
      <t>ジュヨウヒ</t>
    </rPh>
    <rPh sb="9" eb="12">
      <t>ザイリョウヒ</t>
    </rPh>
    <rPh sb="31" eb="33">
      <t>サンシュツ</t>
    </rPh>
    <rPh sb="38" eb="40">
      <t>ヒヨウ</t>
    </rPh>
    <rPh sb="42" eb="44">
      <t>コウテイ</t>
    </rPh>
    <rPh sb="44" eb="45">
      <t>ベツ</t>
    </rPh>
    <rPh sb="45" eb="47">
      <t>キジュン</t>
    </rPh>
    <rPh sb="47" eb="48">
      <t>ガク</t>
    </rPh>
    <rPh sb="50" eb="51">
      <t>フク</t>
    </rPh>
    <phoneticPr fontId="67"/>
  </si>
  <si>
    <t>（合計）（①+⑤+⑥）</t>
    <rPh sb="1" eb="3">
      <t>ゴウケイ</t>
    </rPh>
    <phoneticPr fontId="75"/>
  </si>
  <si>
    <t>工程別基準額</t>
    <rPh sb="0" eb="2">
      <t>コウテイ</t>
    </rPh>
    <rPh sb="2" eb="3">
      <t>ベツ</t>
    </rPh>
    <rPh sb="3" eb="5">
      <t>キジュン</t>
    </rPh>
    <rPh sb="5" eb="6">
      <t>ガク</t>
    </rPh>
    <phoneticPr fontId="75"/>
  </si>
  <si>
    <t>５．工程別基準額</t>
    <rPh sb="2" eb="4">
      <t>コウテイ</t>
    </rPh>
    <rPh sb="4" eb="5">
      <t>ベツ</t>
    </rPh>
    <rPh sb="5" eb="7">
      <t>キジュン</t>
    </rPh>
    <rPh sb="7" eb="8">
      <t>ガク</t>
    </rPh>
    <phoneticPr fontId="75"/>
  </si>
  <si>
    <t>⑥</t>
    <phoneticPr fontId="75"/>
  </si>
  <si>
    <t>（小　　計）</t>
    <rPh sb="1" eb="2">
      <t>ショウ</t>
    </rPh>
    <rPh sb="4" eb="5">
      <t>ケイ</t>
    </rPh>
    <phoneticPr fontId="75"/>
  </si>
  <si>
    <t>直接作業費（①＋④）×安全費率</t>
    <rPh sb="0" eb="2">
      <t>チョクセツ</t>
    </rPh>
    <rPh sb="2" eb="4">
      <t>サギョウ</t>
    </rPh>
    <rPh sb="4" eb="5">
      <t>ヒ</t>
    </rPh>
    <rPh sb="11" eb="13">
      <t>アンゼン</t>
    </rPh>
    <rPh sb="13" eb="14">
      <t>ヒ</t>
    </rPh>
    <rPh sb="14" eb="15">
      <t>リツ</t>
    </rPh>
    <phoneticPr fontId="75"/>
  </si>
  <si>
    <t>安全費</t>
    <rPh sb="0" eb="2">
      <t>アンゼン</t>
    </rPh>
    <rPh sb="2" eb="3">
      <t>ヒ</t>
    </rPh>
    <phoneticPr fontId="75"/>
  </si>
  <si>
    <t>４．安全費</t>
    <rPh sb="2" eb="4">
      <t>アンゼン</t>
    </rPh>
    <rPh sb="4" eb="5">
      <t>ヒ</t>
    </rPh>
    <phoneticPr fontId="75"/>
  </si>
  <si>
    <t>⑤</t>
    <phoneticPr fontId="75"/>
  </si>
  <si>
    <t>直接作業費（①＋④）</t>
    <rPh sb="0" eb="2">
      <t>チョクセツ</t>
    </rPh>
    <rPh sb="2" eb="4">
      <t>サギョウ</t>
    </rPh>
    <rPh sb="4" eb="5">
      <t>ヒ</t>
    </rPh>
    <phoneticPr fontId="75"/>
  </si>
  <si>
    <t>消耗品費等</t>
    <rPh sb="0" eb="2">
      <t>ショウモウ</t>
    </rPh>
    <rPh sb="2" eb="3">
      <t>ヒン</t>
    </rPh>
    <rPh sb="3" eb="4">
      <t>ヒ</t>
    </rPh>
    <rPh sb="4" eb="5">
      <t>トウ</t>
    </rPh>
    <phoneticPr fontId="75"/>
  </si>
  <si>
    <t>３．需用費（消耗品費等）</t>
    <rPh sb="2" eb="5">
      <t>ジュヨウヒ</t>
    </rPh>
    <rPh sb="6" eb="8">
      <t>ショウモウ</t>
    </rPh>
    <rPh sb="8" eb="9">
      <t>ヒン</t>
    </rPh>
    <rPh sb="9" eb="10">
      <t>ヒ</t>
    </rPh>
    <rPh sb="10" eb="11">
      <t>トウ</t>
    </rPh>
    <phoneticPr fontId="75"/>
  </si>
  <si>
    <t>④＝②+③</t>
    <phoneticPr fontId="75"/>
  </si>
  <si>
    <t>（小　 計）</t>
    <rPh sb="1" eb="2">
      <t>ショウ</t>
    </rPh>
    <rPh sb="4" eb="5">
      <t>ケイ</t>
    </rPh>
    <phoneticPr fontId="75"/>
  </si>
  <si>
    <t>③</t>
    <phoneticPr fontId="75"/>
  </si>
  <si>
    <t>②</t>
    <phoneticPr fontId="75"/>
  </si>
  <si>
    <t>２．需用費（材料費）</t>
    <rPh sb="2" eb="5">
      <t>ジュヨウヒ</t>
    </rPh>
    <rPh sb="6" eb="9">
      <t>ザイリョウヒ</t>
    </rPh>
    <phoneticPr fontId="75"/>
  </si>
  <si>
    <t>①</t>
    <phoneticPr fontId="75"/>
  </si>
  <si>
    <t>人</t>
  </si>
  <si>
    <t>測量補助員</t>
  </si>
  <si>
    <t>測量助手</t>
  </si>
  <si>
    <t>測量技師補</t>
  </si>
  <si>
    <t>測量技師</t>
  </si>
  <si>
    <t>測量主任技師</t>
  </si>
  <si>
    <t>外業</t>
    <rPh sb="0" eb="2">
      <t>ガイギョウ</t>
    </rPh>
    <phoneticPr fontId="75"/>
  </si>
  <si>
    <t>内業</t>
    <rPh sb="0" eb="2">
      <t>ナイギョウ</t>
    </rPh>
    <phoneticPr fontId="75"/>
  </si>
  <si>
    <t>１．直接人件費</t>
    <rPh sb="2" eb="4">
      <t>チョクセツ</t>
    </rPh>
    <rPh sb="4" eb="7">
      <t>ジンケンヒ</t>
    </rPh>
    <phoneticPr fontId="75"/>
  </si>
  <si>
    <t>1,000筆（調査前）</t>
  </si>
  <si>
    <t>標準作業量</t>
    <rPh sb="0" eb="2">
      <t>ヒョウジュン</t>
    </rPh>
    <rPh sb="2" eb="4">
      <t>サギョウ</t>
    </rPh>
    <rPh sb="4" eb="5">
      <t>リョウ</t>
    </rPh>
    <phoneticPr fontId="75"/>
  </si>
  <si>
    <t>１／２５０～１／５００</t>
  </si>
  <si>
    <t>縮尺</t>
    <rPh sb="0" eb="2">
      <t>シュクシャク</t>
    </rPh>
    <phoneticPr fontId="75"/>
  </si>
  <si>
    <t>地区名</t>
    <rPh sb="0" eb="2">
      <t>チク</t>
    </rPh>
    <rPh sb="2" eb="3">
      <t>メイ</t>
    </rPh>
    <phoneticPr fontId="75"/>
  </si>
  <si>
    <t>20182120403</t>
    <phoneticPr fontId="75"/>
  </si>
  <si>
    <t>地区コード</t>
    <rPh sb="0" eb="2">
      <t>チク</t>
    </rPh>
    <phoneticPr fontId="75"/>
  </si>
  <si>
    <t xml:space="preserve">調査地域（都市部）_x000D_
(基本調査(都市部)の成果を活用した地籍調査)_x000D_
追加：地元説明会_x000D_
追加：調査図素案等作成_x000D_
無し：市町村境界調査_x000D_
無し：代位登記の申請_x000D_
</t>
  </si>
  <si>
    <t>Ｅ２工程　工程基準額（円／㎢）</t>
    <phoneticPr fontId="7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</si>
</sst>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176" formatCode="0.0_ "/>
    <numFmt numFmtId="177" formatCode="0.0_);[Red]\(0.0\)"/>
    <numFmt numFmtId="178" formatCode="#,##0.0_ "/>
    <numFmt numFmtId="179" formatCode="&quot;外&quot;&quot;業&quot;\ #.#"/>
    <numFmt numFmtId="180" formatCode="0_ "/>
    <numFmt numFmtId="181" formatCode="0.0%"/>
    <numFmt numFmtId="182" formatCode="&quot;成果検定費 計（ &quot;\ #,###&quot; )&quot;"/>
    <numFmt numFmtId="183" formatCode="#,##0;\-#,##0;&quot;－&quot;;"/>
    <numFmt numFmtId="184" formatCode="#,##0.00000;\-#,##0.00000;\ ;"/>
    <numFmt numFmtId="185" formatCode="#,##0;\-#,##0;\ ;"/>
    <numFmt numFmtId="186" formatCode="#,##0.00;\-#,##0.00;\ ;"/>
    <numFmt numFmtId="187" formatCode="&quot;※&quot;#,##0;\-#,##0;\ ;"/>
    <numFmt numFmtId="188" formatCode="#,##0.000;\-#,##0.000;\ ;"/>
    <numFmt numFmtId="189" formatCode="&quot;平成 &quot;##&quot; 年度&quot;"/>
    <numFmt numFmtId="190" formatCode="0.000_);[Red]\(0.000\)"/>
    <numFmt numFmtId="191" formatCode="#,##0.000"/>
    <numFmt numFmtId="192" formatCode="#,##0.0"/>
    <numFmt numFmtId="193" formatCode="0_);[Red]\(0\)"/>
    <numFmt numFmtId="194" formatCode="#,##0_);[Red]\(#,##0\)"/>
  </numFmts>
  <fonts count="79"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12"/>
      <name val="Arial"/>
      <family val="2"/>
    </font>
    <font>
      <sz val="9"/>
      <name val="ＭＳ Ｐゴシック"/>
      <family val="3"/>
      <charset val="128"/>
    </font>
    <font>
      <sz val="14"/>
      <name val="ＭＳ 明朝"/>
      <family val="1"/>
      <charset val="128"/>
    </font>
    <font>
      <sz val="11"/>
      <name val="ＭＳ 明朝"/>
      <family val="1"/>
      <charset val="128"/>
    </font>
    <font>
      <sz val="11"/>
      <color indexed="10"/>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u/>
      <sz val="12"/>
      <color indexed="12"/>
      <name val="Arial"/>
      <family val="2"/>
    </font>
    <font>
      <sz val="7"/>
      <name val="ＭＳ Ｐゴシック"/>
      <family val="3"/>
      <charset val="128"/>
    </font>
    <font>
      <sz val="10"/>
      <name val="ＭＳ Ｐゴシック"/>
      <family val="3"/>
      <charset val="128"/>
    </font>
    <font>
      <sz val="11"/>
      <color rgb="FFFF0000"/>
      <name val="ＭＳ Ｐゴシック"/>
      <family val="3"/>
      <charset val="128"/>
    </font>
    <font>
      <sz val="8"/>
      <name val="ＭＳ Ｐゴシック"/>
      <family val="3"/>
      <charset val="128"/>
    </font>
    <font>
      <sz val="10"/>
      <color theme="1"/>
      <name val="ＭＳ 明朝"/>
      <family val="1"/>
      <charset val="128"/>
    </font>
    <font>
      <sz val="11"/>
      <color theme="1"/>
      <name val="ＭＳ 明朝"/>
      <family val="1"/>
      <charset val="128"/>
    </font>
    <font>
      <sz val="8"/>
      <color theme="1"/>
      <name val="ＭＳ 明朝"/>
      <family val="1"/>
      <charset val="128"/>
    </font>
    <font>
      <sz val="11"/>
      <color theme="1"/>
      <name val="ＭＳ Ｐゴシック"/>
      <family val="3"/>
      <charset val="128"/>
    </font>
    <font>
      <sz val="9"/>
      <color theme="1"/>
      <name val="ＭＳ 明朝"/>
      <family val="1"/>
      <charset val="128"/>
    </font>
    <font>
      <sz val="12"/>
      <color theme="1"/>
      <name val="ＭＳ 明朝"/>
      <family val="1"/>
      <charset val="128"/>
    </font>
    <font>
      <sz val="11"/>
      <color theme="1"/>
      <name val="ＭＳ Ｐゴシック"/>
      <family val="2"/>
      <scheme val="minor"/>
    </font>
    <font>
      <sz val="16"/>
      <name val="ＭＳ 明朝"/>
      <family val="1"/>
      <charset val="128"/>
    </font>
    <font>
      <sz val="18"/>
      <color indexed="64"/>
      <name val="ＭＳ 明朝"/>
      <family val="1"/>
      <charset val="128"/>
    </font>
    <font>
      <sz val="6"/>
      <name val="ＭＳ ゴシック"/>
      <family val="2"/>
      <charset val="128"/>
    </font>
    <font>
      <sz val="14"/>
      <color indexed="64"/>
      <name val="ＭＳ 明朝"/>
      <family val="1"/>
      <charset val="128"/>
    </font>
    <font>
      <sz val="20"/>
      <color indexed="64"/>
      <name val="ＭＳ 明朝"/>
      <family val="1"/>
      <charset val="128"/>
    </font>
    <font>
      <sz val="16"/>
      <color indexed="8"/>
      <name val="ＭＳ 明朝"/>
      <family val="1"/>
      <charset val="128"/>
    </font>
    <font>
      <sz val="18"/>
      <name val="ＭＳ 明朝"/>
      <family val="1"/>
      <charset val="128"/>
    </font>
    <font>
      <sz val="20"/>
      <name val="ＭＳ 明朝"/>
      <family val="1"/>
      <charset val="128"/>
    </font>
    <font>
      <sz val="10"/>
      <color indexed="64"/>
      <name val="ＭＳ 明朝"/>
      <family val="1"/>
      <charset val="128"/>
    </font>
    <font>
      <sz val="18"/>
      <color theme="1"/>
      <name val="ＭＳ 明朝"/>
      <family val="1"/>
      <charset val="128"/>
    </font>
    <font>
      <sz val="16"/>
      <color indexed="64"/>
      <name val="ＭＳ 明朝"/>
      <family val="1"/>
      <charset val="128"/>
    </font>
    <font>
      <sz val="18"/>
      <name val="ＭＳ Ｐゴシック"/>
      <family val="2"/>
      <scheme val="minor"/>
    </font>
    <font>
      <sz val="16"/>
      <name val="ＭＳ Ｐゴシック"/>
      <family val="2"/>
      <scheme val="minor"/>
    </font>
    <font>
      <sz val="20"/>
      <color rgb="FFFF0000"/>
      <name val="ＭＳ 明朝"/>
      <family val="1"/>
      <charset val="128"/>
    </font>
    <font>
      <sz val="11"/>
      <name val="ＭＳ Ｐゴシック"/>
      <family val="2"/>
      <scheme val="minor"/>
    </font>
    <font>
      <sz val="16"/>
      <color theme="1"/>
      <name val="ＭＳ 明朝"/>
      <family val="1"/>
      <charset val="128"/>
    </font>
    <font>
      <sz val="16"/>
      <color theme="1"/>
      <name val="ＭＳ Ｐゴシック"/>
      <family val="2"/>
      <scheme val="minor"/>
    </font>
    <font>
      <sz val="12"/>
      <name val="ＭＳ 明朝"/>
      <family val="1"/>
      <charset val="128"/>
    </font>
    <font>
      <sz val="24"/>
      <name val="ＭＳ 明朝"/>
      <family val="1"/>
      <charset val="128"/>
    </font>
    <font>
      <vertAlign val="superscript"/>
      <sz val="18"/>
      <name val="ＭＳ 明朝"/>
      <family val="1"/>
      <charset val="128"/>
    </font>
    <font>
      <sz val="33"/>
      <name val="ＭＳ 明朝"/>
      <family val="1"/>
      <charset val="128"/>
    </font>
    <font>
      <sz val="12"/>
      <color indexed="64"/>
      <name val="ＭＳ 明朝"/>
      <family val="1"/>
      <charset val="128"/>
    </font>
    <font>
      <b/>
      <sz val="20"/>
      <color indexed="64"/>
      <name val="ＭＳ 明朝"/>
      <family val="1"/>
      <charset val="128"/>
    </font>
    <font>
      <u/>
      <sz val="14"/>
      <color indexed="64"/>
      <name val="ＭＳ 明朝"/>
      <family val="1"/>
      <charset val="128"/>
    </font>
    <font>
      <u/>
      <sz val="16"/>
      <color theme="1"/>
      <name val="ＭＳ ゴシック"/>
      <family val="1"/>
      <charset val="128"/>
    </font>
    <font>
      <sz val="18"/>
      <color indexed="8"/>
      <name val="ＭＳ 明朝"/>
      <family val="1"/>
      <charset val="128"/>
    </font>
    <font>
      <sz val="6"/>
      <name val="ＭＳ Ｐゴシック"/>
      <family val="3"/>
      <charset val="128"/>
      <scheme val="minor"/>
    </font>
    <font>
      <sz val="13"/>
      <color indexed="64"/>
      <name val="ＭＳ Ｐ明朝"/>
      <family val="1"/>
      <charset val="128"/>
    </font>
    <font>
      <sz val="13"/>
      <color indexed="64"/>
      <name val="ＭＳ 明朝"/>
      <family val="1"/>
      <charset val="128"/>
    </font>
    <font>
      <sz val="14"/>
      <color indexed="64"/>
      <name val="ＭＳ Ｐ明朝"/>
      <family val="1"/>
      <charset val="128"/>
    </font>
    <font>
      <sz val="7"/>
      <name val="ＭＳ 明朝"/>
      <family val="1"/>
      <charset val="128"/>
    </font>
    <font>
      <b/>
      <sz val="18"/>
      <name val="ＭＳ 明朝"/>
      <family val="1"/>
      <charset val="128"/>
    </font>
    <font>
      <b/>
      <sz val="20"/>
      <name val="ＭＳ 明朝"/>
      <family val="1"/>
      <charset val="128"/>
    </font>
    <font>
      <b/>
      <sz val="32"/>
      <name val="ＭＳ 明朝"/>
      <family val="1"/>
      <charset val="128"/>
    </font>
    <font>
      <sz val="6"/>
      <name val="ＭＳ Ｐゴシック"/>
      <family val="2"/>
      <charset val="128"/>
      <scheme val="minor"/>
    </font>
    <font>
      <strike/>
      <sz val="11"/>
      <name val="ＭＳ Ｐゴシック"/>
      <family val="3"/>
      <charset val="128"/>
    </font>
    <font>
      <b/>
      <sz val="11"/>
      <name val="ＭＳ Ｐゴシック"/>
      <family val="3"/>
      <charset val="128"/>
    </font>
    <font>
      <sz val="20"/>
      <color theme="1"/>
      <name val="ＭＳ Ｐゴシック"/>
      <family val="3"/>
      <charset val="128"/>
    </font>
  </fonts>
  <fills count="3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indexed="31"/>
        <bgColor indexed="64"/>
      </patternFill>
    </fill>
    <fill>
      <patternFill patternType="solid">
        <fgColor rgb="FFFFFF00"/>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indexed="9"/>
        <bgColor indexed="8"/>
      </patternFill>
    </fill>
    <fill>
      <patternFill patternType="solid">
        <fgColor theme="7" tint="0.79998168889431442"/>
        <bgColor indexed="64"/>
      </patternFill>
    </fill>
    <fill>
      <patternFill patternType="solid">
        <fgColor theme="0"/>
        <bgColor indexed="64"/>
      </patternFill>
    </fill>
    <fill>
      <patternFill patternType="solid">
        <fgColor theme="0" tint="-4.9989318521683403E-2"/>
        <bgColor indexed="64"/>
      </patternFill>
    </fill>
  </fills>
  <borders count="209">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hair">
        <color indexed="64"/>
      </right>
      <top style="hair">
        <color indexed="64"/>
      </top>
      <bottom/>
      <diagonal/>
    </border>
    <border>
      <left style="thin">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top style="hair">
        <color indexed="64"/>
      </top>
      <bottom/>
      <diagonal/>
    </border>
    <border>
      <left style="hair">
        <color indexed="64"/>
      </left>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thin">
        <color indexed="64"/>
      </left>
      <right style="hair">
        <color indexed="64"/>
      </right>
      <top/>
      <bottom style="thin">
        <color indexed="64"/>
      </bottom>
      <diagonal/>
    </border>
    <border>
      <left/>
      <right/>
      <top style="hair">
        <color indexed="64"/>
      </top>
      <bottom/>
      <diagonal/>
    </border>
    <border>
      <left/>
      <right style="hair">
        <color indexed="64"/>
      </right>
      <top/>
      <bottom/>
      <diagonal/>
    </border>
    <border>
      <left/>
      <right style="hair">
        <color indexed="64"/>
      </right>
      <top style="hair">
        <color indexed="64"/>
      </top>
      <bottom/>
      <diagonal/>
    </border>
    <border>
      <left style="thin">
        <color indexed="64"/>
      </left>
      <right style="hair">
        <color indexed="64"/>
      </right>
      <top style="thin">
        <color indexed="64"/>
      </top>
      <bottom/>
      <diagonal/>
    </border>
    <border>
      <left style="thin">
        <color indexed="64"/>
      </left>
      <right style="hair">
        <color indexed="64"/>
      </right>
      <top/>
      <bottom style="hair">
        <color indexed="64"/>
      </bottom>
      <diagonal/>
    </border>
    <border>
      <left style="hair">
        <color indexed="64"/>
      </left>
      <right/>
      <top style="thin">
        <color indexed="64"/>
      </top>
      <bottom/>
      <diagonal/>
    </border>
    <border>
      <left/>
      <right style="hair">
        <color indexed="64"/>
      </right>
      <top style="thin">
        <color indexed="64"/>
      </top>
      <bottom/>
      <diagonal/>
    </border>
    <border>
      <left style="thin">
        <color indexed="64"/>
      </left>
      <right style="hair">
        <color indexed="64"/>
      </right>
      <top/>
      <bottom/>
      <diagonal/>
    </border>
    <border>
      <left/>
      <right style="thin">
        <color indexed="64"/>
      </right>
      <top style="hair">
        <color indexed="64"/>
      </top>
      <bottom/>
      <diagonal/>
    </border>
    <border>
      <left/>
      <right style="thin">
        <color indexed="64"/>
      </right>
      <top/>
      <bottom style="hair">
        <color indexed="64"/>
      </bottom>
      <diagonal/>
    </border>
    <border>
      <left style="hair">
        <color indexed="64"/>
      </left>
      <right/>
      <top/>
      <bottom style="thin">
        <color indexed="64"/>
      </bottom>
      <diagonal/>
    </border>
    <border>
      <left/>
      <right style="hair">
        <color indexed="64"/>
      </right>
      <top/>
      <bottom style="thin">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8"/>
      </right>
      <top/>
      <bottom style="medium">
        <color indexed="8"/>
      </bottom>
      <diagonal/>
    </border>
    <border>
      <left/>
      <right/>
      <top/>
      <bottom style="medium">
        <color indexed="8"/>
      </bottom>
      <diagonal/>
    </border>
    <border>
      <left style="medium">
        <color indexed="8"/>
      </left>
      <right/>
      <top/>
      <bottom style="medium">
        <color indexed="8"/>
      </bottom>
      <diagonal/>
    </border>
    <border>
      <left style="medium">
        <color indexed="64"/>
      </left>
      <right style="medium">
        <color indexed="8"/>
      </right>
      <top/>
      <bottom style="medium">
        <color indexed="8"/>
      </bottom>
      <diagonal/>
    </border>
    <border>
      <left style="medium">
        <color indexed="64"/>
      </left>
      <right/>
      <top/>
      <bottom style="medium">
        <color indexed="8"/>
      </bottom>
      <diagonal/>
    </border>
    <border>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8"/>
      </right>
      <top/>
      <bottom/>
      <diagonal/>
    </border>
    <border>
      <left style="medium">
        <color indexed="8"/>
      </left>
      <right/>
      <top/>
      <bottom/>
      <diagonal/>
    </border>
    <border>
      <left style="medium">
        <color indexed="64"/>
      </left>
      <right style="medium">
        <color indexed="8"/>
      </right>
      <top/>
      <bottom/>
      <diagonal/>
    </border>
    <border>
      <left style="medium">
        <color indexed="64"/>
      </left>
      <right/>
      <top/>
      <bottom/>
      <diagonal/>
    </border>
    <border>
      <left/>
      <right style="medium">
        <color indexed="64"/>
      </right>
      <top/>
      <bottom/>
      <diagonal/>
    </border>
    <border>
      <left/>
      <right style="medium">
        <color indexed="8"/>
      </right>
      <top style="medium">
        <color indexed="8"/>
      </top>
      <bottom/>
      <diagonal/>
    </border>
    <border>
      <left/>
      <right/>
      <top style="medium">
        <color indexed="8"/>
      </top>
      <bottom/>
      <diagonal/>
    </border>
    <border>
      <left style="medium">
        <color indexed="8"/>
      </left>
      <right/>
      <top style="medium">
        <color indexed="8"/>
      </top>
      <bottom/>
      <diagonal/>
    </border>
    <border>
      <left style="medium">
        <color indexed="64"/>
      </left>
      <right style="medium">
        <color indexed="8"/>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8"/>
      </left>
      <right/>
      <top/>
      <bottom style="medium">
        <color indexed="64"/>
      </bottom>
      <diagonal/>
    </border>
    <border>
      <left/>
      <right style="medium">
        <color indexed="8"/>
      </right>
      <top/>
      <bottom style="medium">
        <color indexed="64"/>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right style="medium">
        <color indexed="8"/>
      </right>
      <top style="thin">
        <color indexed="8"/>
      </top>
      <bottom/>
      <diagonal/>
    </border>
    <border>
      <left/>
      <right/>
      <top style="thin">
        <color indexed="8"/>
      </top>
      <bottom/>
      <diagonal/>
    </border>
    <border>
      <left style="medium">
        <color indexed="64"/>
      </left>
      <right/>
      <top style="thin">
        <color indexed="8"/>
      </top>
      <bottom/>
      <diagonal/>
    </border>
    <border>
      <left style="medium">
        <color indexed="64"/>
      </left>
      <right style="medium">
        <color indexed="64"/>
      </right>
      <top style="thin">
        <color indexed="8"/>
      </top>
      <bottom/>
      <diagonal/>
    </border>
    <border>
      <left/>
      <right style="medium">
        <color indexed="64"/>
      </right>
      <top style="thin">
        <color indexed="8"/>
      </top>
      <bottom/>
      <diagonal/>
    </border>
    <border>
      <left style="medium">
        <color indexed="8"/>
      </left>
      <right/>
      <top style="thin">
        <color indexed="8"/>
      </top>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right style="medium">
        <color indexed="8"/>
      </right>
      <top/>
      <bottom style="thin">
        <color indexed="8"/>
      </bottom>
      <diagonal/>
    </border>
    <border>
      <left style="medium">
        <color indexed="64"/>
      </left>
      <right/>
      <top/>
      <bottom style="thin">
        <color indexed="8"/>
      </bottom>
      <diagonal/>
    </border>
    <border>
      <left style="medium">
        <color indexed="64"/>
      </left>
      <right style="medium">
        <color indexed="64"/>
      </right>
      <top/>
      <bottom style="thin">
        <color indexed="64"/>
      </bottom>
      <diagonal/>
    </border>
    <border>
      <left/>
      <right style="medium">
        <color indexed="64"/>
      </right>
      <top/>
      <bottom style="thin">
        <color indexed="8"/>
      </bottom>
      <diagonal/>
    </border>
    <border>
      <left style="medium">
        <color indexed="8"/>
      </left>
      <right/>
      <top/>
      <bottom style="thin">
        <color indexed="8"/>
      </bottom>
      <diagonal/>
    </border>
    <border>
      <left style="thin">
        <color indexed="8"/>
      </left>
      <right style="thin">
        <color indexed="8"/>
      </right>
      <top/>
      <bottom style="thin">
        <color indexed="8"/>
      </bottom>
      <diagonal/>
    </border>
    <border>
      <left style="thin">
        <color indexed="64"/>
      </left>
      <right style="medium">
        <color indexed="64"/>
      </right>
      <top/>
      <bottom style="thin">
        <color indexed="64"/>
      </bottom>
      <diagonal/>
    </border>
    <border>
      <left style="medium">
        <color indexed="64"/>
      </left>
      <right style="medium">
        <color indexed="64"/>
      </right>
      <top/>
      <bottom style="thin">
        <color indexed="8"/>
      </bottom>
      <diagonal/>
    </border>
    <border>
      <left style="thin">
        <color indexed="8"/>
      </left>
      <right/>
      <top/>
      <bottom/>
      <diagonal/>
    </border>
    <border>
      <left style="thin">
        <color indexed="64"/>
      </left>
      <right style="medium">
        <color indexed="64"/>
      </right>
      <top/>
      <bottom/>
      <diagonal/>
    </border>
    <border>
      <left/>
      <right style="medium">
        <color indexed="8"/>
      </right>
      <top/>
      <bottom style="thin">
        <color indexed="64"/>
      </bottom>
      <diagonal/>
    </border>
    <border>
      <left style="medium">
        <color indexed="8"/>
      </left>
      <right/>
      <top/>
      <bottom style="thin">
        <color indexed="64"/>
      </bottom>
      <diagonal/>
    </border>
    <border>
      <left style="thin">
        <color indexed="8"/>
      </left>
      <right/>
      <top/>
      <bottom style="thin">
        <color indexed="64"/>
      </bottom>
      <diagonal/>
    </border>
    <border>
      <left style="medium">
        <color indexed="64"/>
      </left>
      <right/>
      <top/>
      <bottom style="thin">
        <color indexed="64"/>
      </bottom>
      <diagonal/>
    </border>
    <border>
      <left style="medium">
        <color indexed="64"/>
      </left>
      <right style="thin">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thin">
        <color indexed="8"/>
      </left>
      <right/>
      <top/>
      <bottom style="medium">
        <color indexed="64"/>
      </bottom>
      <diagonal/>
    </border>
    <border>
      <left style="thin">
        <color indexed="64"/>
      </left>
      <right style="thin">
        <color indexed="64"/>
      </right>
      <top/>
      <bottom/>
      <diagonal/>
    </border>
    <border>
      <left style="thin">
        <color indexed="8"/>
      </left>
      <right/>
      <top style="thin">
        <color indexed="64"/>
      </top>
      <bottom/>
      <diagonal/>
    </border>
    <border>
      <left/>
      <right style="medium">
        <color indexed="64"/>
      </right>
      <top/>
      <bottom style="thin">
        <color indexed="64"/>
      </bottom>
      <diagonal/>
    </border>
    <border>
      <left style="medium">
        <color indexed="64"/>
      </left>
      <right/>
      <top style="thin">
        <color indexed="64"/>
      </top>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8"/>
      </left>
      <right style="medium">
        <color indexed="8"/>
      </right>
      <top/>
      <bottom style="medium">
        <color indexed="64"/>
      </bottom>
      <diagonal/>
    </border>
    <border>
      <left style="medium">
        <color indexed="8"/>
      </left>
      <right/>
      <top style="medium">
        <color indexed="64"/>
      </top>
      <bottom/>
      <diagonal/>
    </border>
    <border>
      <left style="thin">
        <color indexed="8"/>
      </left>
      <right/>
      <top style="medium">
        <color indexed="64"/>
      </top>
      <bottom/>
      <diagonal/>
    </border>
    <border>
      <left/>
      <right style="medium">
        <color indexed="8"/>
      </right>
      <top style="medium">
        <color indexed="64"/>
      </top>
      <bottom/>
      <diagonal/>
    </border>
    <border>
      <left style="thin">
        <color indexed="8"/>
      </left>
      <right style="medium">
        <color indexed="8"/>
      </right>
      <top/>
      <bottom style="thin">
        <color indexed="8"/>
      </bottom>
      <diagonal/>
    </border>
    <border>
      <left style="medium">
        <color indexed="8"/>
      </left>
      <right style="thin">
        <color indexed="8"/>
      </right>
      <top/>
      <bottom style="medium">
        <color indexed="64"/>
      </bottom>
      <diagonal/>
    </border>
    <border>
      <left style="thin">
        <color indexed="8"/>
      </left>
      <right style="medium">
        <color indexed="8"/>
      </right>
      <top style="thin">
        <color indexed="8"/>
      </top>
      <bottom/>
      <diagonal/>
    </border>
    <border>
      <left style="medium">
        <color indexed="8"/>
      </left>
      <right style="thin">
        <color indexed="8"/>
      </right>
      <top/>
      <bottom/>
      <diagonal/>
    </border>
    <border>
      <left style="medium">
        <color indexed="8"/>
      </left>
      <right style="medium">
        <color indexed="8"/>
      </right>
      <top/>
      <bottom style="thin">
        <color indexed="8"/>
      </bottom>
      <diagonal/>
    </border>
    <border>
      <left style="medium">
        <color indexed="8"/>
      </left>
      <right style="thin">
        <color indexed="8"/>
      </right>
      <top style="medium">
        <color indexed="8"/>
      </top>
      <bottom/>
      <diagonal/>
    </border>
    <border>
      <left style="thin">
        <color indexed="8"/>
      </left>
      <right style="medium">
        <color indexed="8"/>
      </right>
      <top/>
      <bottom style="medium">
        <color indexed="64"/>
      </bottom>
      <diagonal/>
    </border>
    <border>
      <left style="thin">
        <color indexed="8"/>
      </left>
      <right style="medium">
        <color indexed="8"/>
      </right>
      <top/>
      <bottom/>
      <diagonal/>
    </border>
    <border>
      <left style="medium">
        <color indexed="8"/>
      </left>
      <right style="medium">
        <color indexed="8"/>
      </right>
      <top style="thin">
        <color indexed="8"/>
      </top>
      <bottom/>
      <diagonal/>
    </border>
    <border>
      <left style="medium">
        <color indexed="8"/>
      </left>
      <right style="medium">
        <color indexed="8"/>
      </right>
      <top/>
      <bottom/>
      <diagonal/>
    </border>
    <border>
      <left/>
      <right style="medium">
        <color indexed="64"/>
      </right>
      <top style="medium">
        <color indexed="8"/>
      </top>
      <bottom/>
      <diagonal/>
    </border>
    <border>
      <left style="medium">
        <color indexed="64"/>
      </left>
      <right/>
      <top style="medium">
        <color indexed="8"/>
      </top>
      <bottom/>
      <diagonal/>
    </border>
    <border>
      <left style="thin">
        <color indexed="8"/>
      </left>
      <right style="medium">
        <color indexed="8"/>
      </right>
      <top style="medium">
        <color indexed="8"/>
      </top>
      <bottom/>
      <diagonal/>
    </border>
    <border>
      <left style="medium">
        <color indexed="8"/>
      </left>
      <right style="medium">
        <color indexed="8"/>
      </right>
      <top/>
      <bottom style="medium">
        <color indexed="8"/>
      </bottom>
      <diagonal/>
    </border>
    <border>
      <left/>
      <right style="medium">
        <color indexed="64"/>
      </right>
      <top/>
      <bottom style="medium">
        <color indexed="8"/>
      </bottom>
      <diagonal/>
    </border>
    <border>
      <left style="medium">
        <color indexed="64"/>
      </left>
      <right style="medium">
        <color indexed="64"/>
      </right>
      <top/>
      <bottom style="medium">
        <color indexed="8"/>
      </bottom>
      <diagonal/>
    </border>
    <border>
      <left style="thin">
        <color indexed="8"/>
      </left>
      <right/>
      <top/>
      <bottom style="medium">
        <color indexed="8"/>
      </bottom>
      <diagonal/>
    </border>
    <border>
      <left style="medium">
        <color indexed="8"/>
      </left>
      <right style="medium">
        <color indexed="8"/>
      </right>
      <top style="medium">
        <color indexed="64"/>
      </top>
      <bottom/>
      <diagonal/>
    </border>
    <border>
      <left style="medium">
        <color indexed="64"/>
      </left>
      <right style="medium">
        <color indexed="64"/>
      </right>
      <top style="medium">
        <color indexed="8"/>
      </top>
      <bottom/>
      <diagonal/>
    </border>
    <border>
      <left style="thin">
        <color indexed="8"/>
      </left>
      <right/>
      <top style="medium">
        <color indexed="8"/>
      </top>
      <bottom/>
      <diagonal/>
    </border>
    <border>
      <left style="medium">
        <color indexed="8"/>
      </left>
      <right style="medium">
        <color indexed="64"/>
      </right>
      <top/>
      <bottom style="medium">
        <color indexed="8"/>
      </bottom>
      <diagonal/>
    </border>
    <border>
      <left style="medium">
        <color indexed="8"/>
      </left>
      <right style="medium">
        <color indexed="64"/>
      </right>
      <top/>
      <bottom/>
      <diagonal/>
    </border>
    <border>
      <left style="medium">
        <color indexed="64"/>
      </left>
      <right style="medium">
        <color indexed="8"/>
      </right>
      <top style="medium">
        <color indexed="8"/>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8"/>
      </left>
      <right style="medium">
        <color indexed="64"/>
      </right>
      <top style="medium">
        <color indexed="8"/>
      </top>
      <bottom/>
      <diagonal/>
    </border>
    <border>
      <left style="medium">
        <color indexed="8"/>
      </left>
      <right style="medium">
        <color indexed="8"/>
      </right>
      <top style="medium">
        <color indexed="8"/>
      </top>
      <bottom/>
      <diagonal/>
    </border>
    <border>
      <left style="thin">
        <color indexed="8"/>
      </left>
      <right style="thin">
        <color indexed="8"/>
      </right>
      <top style="medium">
        <color indexed="8"/>
      </top>
      <bottom/>
      <diagonal/>
    </border>
    <border>
      <left style="medium">
        <color indexed="8"/>
      </left>
      <right style="thin">
        <color indexed="8"/>
      </right>
      <top/>
      <bottom style="medium">
        <color indexed="8"/>
      </bottom>
      <diagonal/>
    </border>
    <border>
      <left style="thin">
        <color indexed="8"/>
      </left>
      <right style="medium">
        <color indexed="8"/>
      </right>
      <top/>
      <bottom style="medium">
        <color indexed="8"/>
      </bottom>
      <diagonal/>
    </border>
    <border>
      <left style="thin">
        <color indexed="8"/>
      </left>
      <right style="thin">
        <color indexed="8"/>
      </right>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top style="medium">
        <color indexed="8"/>
      </top>
      <bottom style="thin">
        <color indexed="8"/>
      </bottom>
      <diagonal/>
    </border>
    <border>
      <left/>
      <right style="medium">
        <color indexed="8"/>
      </right>
      <top style="medium">
        <color indexed="8"/>
      </top>
      <bottom style="medium">
        <color indexed="8"/>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thin">
        <color indexed="8"/>
      </right>
      <top style="thin">
        <color indexed="8"/>
      </top>
      <bottom style="medium">
        <color indexed="8"/>
      </bottom>
      <diagonal/>
    </border>
    <border>
      <left style="medium">
        <color indexed="8"/>
      </left>
      <right/>
      <top style="thin">
        <color indexed="8"/>
      </top>
      <bottom style="medium">
        <color indexed="8"/>
      </bottom>
      <diagonal/>
    </border>
    <border>
      <left/>
      <right style="thin">
        <color indexed="8"/>
      </right>
      <top/>
      <bottom style="medium">
        <color indexed="8"/>
      </bottom>
      <diagonal/>
    </border>
    <border>
      <left/>
      <right style="thin">
        <color indexed="8"/>
      </right>
      <top style="thin">
        <color indexed="8"/>
      </top>
      <bottom style="thin">
        <color indexed="8"/>
      </bottom>
      <diagonal/>
    </border>
    <border>
      <left style="medium">
        <color indexed="8"/>
      </left>
      <right/>
      <top style="thin">
        <color indexed="8"/>
      </top>
      <bottom style="thin">
        <color indexed="8"/>
      </bottom>
      <diagonal/>
    </border>
    <border>
      <left/>
      <right style="thin">
        <color indexed="8"/>
      </right>
      <top style="thin">
        <color indexed="8"/>
      </top>
      <bottom/>
      <diagonal/>
    </border>
    <border>
      <left style="thin">
        <color indexed="8"/>
      </left>
      <right/>
      <top style="thin">
        <color indexed="8"/>
      </top>
      <bottom style="thin">
        <color indexed="8"/>
      </bottom>
      <diagonal/>
    </border>
    <border>
      <left/>
      <right style="medium">
        <color indexed="8"/>
      </right>
      <top style="thin">
        <color indexed="8"/>
      </top>
      <bottom style="thin">
        <color indexed="8"/>
      </bottom>
      <diagonal/>
    </border>
    <border>
      <left/>
      <right style="medium">
        <color indexed="8"/>
      </right>
      <top style="medium">
        <color indexed="8"/>
      </top>
      <bottom style="thin">
        <color indexed="8"/>
      </bottom>
      <diagonal/>
    </border>
    <border>
      <left/>
      <right/>
      <top style="medium">
        <color indexed="8"/>
      </top>
      <bottom style="thin">
        <color indexed="8"/>
      </bottom>
      <diagonal/>
    </border>
    <border>
      <left style="medium">
        <color indexed="8"/>
      </left>
      <right/>
      <top style="medium">
        <color indexed="8"/>
      </top>
      <bottom style="thin">
        <color indexed="8"/>
      </bottom>
      <diagonal/>
    </border>
    <border>
      <left/>
      <right style="thin">
        <color indexed="8"/>
      </right>
      <top/>
      <bottom style="thin">
        <color indexed="8"/>
      </bottom>
      <diagonal/>
    </border>
    <border>
      <left style="medium">
        <color indexed="8"/>
      </left>
      <right style="thin">
        <color indexed="8"/>
      </right>
      <top/>
      <bottom style="thin">
        <color indexed="8"/>
      </bottom>
      <diagonal/>
    </border>
    <border>
      <left style="medium">
        <color indexed="8"/>
      </left>
      <right style="thin">
        <color indexed="8"/>
      </right>
      <top style="thin">
        <color indexed="8"/>
      </top>
      <bottom/>
      <diagonal/>
    </border>
    <border>
      <left/>
      <right style="thin">
        <color indexed="8"/>
      </right>
      <top style="medium">
        <color indexed="8"/>
      </top>
      <bottom/>
      <diagonal/>
    </border>
    <border>
      <left/>
      <right style="medium">
        <color indexed="8"/>
      </right>
      <top style="thin">
        <color indexed="8"/>
      </top>
      <bottom style="medium">
        <color indexed="8"/>
      </bottom>
      <diagonal/>
    </border>
    <border>
      <left/>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8"/>
      </left>
      <right/>
      <top style="thin">
        <color indexed="8"/>
      </top>
      <bottom style="medium">
        <color indexed="8"/>
      </bottom>
      <diagonal/>
    </border>
    <border>
      <left/>
      <right style="medium">
        <color indexed="8"/>
      </right>
      <top style="thin">
        <color indexed="64"/>
      </top>
      <bottom style="thin">
        <color indexed="8"/>
      </bottom>
      <diagonal/>
    </border>
    <border>
      <left/>
      <right/>
      <top style="thin">
        <color indexed="64"/>
      </top>
      <bottom style="thin">
        <color indexed="8"/>
      </bottom>
      <diagonal/>
    </border>
    <border>
      <left style="medium">
        <color indexed="8"/>
      </left>
      <right/>
      <top style="thin">
        <color indexed="64"/>
      </top>
      <bottom style="thin">
        <color indexed="8"/>
      </bottom>
      <diagonal/>
    </border>
    <border>
      <left style="thin">
        <color indexed="8"/>
      </left>
      <right/>
      <top style="thin">
        <color indexed="64"/>
      </top>
      <bottom style="thin">
        <color indexed="8"/>
      </bottom>
      <diagonal/>
    </border>
    <border>
      <left/>
      <right style="medium">
        <color indexed="8"/>
      </right>
      <top style="thin">
        <color indexed="64"/>
      </top>
      <bottom style="thin">
        <color indexed="64"/>
      </bottom>
      <diagonal/>
    </border>
    <border>
      <left/>
      <right/>
      <top style="thin">
        <color indexed="64"/>
      </top>
      <bottom style="thin">
        <color indexed="64"/>
      </bottom>
      <diagonal/>
    </border>
    <border>
      <left style="medium">
        <color indexed="8"/>
      </left>
      <right/>
      <top style="thin">
        <color indexed="64"/>
      </top>
      <bottom style="thin">
        <color indexed="64"/>
      </bottom>
      <diagonal/>
    </border>
    <border>
      <left style="thin">
        <color indexed="8"/>
      </left>
      <right style="medium">
        <color indexed="8"/>
      </right>
      <top style="thin">
        <color indexed="64"/>
      </top>
      <bottom style="thin">
        <color indexed="64"/>
      </bottom>
      <diagonal/>
    </border>
    <border>
      <left style="thin">
        <color indexed="8"/>
      </left>
      <right/>
      <top style="thin">
        <color indexed="64"/>
      </top>
      <bottom style="thin">
        <color indexed="64"/>
      </bottom>
      <diagonal/>
    </border>
    <border>
      <left/>
      <right style="medium">
        <color indexed="8"/>
      </right>
      <top style="thin">
        <color indexed="8"/>
      </top>
      <bottom style="thin">
        <color indexed="64"/>
      </bottom>
      <diagonal/>
    </border>
    <border>
      <left/>
      <right/>
      <top style="thin">
        <color indexed="8"/>
      </top>
      <bottom style="thin">
        <color indexed="64"/>
      </bottom>
      <diagonal/>
    </border>
    <border>
      <left style="medium">
        <color indexed="8"/>
      </left>
      <right/>
      <top style="thin">
        <color indexed="8"/>
      </top>
      <bottom style="thin">
        <color indexed="64"/>
      </bottom>
      <diagonal/>
    </border>
    <border>
      <left style="thin">
        <color indexed="8"/>
      </left>
      <right style="medium">
        <color indexed="8"/>
      </right>
      <top style="thin">
        <color indexed="8"/>
      </top>
      <bottom style="thin">
        <color indexed="64"/>
      </bottom>
      <diagonal/>
    </border>
    <border>
      <left style="thin">
        <color indexed="8"/>
      </left>
      <right/>
      <top style="thin">
        <color indexed="8"/>
      </top>
      <bottom style="thin">
        <color indexed="64"/>
      </bottom>
      <diagonal/>
    </border>
    <border>
      <left/>
      <right style="thin">
        <color indexed="8"/>
      </right>
      <top style="medium">
        <color indexed="8"/>
      </top>
      <bottom style="thin">
        <color indexed="8"/>
      </bottom>
      <diagonal/>
    </border>
    <border>
      <left style="thin">
        <color indexed="8"/>
      </left>
      <right style="thin">
        <color indexed="8"/>
      </right>
      <top style="thin">
        <color indexed="8"/>
      </top>
      <bottom style="medium">
        <color indexed="8"/>
      </bottom>
      <diagonal/>
    </border>
    <border>
      <left style="thin">
        <color indexed="8"/>
      </left>
      <right style="thin">
        <color indexed="8"/>
      </right>
      <top style="thin">
        <color indexed="8"/>
      </top>
      <bottom style="thin">
        <color indexed="8"/>
      </bottom>
      <diagonal/>
    </border>
    <border>
      <left/>
      <right style="thin">
        <color indexed="64"/>
      </right>
      <top/>
      <bottom style="thin">
        <color indexed="8"/>
      </bottom>
      <diagonal/>
    </border>
    <border>
      <left style="thin">
        <color indexed="64"/>
      </left>
      <right/>
      <top/>
      <bottom style="thin">
        <color indexed="8"/>
      </bottom>
      <diagonal/>
    </border>
    <border>
      <left style="thin">
        <color indexed="64"/>
      </left>
      <right style="thin">
        <color indexed="64"/>
      </right>
      <top/>
      <bottom style="thin">
        <color indexed="8"/>
      </bottom>
      <diagonal/>
    </border>
    <border>
      <left/>
      <right style="thin">
        <color indexed="8"/>
      </right>
      <top/>
      <bottom/>
      <diagonal/>
    </border>
    <border>
      <left style="thin">
        <color indexed="64"/>
      </left>
      <right/>
      <top style="medium">
        <color indexed="8"/>
      </top>
      <bottom/>
      <diagonal/>
    </border>
    <border>
      <left style="thin">
        <color indexed="64"/>
      </left>
      <right style="thin">
        <color indexed="64"/>
      </right>
      <top style="medium">
        <color indexed="8"/>
      </top>
      <bottom/>
      <diagonal/>
    </border>
    <border>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s>
  <cellStyleXfs count="66">
    <xf numFmtId="0" fontId="0" fillId="0" borderId="0"/>
    <xf numFmtId="0" fontId="13" fillId="2" borderId="0" applyNumberFormat="0" applyBorder="0" applyAlignment="0" applyProtection="0">
      <alignment vertical="center"/>
    </xf>
    <xf numFmtId="0" fontId="13" fillId="3" borderId="0" applyNumberFormat="0" applyBorder="0" applyAlignment="0" applyProtection="0">
      <alignment vertical="center"/>
    </xf>
    <xf numFmtId="0" fontId="13" fillId="4" borderId="0" applyNumberFormat="0" applyBorder="0" applyAlignment="0" applyProtection="0">
      <alignment vertical="center"/>
    </xf>
    <xf numFmtId="0" fontId="13" fillId="5" borderId="0" applyNumberFormat="0" applyBorder="0" applyAlignment="0" applyProtection="0">
      <alignment vertical="center"/>
    </xf>
    <xf numFmtId="0" fontId="13" fillId="6" borderId="0" applyNumberFormat="0" applyBorder="0" applyAlignment="0" applyProtection="0">
      <alignment vertical="center"/>
    </xf>
    <xf numFmtId="0" fontId="13" fillId="7" borderId="0" applyNumberFormat="0" applyBorder="0" applyAlignment="0" applyProtection="0">
      <alignment vertical="center"/>
    </xf>
    <xf numFmtId="0" fontId="13" fillId="8" borderId="0" applyNumberFormat="0" applyBorder="0" applyAlignment="0" applyProtection="0">
      <alignment vertical="center"/>
    </xf>
    <xf numFmtId="0" fontId="13" fillId="9" borderId="0" applyNumberFormat="0" applyBorder="0" applyAlignment="0" applyProtection="0">
      <alignment vertical="center"/>
    </xf>
    <xf numFmtId="0" fontId="13" fillId="10" borderId="0" applyNumberFormat="0" applyBorder="0" applyAlignment="0" applyProtection="0">
      <alignment vertical="center"/>
    </xf>
    <xf numFmtId="0" fontId="13" fillId="5" borderId="0" applyNumberFormat="0" applyBorder="0" applyAlignment="0" applyProtection="0">
      <alignment vertical="center"/>
    </xf>
    <xf numFmtId="0" fontId="13" fillId="8" borderId="0" applyNumberFormat="0" applyBorder="0" applyAlignment="0" applyProtection="0">
      <alignment vertical="center"/>
    </xf>
    <xf numFmtId="0" fontId="13" fillId="11" borderId="0" applyNumberFormat="0" applyBorder="0" applyAlignment="0" applyProtection="0">
      <alignment vertical="center"/>
    </xf>
    <xf numFmtId="0" fontId="14" fillId="12" borderId="0" applyNumberFormat="0" applyBorder="0" applyAlignment="0" applyProtection="0">
      <alignment vertical="center"/>
    </xf>
    <xf numFmtId="0" fontId="14" fillId="9" borderId="0" applyNumberFormat="0" applyBorder="0" applyAlignment="0" applyProtection="0">
      <alignment vertical="center"/>
    </xf>
    <xf numFmtId="0" fontId="14" fillId="10" borderId="0" applyNumberFormat="0" applyBorder="0" applyAlignment="0" applyProtection="0">
      <alignment vertical="center"/>
    </xf>
    <xf numFmtId="0" fontId="14" fillId="13" borderId="0" applyNumberFormat="0" applyBorder="0" applyAlignment="0" applyProtection="0">
      <alignment vertical="center"/>
    </xf>
    <xf numFmtId="0" fontId="14" fillId="14" borderId="0" applyNumberFormat="0" applyBorder="0" applyAlignment="0" applyProtection="0">
      <alignment vertical="center"/>
    </xf>
    <xf numFmtId="0" fontId="14" fillId="15" borderId="0" applyNumberFormat="0" applyBorder="0" applyAlignment="0" applyProtection="0">
      <alignment vertical="center"/>
    </xf>
    <xf numFmtId="0" fontId="14" fillId="16" borderId="0" applyNumberFormat="0" applyBorder="0" applyAlignment="0" applyProtection="0">
      <alignment vertical="center"/>
    </xf>
    <xf numFmtId="0" fontId="14" fillId="17" borderId="0" applyNumberFormat="0" applyBorder="0" applyAlignment="0" applyProtection="0">
      <alignment vertical="center"/>
    </xf>
    <xf numFmtId="0" fontId="14" fillId="18" borderId="0" applyNumberFormat="0" applyBorder="0" applyAlignment="0" applyProtection="0">
      <alignment vertical="center"/>
    </xf>
    <xf numFmtId="0" fontId="14" fillId="13" borderId="0" applyNumberFormat="0" applyBorder="0" applyAlignment="0" applyProtection="0">
      <alignment vertical="center"/>
    </xf>
    <xf numFmtId="0" fontId="14" fillId="14" borderId="0" applyNumberFormat="0" applyBorder="0" applyAlignment="0" applyProtection="0">
      <alignment vertical="center"/>
    </xf>
    <xf numFmtId="0" fontId="14" fillId="19" borderId="0" applyNumberFormat="0" applyBorder="0" applyAlignment="0" applyProtection="0">
      <alignment vertical="center"/>
    </xf>
    <xf numFmtId="0" fontId="15" fillId="0" borderId="0" applyNumberFormat="0" applyFill="0" applyBorder="0" applyAlignment="0" applyProtection="0">
      <alignment vertical="center"/>
    </xf>
    <xf numFmtId="0" fontId="16" fillId="20" borderId="1" applyNumberFormat="0" applyAlignment="0" applyProtection="0">
      <alignment vertical="center"/>
    </xf>
    <xf numFmtId="0" fontId="17" fillId="21" borderId="0" applyNumberFormat="0" applyBorder="0" applyAlignment="0" applyProtection="0">
      <alignment vertical="center"/>
    </xf>
    <xf numFmtId="0" fontId="29" fillId="0" borderId="0" applyNumberFormat="0" applyFill="0" applyBorder="0" applyAlignment="0" applyProtection="0">
      <alignment vertical="top"/>
      <protection locked="0"/>
    </xf>
    <xf numFmtId="0" fontId="8" fillId="22" borderId="2" applyNumberFormat="0" applyFont="0" applyAlignment="0" applyProtection="0">
      <alignment vertical="center"/>
    </xf>
    <xf numFmtId="0" fontId="18" fillId="0" borderId="3" applyNumberFormat="0" applyFill="0" applyAlignment="0" applyProtection="0">
      <alignment vertical="center"/>
    </xf>
    <xf numFmtId="0" fontId="19" fillId="3" borderId="0" applyNumberFormat="0" applyBorder="0" applyAlignment="0" applyProtection="0">
      <alignment vertical="center"/>
    </xf>
    <xf numFmtId="0" fontId="20" fillId="23" borderId="4" applyNumberFormat="0" applyAlignment="0" applyProtection="0">
      <alignment vertical="center"/>
    </xf>
    <xf numFmtId="0" fontId="12" fillId="0" borderId="0" applyNumberFormat="0" applyFill="0" applyBorder="0" applyAlignment="0" applyProtection="0">
      <alignment vertical="center"/>
    </xf>
    <xf numFmtId="38" fontId="6" fillId="0" borderId="0" applyFont="0" applyFill="0" applyBorder="0" applyAlignment="0" applyProtection="0"/>
    <xf numFmtId="0" fontId="21" fillId="0" borderId="5" applyNumberFormat="0" applyFill="0" applyAlignment="0" applyProtection="0">
      <alignment vertical="center"/>
    </xf>
    <xf numFmtId="0" fontId="22" fillId="0" borderId="6" applyNumberFormat="0" applyFill="0" applyAlignment="0" applyProtection="0">
      <alignment vertical="center"/>
    </xf>
    <xf numFmtId="0" fontId="23" fillId="0" borderId="7" applyNumberFormat="0" applyFill="0" applyAlignment="0" applyProtection="0">
      <alignment vertical="center"/>
    </xf>
    <xf numFmtId="0" fontId="23" fillId="0" borderId="0" applyNumberFormat="0" applyFill="0" applyBorder="0" applyAlignment="0" applyProtection="0">
      <alignment vertical="center"/>
    </xf>
    <xf numFmtId="0" fontId="24" fillId="0" borderId="8" applyNumberFormat="0" applyFill="0" applyAlignment="0" applyProtection="0">
      <alignment vertical="center"/>
    </xf>
    <xf numFmtId="0" fontId="25" fillId="23" borderId="9" applyNumberFormat="0" applyAlignment="0" applyProtection="0">
      <alignment vertical="center"/>
    </xf>
    <xf numFmtId="0" fontId="26" fillId="0" borderId="0" applyNumberFormat="0" applyFill="0" applyBorder="0" applyAlignment="0" applyProtection="0">
      <alignment vertical="center"/>
    </xf>
    <xf numFmtId="0" fontId="27" fillId="7" borderId="4" applyNumberFormat="0" applyAlignment="0" applyProtection="0">
      <alignment vertical="center"/>
    </xf>
    <xf numFmtId="0" fontId="8" fillId="0" borderId="0"/>
    <xf numFmtId="0" fontId="6" fillId="0" borderId="0"/>
    <xf numFmtId="0" fontId="28" fillId="4" borderId="0" applyNumberFormat="0" applyBorder="0" applyAlignment="0" applyProtection="0">
      <alignment vertical="center"/>
    </xf>
    <xf numFmtId="0" fontId="10" fillId="0" borderId="0"/>
    <xf numFmtId="0" fontId="40" fillId="0" borderId="0"/>
    <xf numFmtId="38" fontId="10" fillId="0" borderId="0" applyFont="0" applyFill="0" applyBorder="0" applyAlignment="0" applyProtection="0"/>
    <xf numFmtId="38" fontId="10" fillId="0" borderId="0" applyFont="0" applyFill="0" applyBorder="0" applyAlignment="0" applyProtection="0">
      <alignment vertical="center"/>
    </xf>
    <xf numFmtId="0" fontId="5" fillId="0" borderId="0">
      <alignment vertical="center"/>
    </xf>
    <xf numFmtId="0" fontId="5" fillId="0" borderId="0">
      <alignment vertical="center"/>
    </xf>
    <xf numFmtId="9" fontId="5" fillId="0" borderId="0" applyFont="0" applyFill="0" applyBorder="0" applyAlignment="0" applyProtection="0">
      <alignment vertical="center"/>
    </xf>
    <xf numFmtId="0" fontId="4" fillId="0" borderId="0">
      <alignment vertical="center"/>
    </xf>
    <xf numFmtId="0" fontId="4" fillId="0" borderId="0">
      <alignment vertical="center"/>
    </xf>
    <xf numFmtId="9" fontId="4" fillId="0" borderId="0" applyFont="0" applyFill="0" applyBorder="0" applyAlignment="0" applyProtection="0">
      <alignment vertical="center"/>
    </xf>
    <xf numFmtId="0" fontId="3" fillId="0" borderId="0">
      <alignment vertical="center"/>
    </xf>
    <xf numFmtId="0" fontId="3" fillId="0" borderId="0">
      <alignment vertical="center"/>
    </xf>
    <xf numFmtId="9" fontId="3" fillId="0" borderId="0" applyFont="0" applyFill="0" applyBorder="0" applyAlignment="0" applyProtection="0">
      <alignment vertical="center"/>
    </xf>
    <xf numFmtId="0" fontId="2" fillId="0" borderId="0">
      <alignment vertical="center"/>
    </xf>
    <xf numFmtId="0" fontId="2" fillId="0" borderId="0">
      <alignment vertical="center"/>
    </xf>
    <xf numFmtId="9" fontId="2" fillId="0" borderId="0" applyFont="0" applyFill="0" applyBorder="0" applyAlignment="0" applyProtection="0">
      <alignment vertical="center"/>
    </xf>
    <xf numFmtId="0" fontId="10" fillId="0" borderId="0"/>
    <xf numFmtId="0" fontId="1" fillId="0" borderId="0">
      <alignment vertical="center"/>
    </xf>
    <xf numFmtId="0" fontId="1" fillId="0" borderId="0">
      <alignment vertical="center"/>
    </xf>
    <xf numFmtId="9" fontId="1" fillId="0" borderId="0" applyFont="0" applyFill="0" applyBorder="0" applyAlignment="0" applyProtection="0">
      <alignment vertical="center"/>
    </xf>
  </cellStyleXfs>
  <cellXfs count="1427">
    <xf numFmtId="0" fontId="0" fillId="0" borderId="0" xfId="0"/>
    <xf numFmtId="0" fontId="0" fillId="0" borderId="14" xfId="0" applyBorder="1" applyAlignment="1">
      <alignment horizontal="center" vertical="center"/>
    </xf>
    <xf numFmtId="0" fontId="0" fillId="0" borderId="20" xfId="0" applyBorder="1" applyAlignment="1">
      <alignment horizontal="center" vertical="center" wrapText="1"/>
    </xf>
    <xf numFmtId="0" fontId="0" fillId="0" borderId="20" xfId="0" applyBorder="1" applyAlignment="1">
      <alignment horizontal="center" vertical="center"/>
    </xf>
    <xf numFmtId="176" fontId="0" fillId="0" borderId="12" xfId="0" applyNumberFormat="1" applyBorder="1"/>
    <xf numFmtId="176" fontId="0" fillId="0" borderId="14" xfId="0" applyNumberFormat="1" applyBorder="1"/>
    <xf numFmtId="0" fontId="7" fillId="0" borderId="15" xfId="0" applyFont="1" applyBorder="1" applyAlignment="1">
      <alignment vertical="center"/>
    </xf>
    <xf numFmtId="0" fontId="7" fillId="0" borderId="19" xfId="0" applyFont="1" applyBorder="1" applyAlignment="1">
      <alignment vertical="center"/>
    </xf>
    <xf numFmtId="0" fontId="30" fillId="0" borderId="15" xfId="0" applyFont="1" applyBorder="1" applyAlignment="1">
      <alignment vertical="center"/>
    </xf>
    <xf numFmtId="0" fontId="30" fillId="0" borderId="19" xfId="0" applyFont="1" applyBorder="1" applyAlignment="1">
      <alignment vertical="center"/>
    </xf>
    <xf numFmtId="179" fontId="0" fillId="0" borderId="12" xfId="0" applyNumberFormat="1" applyFill="1" applyBorder="1" applyAlignment="1">
      <alignment horizontal="center" vertical="center"/>
    </xf>
    <xf numFmtId="0" fontId="0" fillId="0" borderId="12" xfId="0" applyFill="1" applyBorder="1" applyAlignment="1">
      <alignment horizontal="center" vertical="center"/>
    </xf>
    <xf numFmtId="0" fontId="0" fillId="0" borderId="13" xfId="0" applyBorder="1" applyAlignment="1">
      <alignment vertical="center"/>
    </xf>
    <xf numFmtId="0" fontId="0" fillId="0" borderId="17" xfId="0" applyBorder="1" applyAlignment="1">
      <alignment vertical="center"/>
    </xf>
    <xf numFmtId="0" fontId="0" fillId="0" borderId="18" xfId="0" applyBorder="1" applyAlignment="1">
      <alignment vertical="center"/>
    </xf>
    <xf numFmtId="0" fontId="0" fillId="0" borderId="11" xfId="0" applyBorder="1" applyAlignment="1">
      <alignment vertical="center"/>
    </xf>
    <xf numFmtId="0" fontId="0" fillId="0" borderId="15" xfId="0" applyBorder="1" applyAlignment="1">
      <alignment vertical="center"/>
    </xf>
    <xf numFmtId="0" fontId="0" fillId="0" borderId="19" xfId="0" applyBorder="1" applyAlignment="1">
      <alignment vertical="center"/>
    </xf>
    <xf numFmtId="0" fontId="9" fillId="0" borderId="11" xfId="0" applyFont="1" applyBorder="1" applyAlignment="1">
      <alignment vertical="center"/>
    </xf>
    <xf numFmtId="0" fontId="0" fillId="0" borderId="13" xfId="0" applyBorder="1" applyAlignment="1"/>
    <xf numFmtId="0" fontId="0" fillId="0" borderId="17" xfId="0" applyBorder="1" applyAlignment="1"/>
    <xf numFmtId="0" fontId="0" fillId="0" borderId="18" xfId="0" applyBorder="1" applyAlignment="1"/>
    <xf numFmtId="0" fontId="0" fillId="0" borderId="11" xfId="0" applyBorder="1" applyAlignment="1"/>
    <xf numFmtId="0" fontId="0" fillId="0" borderId="15" xfId="0" applyBorder="1" applyAlignment="1"/>
    <xf numFmtId="0" fontId="0" fillId="0" borderId="19" xfId="0" applyBorder="1" applyAlignment="1"/>
    <xf numFmtId="0" fontId="0" fillId="0" borderId="13" xfId="0" applyFill="1" applyBorder="1" applyAlignment="1"/>
    <xf numFmtId="0" fontId="0" fillId="0" borderId="17" xfId="0" applyFill="1" applyBorder="1" applyAlignment="1"/>
    <xf numFmtId="0" fontId="0" fillId="0" borderId="18" xfId="0" applyFill="1" applyBorder="1" applyAlignment="1"/>
    <xf numFmtId="0" fontId="0" fillId="0" borderId="11" xfId="0" applyFill="1" applyBorder="1" applyAlignment="1"/>
    <xf numFmtId="0" fontId="0" fillId="0" borderId="15" xfId="0" applyFill="1" applyBorder="1" applyAlignment="1"/>
    <xf numFmtId="0" fontId="0" fillId="0" borderId="19" xfId="0" applyFill="1" applyBorder="1" applyAlignment="1"/>
    <xf numFmtId="176" fontId="0" fillId="0" borderId="12" xfId="0" applyNumberFormat="1" applyBorder="1" applyAlignment="1"/>
    <xf numFmtId="0" fontId="0" fillId="0" borderId="0" xfId="0" applyAlignment="1">
      <alignment horizontal="center"/>
    </xf>
    <xf numFmtId="38" fontId="0" fillId="0" borderId="0" xfId="34" applyFont="1" applyAlignment="1"/>
    <xf numFmtId="38" fontId="0" fillId="0" borderId="0" xfId="34" applyFont="1"/>
    <xf numFmtId="176" fontId="0" fillId="0" borderId="12" xfId="0" applyNumberFormat="1" applyFill="1" applyBorder="1"/>
    <xf numFmtId="176" fontId="0" fillId="0" borderId="14" xfId="0" applyNumberFormat="1" applyFill="1" applyBorder="1"/>
    <xf numFmtId="0" fontId="0" fillId="0" borderId="0" xfId="0" applyFont="1"/>
    <xf numFmtId="0" fontId="0" fillId="0" borderId="20" xfId="0" applyFont="1" applyBorder="1" applyAlignment="1">
      <alignment horizontal="center" vertical="center" wrapText="1"/>
    </xf>
    <xf numFmtId="0" fontId="0" fillId="0" borderId="20" xfId="0" applyFont="1" applyBorder="1" applyAlignment="1">
      <alignment horizontal="center" vertical="center"/>
    </xf>
    <xf numFmtId="0" fontId="0" fillId="0" borderId="14" xfId="0" applyFont="1" applyBorder="1" applyAlignment="1">
      <alignment horizontal="center" vertical="center"/>
    </xf>
    <xf numFmtId="0" fontId="0" fillId="0" borderId="0" xfId="0" applyFont="1" applyAlignment="1">
      <alignment horizontal="center"/>
    </xf>
    <xf numFmtId="176" fontId="0" fillId="0" borderId="12" xfId="0" applyNumberFormat="1" applyFont="1" applyBorder="1"/>
    <xf numFmtId="38" fontId="0" fillId="0" borderId="0" xfId="0" applyNumberFormat="1" applyFont="1" applyAlignment="1"/>
    <xf numFmtId="176" fontId="0" fillId="0" borderId="14" xfId="0" applyNumberFormat="1" applyFont="1" applyBorder="1"/>
    <xf numFmtId="0" fontId="0" fillId="0" borderId="0" xfId="0" applyFont="1" applyAlignment="1"/>
    <xf numFmtId="0" fontId="0" fillId="0" borderId="13" xfId="0" applyFont="1" applyBorder="1" applyAlignment="1"/>
    <xf numFmtId="0" fontId="0" fillId="0" borderId="17" xfId="0" applyFont="1" applyBorder="1" applyAlignment="1"/>
    <xf numFmtId="0" fontId="0" fillId="0" borderId="18" xfId="0" applyFont="1" applyBorder="1" applyAlignment="1"/>
    <xf numFmtId="0" fontId="0" fillId="0" borderId="11" xfId="0" applyFont="1" applyBorder="1" applyAlignment="1"/>
    <xf numFmtId="0" fontId="0" fillId="0" borderId="15" xfId="0" applyFont="1" applyBorder="1" applyAlignment="1"/>
    <xf numFmtId="0" fontId="0" fillId="0" borderId="19" xfId="0" applyFont="1" applyBorder="1" applyAlignment="1"/>
    <xf numFmtId="176" fontId="0" fillId="0" borderId="12" xfId="0" applyNumberFormat="1" applyFont="1" applyFill="1" applyBorder="1"/>
    <xf numFmtId="176" fontId="0" fillId="0" borderId="14" xfId="0" applyNumberFormat="1" applyFont="1" applyFill="1" applyBorder="1"/>
    <xf numFmtId="0" fontId="0" fillId="0" borderId="13" xfId="0" applyFont="1" applyFill="1" applyBorder="1" applyAlignment="1">
      <alignment horizontal="left" vertical="center" indent="1"/>
    </xf>
    <xf numFmtId="0" fontId="0" fillId="0" borderId="17" xfId="0" applyFont="1" applyFill="1" applyBorder="1" applyAlignment="1">
      <alignment horizontal="left" vertical="center" indent="1"/>
    </xf>
    <xf numFmtId="0" fontId="0" fillId="0" borderId="18" xfId="0" applyFont="1" applyFill="1" applyBorder="1" applyAlignment="1">
      <alignment horizontal="left" vertical="center" indent="1"/>
    </xf>
    <xf numFmtId="0" fontId="9" fillId="0" borderId="11" xfId="0" applyFont="1" applyBorder="1" applyAlignment="1">
      <alignment vertical="center"/>
    </xf>
    <xf numFmtId="0" fontId="0" fillId="0" borderId="13" xfId="0" applyBorder="1" applyAlignment="1"/>
    <xf numFmtId="0" fontId="0" fillId="0" borderId="17" xfId="0" applyBorder="1" applyAlignment="1"/>
    <xf numFmtId="0" fontId="0" fillId="0" borderId="18" xfId="0" applyBorder="1" applyAlignment="1"/>
    <xf numFmtId="38" fontId="6" fillId="0" borderId="16" xfId="34" applyBorder="1" applyAlignment="1">
      <alignment horizontal="right"/>
    </xf>
    <xf numFmtId="38" fontId="6" fillId="0" borderId="10" xfId="34" applyBorder="1" applyAlignment="1">
      <alignment horizontal="right"/>
    </xf>
    <xf numFmtId="0" fontId="0" fillId="0" borderId="13" xfId="0" applyBorder="1" applyAlignment="1">
      <alignment vertical="center"/>
    </xf>
    <xf numFmtId="0" fontId="0" fillId="0" borderId="17" xfId="0" applyBorder="1" applyAlignment="1">
      <alignment vertical="center"/>
    </xf>
    <xf numFmtId="0" fontId="0" fillId="0" borderId="18" xfId="0" applyBorder="1" applyAlignment="1">
      <alignment vertical="center"/>
    </xf>
    <xf numFmtId="0" fontId="0" fillId="0" borderId="11" xfId="0" applyBorder="1" applyAlignment="1">
      <alignment vertical="center"/>
    </xf>
    <xf numFmtId="0" fontId="0" fillId="0" borderId="15" xfId="0" applyBorder="1" applyAlignment="1">
      <alignment vertical="center"/>
    </xf>
    <xf numFmtId="0" fontId="0" fillId="0" borderId="19" xfId="0" applyBorder="1" applyAlignment="1">
      <alignment vertical="center"/>
    </xf>
    <xf numFmtId="0" fontId="0" fillId="0" borderId="13" xfId="0" applyFill="1" applyBorder="1" applyAlignment="1"/>
    <xf numFmtId="0" fontId="0" fillId="0" borderId="17" xfId="0" applyFill="1" applyBorder="1" applyAlignment="1"/>
    <xf numFmtId="0" fontId="0" fillId="0" borderId="18" xfId="0" applyFill="1" applyBorder="1" applyAlignment="1"/>
    <xf numFmtId="38" fontId="0" fillId="0" borderId="0" xfId="0" applyNumberFormat="1" applyAlignment="1"/>
    <xf numFmtId="0" fontId="0" fillId="0" borderId="0" xfId="0" applyAlignment="1"/>
    <xf numFmtId="177" fontId="0" fillId="0" borderId="19" xfId="0" applyNumberFormat="1" applyFill="1" applyBorder="1" applyAlignment="1">
      <alignment horizontal="center" vertical="center"/>
    </xf>
    <xf numFmtId="179" fontId="0" fillId="0" borderId="12" xfId="0" applyNumberFormat="1" applyBorder="1" applyAlignment="1">
      <alignment horizontal="center" vertical="center"/>
    </xf>
    <xf numFmtId="0" fontId="0" fillId="0" borderId="12" xfId="0" applyBorder="1" applyAlignment="1">
      <alignment horizontal="center" vertical="center"/>
    </xf>
    <xf numFmtId="180" fontId="0" fillId="0" borderId="12" xfId="0" applyNumberFormat="1" applyFill="1" applyBorder="1"/>
    <xf numFmtId="177" fontId="32" fillId="0" borderId="14" xfId="0" applyNumberFormat="1" applyFont="1" applyFill="1" applyBorder="1" applyAlignment="1">
      <alignment horizontal="center" vertical="center"/>
    </xf>
    <xf numFmtId="176" fontId="32" fillId="0" borderId="12" xfId="0" applyNumberFormat="1" applyFont="1" applyBorder="1"/>
    <xf numFmtId="177" fontId="32" fillId="0" borderId="14" xfId="0" applyNumberFormat="1" applyFont="1" applyBorder="1" applyAlignment="1">
      <alignment horizontal="center" vertical="center"/>
    </xf>
    <xf numFmtId="0" fontId="0" fillId="0" borderId="0" xfId="0" applyBorder="1"/>
    <xf numFmtId="0" fontId="9" fillId="0" borderId="11" xfId="0" applyFont="1" applyBorder="1" applyAlignment="1">
      <alignment horizontal="left" vertical="center" indent="2"/>
    </xf>
    <xf numFmtId="0" fontId="9" fillId="0" borderId="15" xfId="0" applyFont="1" applyBorder="1" applyAlignment="1">
      <alignment horizontal="left" vertical="center" indent="2"/>
    </xf>
    <xf numFmtId="0" fontId="9" fillId="0" borderId="19" xfId="0" applyFont="1" applyBorder="1" applyAlignment="1">
      <alignment horizontal="left" vertical="center" indent="2"/>
    </xf>
    <xf numFmtId="0" fontId="0" fillId="0" borderId="11" xfId="0" applyBorder="1" applyAlignment="1">
      <alignment horizontal="center"/>
    </xf>
    <xf numFmtId="0" fontId="0" fillId="0" borderId="19" xfId="0" applyBorder="1" applyAlignment="1">
      <alignment horizontal="center"/>
    </xf>
    <xf numFmtId="0" fontId="0" fillId="0" borderId="13" xfId="0" applyBorder="1" applyAlignment="1">
      <alignment horizontal="left" vertical="center" indent="1"/>
    </xf>
    <xf numFmtId="0" fontId="0" fillId="0" borderId="17" xfId="0" applyBorder="1" applyAlignment="1">
      <alignment horizontal="left" vertical="center" indent="1"/>
    </xf>
    <xf numFmtId="0" fontId="0" fillId="0" borderId="18" xfId="0" applyBorder="1" applyAlignment="1">
      <alignment horizontal="left" vertical="center" indent="1"/>
    </xf>
    <xf numFmtId="0" fontId="0" fillId="0" borderId="52" xfId="0" applyBorder="1"/>
    <xf numFmtId="0" fontId="0" fillId="0" borderId="0" xfId="0" applyFill="1" applyBorder="1"/>
    <xf numFmtId="0" fontId="0" fillId="0" borderId="52" xfId="0" applyFill="1" applyBorder="1"/>
    <xf numFmtId="0" fontId="0" fillId="0" borderId="53" xfId="0" applyBorder="1"/>
    <xf numFmtId="0" fontId="0" fillId="0" borderId="12" xfId="0" applyBorder="1"/>
    <xf numFmtId="0" fontId="0" fillId="26" borderId="0" xfId="0" applyFill="1"/>
    <xf numFmtId="0" fontId="0" fillId="25" borderId="52" xfId="0" applyFill="1" applyBorder="1"/>
    <xf numFmtId="0" fontId="0" fillId="25" borderId="54" xfId="0" applyFill="1" applyBorder="1"/>
    <xf numFmtId="0" fontId="0" fillId="25" borderId="55" xfId="0" applyFill="1" applyBorder="1"/>
    <xf numFmtId="0" fontId="0" fillId="25" borderId="56" xfId="0" applyFill="1" applyBorder="1"/>
    <xf numFmtId="0" fontId="0" fillId="25" borderId="57" xfId="0" applyFill="1" applyBorder="1"/>
    <xf numFmtId="0" fontId="0" fillId="25" borderId="60" xfId="0" applyFill="1" applyBorder="1"/>
    <xf numFmtId="0" fontId="0" fillId="25" borderId="0" xfId="0" applyFill="1"/>
    <xf numFmtId="179" fontId="0" fillId="27" borderId="12" xfId="0" applyNumberFormat="1" applyFont="1" applyFill="1" applyBorder="1" applyAlignment="1">
      <alignment horizontal="center" vertical="center"/>
    </xf>
    <xf numFmtId="177" fontId="32" fillId="27" borderId="14" xfId="0" applyNumberFormat="1" applyFont="1" applyFill="1" applyBorder="1" applyAlignment="1">
      <alignment horizontal="center" vertical="center"/>
    </xf>
    <xf numFmtId="0" fontId="0" fillId="27" borderId="12" xfId="0" applyFont="1" applyFill="1" applyBorder="1" applyAlignment="1">
      <alignment horizontal="center" vertical="center"/>
    </xf>
    <xf numFmtId="176" fontId="32" fillId="27" borderId="12" xfId="0" applyNumberFormat="1" applyFont="1" applyFill="1" applyBorder="1"/>
    <xf numFmtId="176" fontId="32" fillId="27" borderId="14" xfId="0" applyNumberFormat="1" applyFont="1" applyFill="1" applyBorder="1"/>
    <xf numFmtId="176" fontId="32" fillId="0" borderId="14" xfId="0" applyNumberFormat="1" applyFont="1" applyBorder="1"/>
    <xf numFmtId="176" fontId="32" fillId="0" borderId="12" xfId="0" applyNumberFormat="1" applyFont="1" applyBorder="1" applyAlignment="1"/>
    <xf numFmtId="0" fontId="0" fillId="0" borderId="0" xfId="0" applyBorder="1"/>
    <xf numFmtId="0" fontId="0" fillId="0" borderId="0" xfId="0" applyFill="1"/>
    <xf numFmtId="0" fontId="0" fillId="0" borderId="13" xfId="0" applyBorder="1"/>
    <xf numFmtId="0" fontId="0" fillId="0" borderId="17" xfId="0" applyBorder="1"/>
    <xf numFmtId="0" fontId="0" fillId="0" borderId="18" xfId="0" applyBorder="1"/>
    <xf numFmtId="0" fontId="0" fillId="0" borderId="16" xfId="0" applyBorder="1" applyAlignment="1">
      <alignment horizontal="right"/>
    </xf>
    <xf numFmtId="0" fontId="0" fillId="0" borderId="0" xfId="0" applyBorder="1" applyAlignment="1">
      <alignment horizontal="center"/>
    </xf>
    <xf numFmtId="0" fontId="0" fillId="0" borderId="10" xfId="0" applyBorder="1"/>
    <xf numFmtId="0" fontId="0" fillId="0" borderId="0" xfId="0" applyBorder="1" applyAlignment="1">
      <alignment horizontal="right"/>
    </xf>
    <xf numFmtId="181" fontId="0" fillId="0" borderId="0" xfId="0" applyNumberFormat="1" applyBorder="1"/>
    <xf numFmtId="0" fontId="0" fillId="0" borderId="11" xfId="0" applyBorder="1"/>
    <xf numFmtId="0" fontId="0" fillId="0" borderId="15" xfId="0" applyBorder="1"/>
    <xf numFmtId="0" fontId="0" fillId="0" borderId="19" xfId="0" applyBorder="1"/>
    <xf numFmtId="0" fontId="0" fillId="0" borderId="0" xfId="0" applyBorder="1"/>
    <xf numFmtId="0" fontId="0" fillId="0" borderId="16" xfId="0" applyBorder="1"/>
    <xf numFmtId="0" fontId="0" fillId="0" borderId="0" xfId="0" applyBorder="1"/>
    <xf numFmtId="0" fontId="32" fillId="0" borderId="52" xfId="0" applyFont="1" applyBorder="1"/>
    <xf numFmtId="0" fontId="0" fillId="25" borderId="52" xfId="0" quotePrefix="1" applyFill="1" applyBorder="1" applyAlignment="1">
      <alignment horizontal="right"/>
    </xf>
    <xf numFmtId="0" fontId="0" fillId="25" borderId="59" xfId="0" quotePrefix="1" applyFill="1" applyBorder="1" applyAlignment="1">
      <alignment horizontal="right"/>
    </xf>
    <xf numFmtId="0" fontId="0" fillId="25" borderId="58" xfId="0" quotePrefix="1" applyFill="1" applyBorder="1" applyAlignment="1">
      <alignment horizontal="right"/>
    </xf>
    <xf numFmtId="0" fontId="0" fillId="25" borderId="58" xfId="0" applyFill="1" applyBorder="1" applyAlignment="1">
      <alignment horizontal="right"/>
    </xf>
    <xf numFmtId="0" fontId="0" fillId="0" borderId="0" xfId="0" applyAlignment="1">
      <alignment horizontal="right"/>
    </xf>
    <xf numFmtId="0" fontId="9" fillId="0" borderId="11" xfId="0" applyFont="1" applyBorder="1" applyAlignment="1">
      <alignment horizontal="left" vertical="center" indent="2"/>
    </xf>
    <xf numFmtId="0" fontId="9" fillId="0" borderId="15" xfId="0" applyFont="1" applyBorder="1" applyAlignment="1">
      <alignment horizontal="left" vertical="center" indent="2"/>
    </xf>
    <xf numFmtId="0" fontId="9" fillId="0" borderId="19" xfId="0" applyFont="1" applyBorder="1" applyAlignment="1">
      <alignment horizontal="left" vertical="center" indent="2"/>
    </xf>
    <xf numFmtId="0" fontId="0" fillId="0" borderId="11" xfId="0" applyBorder="1" applyAlignment="1">
      <alignment horizontal="center"/>
    </xf>
    <xf numFmtId="0" fontId="0" fillId="0" borderId="19" xfId="0" applyBorder="1" applyAlignment="1">
      <alignment horizontal="center"/>
    </xf>
    <xf numFmtId="0" fontId="0" fillId="0" borderId="13" xfId="0" applyBorder="1" applyAlignment="1">
      <alignment horizontal="left" vertical="center" indent="1"/>
    </xf>
    <xf numFmtId="0" fontId="0" fillId="0" borderId="17" xfId="0" applyBorder="1" applyAlignment="1">
      <alignment horizontal="left" vertical="center" indent="1"/>
    </xf>
    <xf numFmtId="0" fontId="0" fillId="0" borderId="18" xfId="0" applyBorder="1" applyAlignment="1">
      <alignment horizontal="left" vertical="center" indent="1"/>
    </xf>
    <xf numFmtId="49" fontId="34" fillId="0" borderId="0" xfId="44" applyNumberFormat="1" applyFont="1" applyBorder="1" applyAlignment="1">
      <alignment horizontal="center" vertical="center"/>
    </xf>
    <xf numFmtId="49" fontId="34" fillId="0" borderId="0" xfId="44" applyNumberFormat="1" applyFont="1" applyBorder="1" applyAlignment="1">
      <alignment horizontal="center" vertical="center" wrapText="1"/>
    </xf>
    <xf numFmtId="49" fontId="34" fillId="0" borderId="0" xfId="44" applyNumberFormat="1" applyFont="1" applyBorder="1" applyAlignment="1">
      <alignment horizontal="center" vertical="center" textRotation="255" wrapText="1"/>
    </xf>
    <xf numFmtId="49" fontId="35" fillId="0" borderId="0" xfId="44" applyNumberFormat="1" applyFont="1" applyBorder="1" applyAlignment="1">
      <alignment vertical="center"/>
    </xf>
    <xf numFmtId="49" fontId="34" fillId="0" borderId="22" xfId="44" applyNumberFormat="1" applyFont="1" applyBorder="1" applyAlignment="1">
      <alignment horizontal="center" vertical="center" wrapText="1"/>
    </xf>
    <xf numFmtId="49" fontId="34" fillId="0" borderId="23" xfId="44" applyNumberFormat="1" applyFont="1" applyBorder="1" applyAlignment="1">
      <alignment horizontal="center" vertical="center" wrapText="1"/>
    </xf>
    <xf numFmtId="49" fontId="34" fillId="0" borderId="24" xfId="44" applyNumberFormat="1" applyFont="1" applyBorder="1" applyAlignment="1">
      <alignment horizontal="center" vertical="center" wrapText="1"/>
    </xf>
    <xf numFmtId="49" fontId="34" fillId="0" borderId="25" xfId="44" applyNumberFormat="1" applyFont="1" applyBorder="1" applyAlignment="1">
      <alignment horizontal="center" vertical="center" wrapText="1"/>
    </xf>
    <xf numFmtId="49" fontId="34" fillId="0" borderId="24" xfId="44" applyNumberFormat="1" applyFont="1" applyBorder="1" applyAlignment="1">
      <alignment horizontal="center" vertical="center"/>
    </xf>
    <xf numFmtId="49" fontId="34" fillId="0" borderId="26" xfId="44" applyNumberFormat="1" applyFont="1" applyBorder="1" applyAlignment="1">
      <alignment horizontal="center" vertical="center"/>
    </xf>
    <xf numFmtId="49" fontId="34" fillId="0" borderId="15" xfId="44" applyNumberFormat="1" applyFont="1" applyBorder="1" applyAlignment="1">
      <alignment horizontal="center" vertical="center" textRotation="255"/>
    </xf>
    <xf numFmtId="49" fontId="34" fillId="0" borderId="15" xfId="44" applyNumberFormat="1" applyFont="1" applyBorder="1" applyAlignment="1">
      <alignment horizontal="center" vertical="center"/>
    </xf>
    <xf numFmtId="49" fontId="34" fillId="0" borderId="15" xfId="44" applyNumberFormat="1" applyFont="1" applyBorder="1" applyAlignment="1">
      <alignment horizontal="center" vertical="center" textRotation="255" wrapText="1"/>
    </xf>
    <xf numFmtId="49" fontId="34" fillId="0" borderId="15" xfId="44" applyNumberFormat="1" applyFont="1" applyBorder="1" applyAlignment="1">
      <alignment vertical="center"/>
    </xf>
    <xf numFmtId="49" fontId="34" fillId="0" borderId="27" xfId="44" applyNumberFormat="1" applyFont="1" applyBorder="1" applyAlignment="1">
      <alignment horizontal="center" vertical="distributed" textRotation="255" wrapText="1"/>
    </xf>
    <xf numFmtId="49" fontId="34" fillId="0" borderId="28" xfId="44" applyNumberFormat="1" applyFont="1" applyBorder="1" applyAlignment="1">
      <alignment horizontal="center" vertical="distributed" textRotation="255" wrapText="1"/>
    </xf>
    <xf numFmtId="49" fontId="34" fillId="0" borderId="28" xfId="44" applyNumberFormat="1" applyFont="1" applyBorder="1" applyAlignment="1">
      <alignment vertical="center"/>
    </xf>
    <xf numFmtId="49" fontId="34" fillId="0" borderId="29" xfId="44" applyNumberFormat="1" applyFont="1" applyBorder="1" applyAlignment="1">
      <alignment horizontal="center" vertical="distributed" textRotation="255" wrapText="1"/>
    </xf>
    <xf numFmtId="49" fontId="35" fillId="0" borderId="30" xfId="44" applyNumberFormat="1" applyFont="1" applyBorder="1" applyAlignment="1">
      <alignment vertical="center"/>
    </xf>
    <xf numFmtId="49" fontId="35" fillId="0" borderId="29" xfId="44" applyNumberFormat="1" applyFont="1" applyBorder="1" applyAlignment="1">
      <alignment vertical="center"/>
    </xf>
    <xf numFmtId="49" fontId="35" fillId="0" borderId="19" xfId="44" applyNumberFormat="1" applyFont="1" applyBorder="1" applyAlignment="1">
      <alignment vertical="center"/>
    </xf>
    <xf numFmtId="49" fontId="35" fillId="0" borderId="0" xfId="44" applyNumberFormat="1" applyFont="1" applyBorder="1"/>
    <xf numFmtId="49" fontId="35" fillId="24" borderId="31" xfId="44" applyNumberFormat="1" applyFont="1" applyFill="1" applyBorder="1" applyAlignment="1">
      <alignment horizontal="center" vertical="top"/>
    </xf>
    <xf numFmtId="49" fontId="35" fillId="24" borderId="0" xfId="44" applyNumberFormat="1" applyFont="1" applyFill="1" applyBorder="1" applyAlignment="1">
      <alignment horizontal="left" vertical="top"/>
    </xf>
    <xf numFmtId="49" fontId="35" fillId="0" borderId="32" xfId="44" applyNumberFormat="1" applyFont="1" applyFill="1" applyBorder="1" applyAlignment="1">
      <alignment horizontal="center" vertical="top"/>
    </xf>
    <xf numFmtId="49" fontId="35" fillId="0" borderId="0" xfId="44" applyNumberFormat="1" applyFont="1" applyAlignment="1">
      <alignment horizontal="left" vertical="center"/>
    </xf>
    <xf numFmtId="0" fontId="35" fillId="0" borderId="0" xfId="44" applyNumberFormat="1" applyFont="1" applyAlignment="1">
      <alignment horizontal="left" vertical="center"/>
    </xf>
    <xf numFmtId="49" fontId="35" fillId="0" borderId="38" xfId="44" applyNumberFormat="1" applyFont="1" applyBorder="1" applyAlignment="1">
      <alignment horizontal="left" vertical="center"/>
    </xf>
    <xf numFmtId="49" fontId="39" fillId="0" borderId="0" xfId="44" applyNumberFormat="1" applyFont="1" applyBorder="1" applyAlignment="1"/>
    <xf numFmtId="49" fontId="35" fillId="24" borderId="0" xfId="44" applyNumberFormat="1" applyFont="1" applyFill="1" applyBorder="1" applyAlignment="1">
      <alignment horizontal="left" vertical="center"/>
    </xf>
    <xf numFmtId="49" fontId="39" fillId="0" borderId="0" xfId="44" applyNumberFormat="1" applyFont="1" applyBorder="1"/>
    <xf numFmtId="49" fontId="35" fillId="0" borderId="0" xfId="44" applyNumberFormat="1" applyFont="1" applyFill="1" applyAlignment="1">
      <alignment horizontal="left" vertical="center"/>
    </xf>
    <xf numFmtId="0" fontId="35" fillId="0" borderId="0" xfId="44" applyNumberFormat="1" applyFont="1" applyFill="1" applyAlignment="1">
      <alignment horizontal="left" vertical="center"/>
    </xf>
    <xf numFmtId="49" fontId="35" fillId="0" borderId="38" xfId="44" applyNumberFormat="1" applyFont="1" applyFill="1" applyBorder="1" applyAlignment="1">
      <alignment horizontal="left" vertical="center"/>
    </xf>
    <xf numFmtId="49" fontId="35" fillId="0" borderId="0" xfId="44" applyNumberFormat="1" applyFont="1" applyBorder="1" applyAlignment="1">
      <alignment horizontal="left" vertical="center"/>
    </xf>
    <xf numFmtId="0" fontId="35" fillId="0" borderId="0" xfId="44" applyNumberFormat="1" applyFont="1" applyBorder="1" applyAlignment="1">
      <alignment horizontal="left" vertical="center"/>
    </xf>
    <xf numFmtId="49" fontId="35" fillId="24" borderId="33" xfId="44" applyNumberFormat="1" applyFont="1" applyFill="1" applyBorder="1" applyAlignment="1">
      <alignment horizontal="center" vertical="top"/>
    </xf>
    <xf numFmtId="49" fontId="35" fillId="24" borderId="34" xfId="44" applyNumberFormat="1" applyFont="1" applyFill="1" applyBorder="1" applyAlignment="1">
      <alignment horizontal="left" vertical="center"/>
    </xf>
    <xf numFmtId="49" fontId="35" fillId="24" borderId="35" xfId="44" applyNumberFormat="1" applyFont="1" applyFill="1" applyBorder="1" applyAlignment="1">
      <alignment horizontal="left" vertical="center"/>
    </xf>
    <xf numFmtId="49" fontId="35" fillId="0" borderId="21" xfId="44" applyNumberFormat="1" applyFont="1" applyBorder="1" applyAlignment="1">
      <alignment horizontal="center" vertical="center" textRotation="255"/>
    </xf>
    <xf numFmtId="49" fontId="34" fillId="0" borderId="32" xfId="44" applyNumberFormat="1" applyFont="1" applyBorder="1" applyAlignment="1">
      <alignment horizontal="center" vertical="center"/>
    </xf>
    <xf numFmtId="49" fontId="35" fillId="0" borderId="0" xfId="44" applyNumberFormat="1" applyFont="1" applyBorder="1" applyAlignment="1">
      <alignment horizontal="center" vertical="center"/>
    </xf>
    <xf numFmtId="49" fontId="35" fillId="0" borderId="10" xfId="44" applyNumberFormat="1" applyFont="1" applyBorder="1" applyAlignment="1">
      <alignment horizontal="center" vertical="center"/>
    </xf>
    <xf numFmtId="49" fontId="34" fillId="0" borderId="36" xfId="44" applyNumberFormat="1" applyFont="1" applyBorder="1" applyAlignment="1">
      <alignment horizontal="center" vertical="center" textRotation="255"/>
    </xf>
    <xf numFmtId="49" fontId="35" fillId="0" borderId="15" xfId="44" applyNumberFormat="1" applyFont="1" applyBorder="1"/>
    <xf numFmtId="49" fontId="35" fillId="0" borderId="19" xfId="44" applyNumberFormat="1" applyFont="1" applyBorder="1"/>
    <xf numFmtId="0" fontId="32" fillId="25" borderId="52" xfId="0" applyFont="1" applyFill="1" applyBorder="1"/>
    <xf numFmtId="0" fontId="32" fillId="25" borderId="0" xfId="0" applyFont="1" applyFill="1"/>
    <xf numFmtId="0" fontId="0" fillId="25" borderId="0" xfId="0" applyFont="1" applyFill="1"/>
    <xf numFmtId="0" fontId="41" fillId="0" borderId="0" xfId="46" applyFont="1"/>
    <xf numFmtId="0" fontId="42" fillId="29" borderId="64" xfId="46" applyFont="1" applyFill="1" applyBorder="1" applyAlignment="1">
      <alignment vertical="center"/>
    </xf>
    <xf numFmtId="0" fontId="42" fillId="0" borderId="62" xfId="46" applyFont="1" applyBorder="1" applyAlignment="1">
      <alignment horizontal="right" vertical="center"/>
    </xf>
    <xf numFmtId="183" fontId="44" fillId="0" borderId="65" xfId="46" applyNumberFormat="1" applyFont="1" applyBorder="1" applyAlignment="1">
      <alignment vertical="center"/>
    </xf>
    <xf numFmtId="0" fontId="46" fillId="30" borderId="0" xfId="46" applyFont="1" applyFill="1"/>
    <xf numFmtId="184" fontId="47" fillId="29" borderId="71" xfId="46" applyNumberFormat="1" applyFont="1" applyFill="1" applyBorder="1" applyAlignment="1">
      <alignment vertical="center"/>
    </xf>
    <xf numFmtId="4" fontId="48" fillId="31" borderId="0" xfId="46" applyNumberFormat="1" applyFont="1" applyFill="1" applyAlignment="1">
      <alignment vertical="center"/>
    </xf>
    <xf numFmtId="4" fontId="42" fillId="0" borderId="72" xfId="46" applyNumberFormat="1" applyFont="1" applyBorder="1" applyAlignment="1">
      <alignment horizontal="center" vertical="center"/>
    </xf>
    <xf numFmtId="0" fontId="47" fillId="29" borderId="77" xfId="46" applyFont="1" applyFill="1" applyBorder="1" applyAlignment="1">
      <alignment vertical="center"/>
    </xf>
    <xf numFmtId="4" fontId="42" fillId="0" borderId="78" xfId="46" applyNumberFormat="1" applyFont="1" applyBorder="1" applyAlignment="1">
      <alignment horizontal="center" vertical="center"/>
    </xf>
    <xf numFmtId="3" fontId="42" fillId="0" borderId="79" xfId="46" applyNumberFormat="1" applyFont="1" applyBorder="1" applyAlignment="1">
      <alignment horizontal="right" vertical="center"/>
    </xf>
    <xf numFmtId="186" fontId="42" fillId="28" borderId="81" xfId="46" applyNumberFormat="1" applyFont="1" applyFill="1" applyBorder="1" applyAlignment="1">
      <alignment vertical="center"/>
    </xf>
    <xf numFmtId="185" fontId="42" fillId="28" borderId="0" xfId="46" applyNumberFormat="1" applyFont="1" applyFill="1" applyAlignment="1">
      <alignment vertical="center"/>
    </xf>
    <xf numFmtId="186" fontId="42" fillId="28" borderId="84" xfId="46" applyNumberFormat="1" applyFont="1" applyFill="1" applyBorder="1" applyAlignment="1">
      <alignment vertical="center"/>
    </xf>
    <xf numFmtId="186" fontId="42" fillId="28" borderId="85" xfId="46" applyNumberFormat="1" applyFont="1" applyFill="1" applyBorder="1" applyAlignment="1">
      <alignment vertical="center"/>
    </xf>
    <xf numFmtId="186" fontId="42" fillId="28" borderId="86" xfId="46" applyNumberFormat="1" applyFont="1" applyFill="1" applyBorder="1" applyAlignment="1">
      <alignment vertical="center"/>
    </xf>
    <xf numFmtId="186" fontId="42" fillId="28" borderId="92" xfId="46" applyNumberFormat="1" applyFont="1" applyFill="1" applyBorder="1" applyAlignment="1">
      <alignment vertical="center"/>
    </xf>
    <xf numFmtId="185" fontId="42" fillId="28" borderId="90" xfId="46" applyNumberFormat="1" applyFont="1" applyFill="1" applyBorder="1" applyAlignment="1">
      <alignment vertical="center"/>
    </xf>
    <xf numFmtId="186" fontId="42" fillId="28" borderId="95" xfId="46" applyNumberFormat="1" applyFont="1" applyFill="1" applyBorder="1" applyAlignment="1">
      <alignment vertical="center"/>
    </xf>
    <xf numFmtId="186" fontId="42" fillId="28" borderId="96" xfId="46" applyNumberFormat="1" applyFont="1" applyFill="1" applyBorder="1" applyAlignment="1">
      <alignment vertical="center"/>
    </xf>
    <xf numFmtId="186" fontId="42" fillId="28" borderId="90" xfId="46" applyNumberFormat="1" applyFont="1" applyFill="1" applyBorder="1" applyAlignment="1">
      <alignment vertical="center"/>
    </xf>
    <xf numFmtId="186" fontId="42" fillId="28" borderId="101" xfId="46" applyNumberFormat="1" applyFont="1" applyFill="1" applyBorder="1" applyAlignment="1">
      <alignment vertical="center"/>
    </xf>
    <xf numFmtId="185" fontId="42" fillId="28" borderId="86" xfId="46" applyNumberFormat="1" applyFont="1" applyFill="1" applyBorder="1" applyAlignment="1">
      <alignment vertical="center"/>
    </xf>
    <xf numFmtId="186" fontId="42" fillId="28" borderId="104" xfId="46" applyNumberFormat="1" applyFont="1" applyFill="1" applyBorder="1" applyAlignment="1">
      <alignment vertical="center"/>
    </xf>
    <xf numFmtId="186" fontId="42" fillId="28" borderId="106" xfId="46" applyNumberFormat="1" applyFont="1" applyFill="1" applyBorder="1" applyAlignment="1">
      <alignment vertical="center"/>
    </xf>
    <xf numFmtId="0" fontId="42" fillId="28" borderId="84" xfId="46" applyFont="1" applyFill="1" applyBorder="1" applyAlignment="1">
      <alignment vertical="center"/>
    </xf>
    <xf numFmtId="186" fontId="42" fillId="28" borderId="107" xfId="46" applyNumberFormat="1" applyFont="1" applyFill="1" applyBorder="1" applyAlignment="1">
      <alignment vertical="center"/>
    </xf>
    <xf numFmtId="186" fontId="42" fillId="28" borderId="0" xfId="46" applyNumberFormat="1" applyFont="1" applyFill="1" applyAlignment="1">
      <alignment vertical="center"/>
    </xf>
    <xf numFmtId="186" fontId="42" fillId="28" borderId="111" xfId="46" applyNumberFormat="1" applyFont="1" applyFill="1" applyBorder="1" applyAlignment="1">
      <alignment vertical="center"/>
    </xf>
    <xf numFmtId="186" fontId="42" fillId="28" borderId="15" xfId="46" applyNumberFormat="1" applyFont="1" applyFill="1" applyBorder="1" applyAlignment="1">
      <alignment vertical="center"/>
    </xf>
    <xf numFmtId="0" fontId="54" fillId="0" borderId="0" xfId="46" applyFont="1"/>
    <xf numFmtId="186" fontId="42" fillId="28" borderId="114" xfId="46" applyNumberFormat="1" applyFont="1" applyFill="1" applyBorder="1" applyAlignment="1">
      <alignment vertical="center"/>
    </xf>
    <xf numFmtId="185" fontId="42" fillId="28" borderId="68" xfId="46" applyNumberFormat="1" applyFont="1" applyFill="1" applyBorder="1" applyAlignment="1">
      <alignment vertical="center"/>
    </xf>
    <xf numFmtId="186" fontId="42" fillId="28" borderId="115" xfId="46" applyNumberFormat="1" applyFont="1" applyFill="1" applyBorder="1" applyAlignment="1">
      <alignment vertical="center"/>
    </xf>
    <xf numFmtId="185" fontId="42" fillId="28" borderId="115" xfId="46" applyNumberFormat="1" applyFont="1" applyFill="1" applyBorder="1" applyAlignment="1">
      <alignment vertical="center"/>
    </xf>
    <xf numFmtId="186" fontId="42" fillId="28" borderId="116" xfId="46" applyNumberFormat="1" applyFont="1" applyFill="1" applyBorder="1" applyAlignment="1">
      <alignment vertical="center"/>
    </xf>
    <xf numFmtId="186" fontId="42" fillId="28" borderId="67" xfId="46" applyNumberFormat="1" applyFont="1" applyFill="1" applyBorder="1" applyAlignment="1">
      <alignment vertical="center"/>
    </xf>
    <xf numFmtId="185" fontId="42" fillId="28" borderId="72" xfId="46" applyNumberFormat="1" applyFont="1" applyFill="1" applyBorder="1" applyAlignment="1">
      <alignment vertical="center"/>
    </xf>
    <xf numFmtId="186" fontId="42" fillId="28" borderId="117" xfId="46" applyNumberFormat="1" applyFont="1" applyFill="1" applyBorder="1" applyAlignment="1">
      <alignment vertical="center"/>
    </xf>
    <xf numFmtId="185" fontId="42" fillId="28" borderId="117" xfId="46" applyNumberFormat="1" applyFont="1" applyFill="1" applyBorder="1" applyAlignment="1">
      <alignment vertical="center"/>
    </xf>
    <xf numFmtId="185" fontId="42" fillId="28" borderId="15" xfId="46" applyNumberFormat="1" applyFont="1" applyFill="1" applyBorder="1" applyAlignment="1">
      <alignment vertical="center"/>
    </xf>
    <xf numFmtId="185" fontId="42" fillId="28" borderId="112" xfId="46" applyNumberFormat="1" applyFont="1" applyFill="1" applyBorder="1" applyAlignment="1">
      <alignment vertical="center"/>
    </xf>
    <xf numFmtId="186" fontId="42" fillId="28" borderId="14" xfId="46" applyNumberFormat="1" applyFont="1" applyFill="1" applyBorder="1" applyAlignment="1">
      <alignment vertical="center"/>
    </xf>
    <xf numFmtId="185" fontId="42" fillId="28" borderId="14" xfId="46" applyNumberFormat="1" applyFont="1" applyFill="1" applyBorder="1" applyAlignment="1">
      <alignment vertical="center"/>
    </xf>
    <xf numFmtId="186" fontId="42" fillId="28" borderId="112" xfId="46" applyNumberFormat="1" applyFont="1" applyFill="1" applyBorder="1" applyAlignment="1">
      <alignment vertical="center"/>
    </xf>
    <xf numFmtId="185" fontId="42" fillId="28" borderId="17" xfId="46" applyNumberFormat="1" applyFont="1" applyFill="1" applyBorder="1" applyAlignment="1">
      <alignment vertical="center"/>
    </xf>
    <xf numFmtId="186" fontId="42" fillId="28" borderId="12" xfId="46" applyNumberFormat="1" applyFont="1" applyFill="1" applyBorder="1" applyAlignment="1">
      <alignment vertical="center"/>
    </xf>
    <xf numFmtId="185" fontId="42" fillId="28" borderId="12" xfId="46" applyNumberFormat="1" applyFont="1" applyFill="1" applyBorder="1" applyAlignment="1">
      <alignment vertical="center"/>
    </xf>
    <xf numFmtId="186" fontId="42" fillId="28" borderId="118" xfId="46" applyNumberFormat="1" applyFont="1" applyFill="1" applyBorder="1" applyAlignment="1">
      <alignment vertical="center"/>
    </xf>
    <xf numFmtId="186" fontId="42" fillId="28" borderId="17" xfId="46" applyNumberFormat="1" applyFont="1" applyFill="1" applyBorder="1" applyAlignment="1">
      <alignment vertical="center"/>
    </xf>
    <xf numFmtId="9" fontId="42" fillId="28" borderId="101" xfId="46" applyNumberFormat="1" applyFont="1" applyFill="1" applyBorder="1" applyAlignment="1">
      <alignment vertical="center"/>
    </xf>
    <xf numFmtId="49" fontId="42" fillId="28" borderId="81" xfId="46" applyNumberFormat="1" applyFont="1" applyFill="1" applyBorder="1" applyAlignment="1">
      <alignment horizontal="center" vertical="center"/>
    </xf>
    <xf numFmtId="185" fontId="42" fillId="28" borderId="120" xfId="46" applyNumberFormat="1" applyFont="1" applyFill="1" applyBorder="1" applyAlignment="1">
      <alignment vertical="center"/>
    </xf>
    <xf numFmtId="0" fontId="41" fillId="28" borderId="14" xfId="46" applyFont="1" applyFill="1" applyBorder="1"/>
    <xf numFmtId="0" fontId="41" fillId="28" borderId="19" xfId="46" applyFont="1" applyFill="1" applyBorder="1"/>
    <xf numFmtId="0" fontId="41" fillId="28" borderId="81" xfId="46" applyFont="1" applyFill="1" applyBorder="1"/>
    <xf numFmtId="0" fontId="41" fillId="28" borderId="0" xfId="46" applyFont="1" applyFill="1"/>
    <xf numFmtId="0" fontId="41" fillId="28" borderId="72" xfId="46" applyFont="1" applyFill="1" applyBorder="1"/>
    <xf numFmtId="0" fontId="41" fillId="28" borderId="10" xfId="46" applyFont="1" applyFill="1" applyBorder="1"/>
    <xf numFmtId="0" fontId="41" fillId="28" borderId="117" xfId="46" applyFont="1" applyFill="1" applyBorder="1"/>
    <xf numFmtId="0" fontId="41" fillId="28" borderId="121" xfId="46" applyFont="1" applyFill="1" applyBorder="1"/>
    <xf numFmtId="0" fontId="41" fillId="28" borderId="122" xfId="46" applyFont="1" applyFill="1" applyBorder="1"/>
    <xf numFmtId="184" fontId="42" fillId="28" borderId="124" xfId="46" applyNumberFormat="1" applyFont="1" applyFill="1" applyBorder="1" applyAlignment="1" applyProtection="1">
      <alignment vertical="center"/>
      <protection locked="0"/>
    </xf>
    <xf numFmtId="186" fontId="42" fillId="28" borderId="124" xfId="46" applyNumberFormat="1" applyFont="1" applyFill="1" applyBorder="1" applyAlignment="1" applyProtection="1">
      <alignment vertical="center"/>
      <protection locked="0"/>
    </xf>
    <xf numFmtId="186" fontId="42" fillId="28" borderId="68" xfId="46" applyNumberFormat="1" applyFont="1" applyFill="1" applyBorder="1" applyAlignment="1">
      <alignment vertical="center"/>
    </xf>
    <xf numFmtId="185" fontId="42" fillId="31" borderId="82" xfId="46" applyNumberFormat="1" applyFont="1" applyFill="1" applyBorder="1" applyAlignment="1">
      <alignment vertical="center"/>
    </xf>
    <xf numFmtId="186" fontId="42" fillId="31" borderId="82" xfId="46" applyNumberFormat="1" applyFont="1" applyFill="1" applyBorder="1" applyAlignment="1">
      <alignment vertical="center"/>
    </xf>
    <xf numFmtId="188" fontId="42" fillId="31" borderId="68" xfId="46" applyNumberFormat="1" applyFont="1" applyFill="1" applyBorder="1" applyAlignment="1">
      <alignment vertical="center"/>
    </xf>
    <xf numFmtId="0" fontId="42" fillId="28" borderId="114" xfId="46" applyFont="1" applyFill="1" applyBorder="1" applyAlignment="1">
      <alignment vertical="center"/>
    </xf>
    <xf numFmtId="186" fontId="42" fillId="28" borderId="82" xfId="46" applyNumberFormat="1" applyFont="1" applyFill="1" applyBorder="1" applyAlignment="1">
      <alignment vertical="center"/>
    </xf>
    <xf numFmtId="186" fontId="42" fillId="28" borderId="70" xfId="46" applyNumberFormat="1" applyFont="1" applyFill="1" applyBorder="1" applyAlignment="1">
      <alignment vertical="center"/>
    </xf>
    <xf numFmtId="185" fontId="42" fillId="0" borderId="70" xfId="46" applyNumberFormat="1" applyFont="1" applyBorder="1" applyAlignment="1">
      <alignment vertical="center"/>
    </xf>
    <xf numFmtId="0" fontId="42" fillId="0" borderId="70" xfId="46" applyFont="1" applyBorder="1" applyAlignment="1">
      <alignment vertical="center"/>
    </xf>
    <xf numFmtId="188" fontId="42" fillId="0" borderId="0" xfId="46" applyNumberFormat="1" applyFont="1" applyAlignment="1">
      <alignment vertical="center"/>
    </xf>
    <xf numFmtId="0" fontId="42" fillId="28" borderId="81" xfId="46" applyFont="1" applyFill="1" applyBorder="1" applyAlignment="1">
      <alignment vertical="center"/>
    </xf>
    <xf numFmtId="186" fontId="42" fillId="28" borderId="125" xfId="46" applyNumberFormat="1" applyFont="1" applyFill="1" applyBorder="1" applyAlignment="1">
      <alignment vertical="center"/>
    </xf>
    <xf numFmtId="186" fontId="42" fillId="28" borderId="78" xfId="46" applyNumberFormat="1" applyFont="1" applyFill="1" applyBorder="1" applyAlignment="1">
      <alignment vertical="center"/>
    </xf>
    <xf numFmtId="185" fontId="42" fillId="0" borderId="125" xfId="46" applyNumberFormat="1" applyFont="1" applyBorder="1" applyAlignment="1">
      <alignment vertical="center"/>
    </xf>
    <xf numFmtId="0" fontId="42" fillId="0" borderId="125" xfId="46" applyFont="1" applyBorder="1" applyAlignment="1">
      <alignment vertical="center"/>
    </xf>
    <xf numFmtId="188" fontId="42" fillId="0" borderId="78" xfId="46" applyNumberFormat="1" applyFont="1" applyBorder="1" applyAlignment="1">
      <alignment vertical="center"/>
    </xf>
    <xf numFmtId="0" fontId="42" fillId="28" borderId="121" xfId="46" applyFont="1" applyFill="1" applyBorder="1" applyAlignment="1">
      <alignment vertical="center"/>
    </xf>
    <xf numFmtId="186" fontId="42" fillId="28" borderId="126" xfId="46" applyNumberFormat="1" applyFont="1" applyFill="1" applyBorder="1" applyAlignment="1">
      <alignment vertical="center"/>
    </xf>
    <xf numFmtId="185" fontId="42" fillId="31" borderId="68" xfId="46" applyNumberFormat="1" applyFont="1" applyFill="1" applyBorder="1" applyAlignment="1">
      <alignment vertical="center"/>
    </xf>
    <xf numFmtId="0" fontId="42" fillId="31" borderId="114" xfId="46" applyFont="1" applyFill="1" applyBorder="1" applyAlignment="1">
      <alignment vertical="center"/>
    </xf>
    <xf numFmtId="186" fontId="42" fillId="31" borderId="116" xfId="46" applyNumberFormat="1" applyFont="1" applyFill="1" applyBorder="1" applyAlignment="1">
      <alignment vertical="center"/>
    </xf>
    <xf numFmtId="186" fontId="42" fillId="28" borderId="94" xfId="46" applyNumberFormat="1" applyFont="1" applyFill="1" applyBorder="1" applyAlignment="1">
      <alignment vertical="center"/>
    </xf>
    <xf numFmtId="185" fontId="42" fillId="0" borderId="94" xfId="46" applyNumberFormat="1" applyFont="1" applyBorder="1" applyAlignment="1">
      <alignment vertical="center"/>
    </xf>
    <xf numFmtId="0" fontId="42" fillId="0" borderId="94" xfId="46" applyFont="1" applyBorder="1" applyAlignment="1">
      <alignment vertical="center"/>
    </xf>
    <xf numFmtId="0" fontId="58" fillId="0" borderId="90" xfId="46" applyFont="1" applyBorder="1" applyAlignment="1">
      <alignment horizontal="right" vertical="center"/>
    </xf>
    <xf numFmtId="186" fontId="42" fillId="0" borderId="92" xfId="46" applyNumberFormat="1" applyFont="1" applyBorder="1" applyAlignment="1">
      <alignment vertical="center"/>
    </xf>
    <xf numFmtId="186" fontId="42" fillId="0" borderId="96" xfId="46" applyNumberFormat="1" applyFont="1" applyBorder="1" applyAlignment="1">
      <alignment vertical="center"/>
    </xf>
    <xf numFmtId="186" fontId="42" fillId="0" borderId="94" xfId="46" applyNumberFormat="1" applyFont="1" applyBorder="1" applyAlignment="1">
      <alignment vertical="center"/>
    </xf>
    <xf numFmtId="184" fontId="42" fillId="31" borderId="132" xfId="46" applyNumberFormat="1" applyFont="1" applyFill="1" applyBorder="1" applyAlignment="1" applyProtection="1">
      <alignment vertical="center"/>
      <protection locked="0"/>
    </xf>
    <xf numFmtId="186" fontId="42" fillId="31" borderId="132" xfId="46" applyNumberFormat="1" applyFont="1" applyFill="1" applyBorder="1" applyAlignment="1" applyProtection="1">
      <alignment vertical="center"/>
      <protection locked="0"/>
    </xf>
    <xf numFmtId="186" fontId="42" fillId="31" borderId="86" xfId="46" applyNumberFormat="1" applyFont="1" applyFill="1" applyBorder="1" applyAlignment="1">
      <alignment vertical="center"/>
    </xf>
    <xf numFmtId="185" fontId="42" fillId="31" borderId="103" xfId="46" applyNumberFormat="1" applyFont="1" applyFill="1" applyBorder="1" applyAlignment="1">
      <alignment vertical="center"/>
    </xf>
    <xf numFmtId="186" fontId="42" fillId="31" borderId="103" xfId="46" applyNumberFormat="1" applyFont="1" applyFill="1" applyBorder="1" applyAlignment="1">
      <alignment vertical="center"/>
    </xf>
    <xf numFmtId="188" fontId="42" fillId="31" borderId="86" xfId="46" applyNumberFormat="1" applyFont="1" applyFill="1" applyBorder="1" applyAlignment="1">
      <alignment vertical="center"/>
    </xf>
    <xf numFmtId="0" fontId="42" fillId="31" borderId="106" xfId="46" applyFont="1" applyFill="1" applyBorder="1" applyAlignment="1">
      <alignment vertical="center"/>
    </xf>
    <xf numFmtId="186" fontId="42" fillId="31" borderId="85" xfId="46" applyNumberFormat="1" applyFont="1" applyFill="1" applyBorder="1" applyAlignment="1">
      <alignment vertical="center"/>
    </xf>
    <xf numFmtId="186" fontId="42" fillId="0" borderId="70" xfId="46" applyNumberFormat="1" applyFont="1" applyBorder="1" applyAlignment="1">
      <alignment vertical="center"/>
    </xf>
    <xf numFmtId="186" fontId="42" fillId="0" borderId="0" xfId="46" applyNumberFormat="1" applyFont="1" applyAlignment="1">
      <alignment vertical="center"/>
    </xf>
    <xf numFmtId="186" fontId="42" fillId="0" borderId="81" xfId="46" applyNumberFormat="1" applyFont="1" applyBorder="1" applyAlignment="1">
      <alignment vertical="center"/>
    </xf>
    <xf numFmtId="186" fontId="42" fillId="0" borderId="107" xfId="46" applyNumberFormat="1" applyFont="1" applyBorder="1" applyAlignment="1">
      <alignment vertical="center"/>
    </xf>
    <xf numFmtId="186" fontId="42" fillId="29" borderId="124" xfId="46" applyNumberFormat="1" applyFont="1" applyFill="1" applyBorder="1" applyAlignment="1" applyProtection="1">
      <alignment vertical="center"/>
      <protection locked="0"/>
    </xf>
    <xf numFmtId="186" fontId="42" fillId="29" borderId="68" xfId="46" applyNumberFormat="1" applyFont="1" applyFill="1" applyBorder="1" applyAlignment="1">
      <alignment vertical="center"/>
    </xf>
    <xf numFmtId="185" fontId="42" fillId="29" borderId="82" xfId="46" applyNumberFormat="1" applyFont="1" applyFill="1" applyBorder="1" applyAlignment="1">
      <alignment vertical="center"/>
    </xf>
    <xf numFmtId="186" fontId="42" fillId="29" borderId="82" xfId="46" applyNumberFormat="1" applyFont="1" applyFill="1" applyBorder="1" applyAlignment="1">
      <alignment vertical="center"/>
    </xf>
    <xf numFmtId="0" fontId="42" fillId="29" borderId="114" xfId="46" applyFont="1" applyFill="1" applyBorder="1" applyAlignment="1">
      <alignment vertical="center"/>
    </xf>
    <xf numFmtId="186" fontId="42" fillId="29" borderId="116" xfId="46" applyNumberFormat="1" applyFont="1" applyFill="1" applyBorder="1" applyAlignment="1">
      <alignment vertical="center"/>
    </xf>
    <xf numFmtId="186" fontId="42" fillId="28" borderId="70" xfId="46" applyNumberFormat="1" applyFont="1" applyFill="1" applyBorder="1" applyAlignment="1" applyProtection="1">
      <alignment vertical="center"/>
      <protection locked="0"/>
    </xf>
    <xf numFmtId="186" fontId="42" fillId="29" borderId="70" xfId="46" applyNumberFormat="1" applyFont="1" applyFill="1" applyBorder="1" applyAlignment="1" applyProtection="1">
      <alignment vertical="center"/>
      <protection locked="0"/>
    </xf>
    <xf numFmtId="186" fontId="42" fillId="29" borderId="0" xfId="46" applyNumberFormat="1" applyFont="1" applyFill="1" applyAlignment="1">
      <alignment vertical="center"/>
    </xf>
    <xf numFmtId="185" fontId="42" fillId="29" borderId="70" xfId="46" applyNumberFormat="1" applyFont="1" applyFill="1" applyBorder="1" applyAlignment="1">
      <alignment vertical="center"/>
    </xf>
    <xf numFmtId="0" fontId="42" fillId="29" borderId="70" xfId="46" applyFont="1" applyFill="1" applyBorder="1" applyAlignment="1">
      <alignment vertical="center"/>
    </xf>
    <xf numFmtId="186" fontId="42" fillId="29" borderId="81" xfId="46" applyNumberFormat="1" applyFont="1" applyFill="1" applyBorder="1" applyAlignment="1">
      <alignment vertical="center"/>
    </xf>
    <xf numFmtId="186" fontId="42" fillId="29" borderId="107" xfId="46" applyNumberFormat="1" applyFont="1" applyFill="1" applyBorder="1" applyAlignment="1">
      <alignment vertical="center"/>
    </xf>
    <xf numFmtId="186" fontId="42" fillId="29" borderId="70" xfId="46" applyNumberFormat="1" applyFont="1" applyFill="1" applyBorder="1" applyAlignment="1">
      <alignment vertical="center"/>
    </xf>
    <xf numFmtId="184" fontId="42" fillId="28" borderId="132" xfId="46" applyNumberFormat="1" applyFont="1" applyFill="1" applyBorder="1" applyAlignment="1" applyProtection="1">
      <alignment vertical="center"/>
      <protection locked="0"/>
    </xf>
    <xf numFmtId="186" fontId="42" fillId="28" borderId="132" xfId="46" applyNumberFormat="1" applyFont="1" applyFill="1" applyBorder="1" applyAlignment="1" applyProtection="1">
      <alignment vertical="center"/>
      <protection locked="0"/>
    </xf>
    <xf numFmtId="186" fontId="42" fillId="28" borderId="94" xfId="46" applyNumberFormat="1" applyFont="1" applyFill="1" applyBorder="1" applyAlignment="1" applyProtection="1">
      <alignment vertical="center"/>
      <protection locked="0"/>
    </xf>
    <xf numFmtId="188" fontId="42" fillId="0" borderId="90" xfId="46" applyNumberFormat="1" applyFont="1" applyBorder="1" applyAlignment="1">
      <alignment vertical="center"/>
    </xf>
    <xf numFmtId="0" fontId="42" fillId="0" borderId="92" xfId="46" applyFont="1" applyBorder="1" applyAlignment="1">
      <alignment vertical="center"/>
    </xf>
    <xf numFmtId="186" fontId="42" fillId="0" borderId="94" xfId="46" applyNumberFormat="1" applyFont="1" applyBorder="1" applyAlignment="1" applyProtection="1">
      <alignment vertical="center"/>
      <protection locked="0"/>
    </xf>
    <xf numFmtId="186" fontId="42" fillId="0" borderId="90" xfId="46" applyNumberFormat="1" applyFont="1" applyBorder="1" applyAlignment="1">
      <alignment vertical="center"/>
    </xf>
    <xf numFmtId="186" fontId="42" fillId="0" borderId="136" xfId="46" applyNumberFormat="1" applyFont="1" applyBorder="1" applyAlignment="1" applyProtection="1">
      <alignment vertical="center"/>
      <protection locked="0"/>
    </xf>
    <xf numFmtId="0" fontId="42" fillId="0" borderId="81" xfId="46" applyFont="1" applyBorder="1" applyAlignment="1">
      <alignment vertical="center"/>
    </xf>
    <xf numFmtId="184" fontId="42" fillId="31" borderId="137" xfId="46" applyNumberFormat="1" applyFont="1" applyFill="1" applyBorder="1" applyAlignment="1" applyProtection="1">
      <alignment vertical="center"/>
      <protection locked="0"/>
    </xf>
    <xf numFmtId="186" fontId="42" fillId="31" borderId="137" xfId="46" applyNumberFormat="1" applyFont="1" applyFill="1" applyBorder="1" applyAlignment="1" applyProtection="1">
      <alignment vertical="center"/>
      <protection locked="0"/>
    </xf>
    <xf numFmtId="186" fontId="42" fillId="0" borderId="70" xfId="46" applyNumberFormat="1" applyFont="1" applyBorder="1" applyAlignment="1" applyProtection="1">
      <alignment vertical="center"/>
      <protection locked="0"/>
    </xf>
    <xf numFmtId="184" fontId="42" fillId="31" borderId="141" xfId="46" applyNumberFormat="1" applyFont="1" applyFill="1" applyBorder="1" applyAlignment="1" applyProtection="1">
      <alignment vertical="center"/>
      <protection locked="0"/>
    </xf>
    <xf numFmtId="186" fontId="42" fillId="31" borderId="141" xfId="46" applyNumberFormat="1" applyFont="1" applyFill="1" applyBorder="1" applyAlignment="1" applyProtection="1">
      <alignment vertical="center"/>
      <protection locked="0"/>
    </xf>
    <xf numFmtId="186" fontId="42" fillId="31" borderId="62" xfId="46" applyNumberFormat="1" applyFont="1" applyFill="1" applyBorder="1" applyAlignment="1">
      <alignment vertical="center"/>
    </xf>
    <xf numFmtId="185" fontId="42" fillId="31" borderId="63" xfId="46" applyNumberFormat="1" applyFont="1" applyFill="1" applyBorder="1" applyAlignment="1">
      <alignment vertical="center"/>
    </xf>
    <xf numFmtId="186" fontId="42" fillId="31" borderId="63" xfId="46" applyNumberFormat="1" applyFont="1" applyFill="1" applyBorder="1" applyAlignment="1">
      <alignment vertical="center"/>
    </xf>
    <xf numFmtId="188" fontId="42" fillId="31" borderId="62" xfId="46" applyNumberFormat="1" applyFont="1" applyFill="1" applyBorder="1" applyAlignment="1">
      <alignment vertical="center"/>
    </xf>
    <xf numFmtId="0" fontId="42" fillId="31" borderId="143" xfId="46" applyFont="1" applyFill="1" applyBorder="1" applyAlignment="1">
      <alignment vertical="center"/>
    </xf>
    <xf numFmtId="186" fontId="42" fillId="31" borderId="144" xfId="46" applyNumberFormat="1" applyFont="1" applyFill="1" applyBorder="1" applyAlignment="1">
      <alignment vertical="center"/>
    </xf>
    <xf numFmtId="184" fontId="42" fillId="31" borderId="82" xfId="46" applyNumberFormat="1" applyFont="1" applyFill="1" applyBorder="1" applyAlignment="1" applyProtection="1">
      <alignment vertical="center"/>
      <protection locked="0"/>
    </xf>
    <xf numFmtId="186" fontId="42" fillId="31" borderId="82" xfId="46" applyNumberFormat="1" applyFont="1" applyFill="1" applyBorder="1" applyAlignment="1" applyProtection="1">
      <alignment vertical="center"/>
      <protection locked="0"/>
    </xf>
    <xf numFmtId="186" fontId="42" fillId="31" borderId="68" xfId="46" applyNumberFormat="1" applyFont="1" applyFill="1" applyBorder="1" applyAlignment="1">
      <alignment vertical="center"/>
    </xf>
    <xf numFmtId="186" fontId="42" fillId="0" borderId="145" xfId="46" applyNumberFormat="1" applyFont="1" applyBorder="1" applyAlignment="1" applyProtection="1">
      <alignment vertical="center"/>
      <protection locked="0"/>
    </xf>
    <xf numFmtId="186" fontId="42" fillId="0" borderId="78" xfId="46" applyNumberFormat="1" applyFont="1" applyBorder="1" applyAlignment="1">
      <alignment vertical="center"/>
    </xf>
    <xf numFmtId="0" fontId="42" fillId="0" borderId="121" xfId="46" applyFont="1" applyBorder="1" applyAlignment="1">
      <alignment vertical="center"/>
    </xf>
    <xf numFmtId="186" fontId="42" fillId="0" borderId="126" xfId="46" applyNumberFormat="1" applyFont="1" applyBorder="1" applyAlignment="1">
      <alignment vertical="center"/>
    </xf>
    <xf numFmtId="186" fontId="42" fillId="0" borderId="125" xfId="46" applyNumberFormat="1" applyFont="1" applyBorder="1" applyAlignment="1">
      <alignment vertical="center"/>
    </xf>
    <xf numFmtId="184" fontId="42" fillId="31" borderId="124" xfId="46" applyNumberFormat="1" applyFont="1" applyFill="1" applyBorder="1" applyAlignment="1" applyProtection="1">
      <alignment vertical="center"/>
      <protection locked="0"/>
    </xf>
    <xf numFmtId="186" fontId="42" fillId="31" borderId="124" xfId="46" applyNumberFormat="1" applyFont="1" applyFill="1" applyBorder="1" applyAlignment="1" applyProtection="1">
      <alignment vertical="center"/>
      <protection locked="0"/>
    </xf>
    <xf numFmtId="186" fontId="42" fillId="0" borderId="125" xfId="46" applyNumberFormat="1" applyFont="1" applyBorder="1" applyAlignment="1" applyProtection="1">
      <alignment vertical="center"/>
      <protection locked="0"/>
    </xf>
    <xf numFmtId="186" fontId="42" fillId="0" borderId="68" xfId="46" applyNumberFormat="1" applyFont="1" applyBorder="1" applyAlignment="1">
      <alignment vertical="center"/>
    </xf>
    <xf numFmtId="186" fontId="42" fillId="31" borderId="114" xfId="46" applyNumberFormat="1" applyFont="1" applyFill="1" applyBorder="1" applyAlignment="1">
      <alignment vertical="center"/>
    </xf>
    <xf numFmtId="186" fontId="42" fillId="28" borderId="103" xfId="46" applyNumberFormat="1" applyFont="1" applyFill="1" applyBorder="1" applyAlignment="1">
      <alignment vertical="center"/>
    </xf>
    <xf numFmtId="186" fontId="42" fillId="0" borderId="86" xfId="46" applyNumberFormat="1" applyFont="1" applyBorder="1" applyAlignment="1">
      <alignment vertical="center"/>
    </xf>
    <xf numFmtId="186" fontId="42" fillId="31" borderId="106" xfId="46" applyNumberFormat="1" applyFont="1" applyFill="1" applyBorder="1" applyAlignment="1">
      <alignment vertical="center"/>
    </xf>
    <xf numFmtId="186" fontId="42" fillId="28" borderId="137" xfId="46" applyNumberFormat="1" applyFont="1" applyFill="1" applyBorder="1" applyAlignment="1" applyProtection="1">
      <alignment vertical="center"/>
      <protection locked="0"/>
    </xf>
    <xf numFmtId="186" fontId="42" fillId="0" borderId="137" xfId="46" applyNumberFormat="1" applyFont="1" applyBorder="1" applyAlignment="1" applyProtection="1">
      <alignment vertical="center"/>
      <protection locked="0"/>
    </xf>
    <xf numFmtId="186" fontId="42" fillId="0" borderId="76" xfId="46" applyNumberFormat="1" applyFont="1" applyBorder="1" applyAlignment="1" applyProtection="1">
      <alignment vertical="center"/>
      <protection locked="0"/>
    </xf>
    <xf numFmtId="186" fontId="42" fillId="0" borderId="75" xfId="46" applyNumberFormat="1" applyFont="1" applyBorder="1" applyAlignment="1">
      <alignment vertical="center"/>
    </xf>
    <xf numFmtId="185" fontId="47" fillId="0" borderId="76" xfId="46" applyNumberFormat="1" applyFont="1" applyBorder="1" applyAlignment="1">
      <alignment vertical="center"/>
    </xf>
    <xf numFmtId="0" fontId="42" fillId="0" borderId="76" xfId="46" applyFont="1" applyBorder="1" applyAlignment="1">
      <alignment vertical="center"/>
    </xf>
    <xf numFmtId="188" fontId="42" fillId="0" borderId="75" xfId="46" applyNumberFormat="1" applyFont="1" applyBorder="1" applyAlignment="1">
      <alignment vertical="center"/>
    </xf>
    <xf numFmtId="0" fontId="42" fillId="0" borderId="146" xfId="46" applyFont="1" applyBorder="1" applyAlignment="1">
      <alignment vertical="center"/>
    </xf>
    <xf numFmtId="186" fontId="42" fillId="0" borderId="147" xfId="46" applyNumberFormat="1" applyFont="1" applyBorder="1" applyAlignment="1">
      <alignment vertical="center"/>
    </xf>
    <xf numFmtId="186" fontId="42" fillId="0" borderId="76" xfId="46" applyNumberFormat="1" applyFont="1" applyBorder="1" applyAlignment="1">
      <alignment vertical="center"/>
    </xf>
    <xf numFmtId="0" fontId="42" fillId="28" borderId="63" xfId="46" applyFont="1" applyFill="1" applyBorder="1" applyAlignment="1">
      <alignment horizontal="center" vertical="center" shrinkToFit="1"/>
    </xf>
    <xf numFmtId="0" fontId="42" fillId="28" borderId="62" xfId="46" applyFont="1" applyFill="1" applyBorder="1" applyAlignment="1">
      <alignment horizontal="center" vertical="center"/>
    </xf>
    <xf numFmtId="0" fontId="42" fillId="28" borderId="144" xfId="46" applyFont="1" applyFill="1" applyBorder="1" applyAlignment="1">
      <alignment horizontal="center" vertical="center"/>
    </xf>
    <xf numFmtId="0" fontId="42" fillId="28" borderId="63" xfId="46" applyFont="1" applyFill="1" applyBorder="1" applyAlignment="1">
      <alignment horizontal="center" vertical="center"/>
    </xf>
    <xf numFmtId="0" fontId="42" fillId="28" borderId="70" xfId="46" applyFont="1" applyFill="1" applyBorder="1" applyAlignment="1">
      <alignment horizontal="center" vertical="center" shrinkToFit="1"/>
    </xf>
    <xf numFmtId="0" fontId="42" fillId="28" borderId="0" xfId="46" applyFont="1" applyFill="1" applyAlignment="1">
      <alignment horizontal="center" vertical="center"/>
    </xf>
    <xf numFmtId="0" fontId="42" fillId="0" borderId="62" xfId="46" applyFont="1" applyBorder="1" applyAlignment="1">
      <alignment vertical="center"/>
    </xf>
    <xf numFmtId="0" fontId="42" fillId="0" borderId="0" xfId="46" applyFont="1" applyAlignment="1">
      <alignment vertical="center"/>
    </xf>
    <xf numFmtId="0" fontId="47" fillId="31" borderId="144" xfId="46" applyFont="1" applyFill="1" applyBorder="1" applyAlignment="1">
      <alignment horizontal="center" vertical="center"/>
    </xf>
    <xf numFmtId="0" fontId="42" fillId="0" borderId="63" xfId="46" applyFont="1" applyBorder="1" applyAlignment="1">
      <alignment vertical="center"/>
    </xf>
    <xf numFmtId="0" fontId="42" fillId="28" borderId="160" xfId="46" applyFont="1" applyFill="1" applyBorder="1" applyAlignment="1">
      <alignment horizontal="center" vertical="center"/>
    </xf>
    <xf numFmtId="0" fontId="42" fillId="28" borderId="161" xfId="46" applyFont="1" applyFill="1" applyBorder="1" applyAlignment="1">
      <alignment horizontal="center" vertical="center"/>
    </xf>
    <xf numFmtId="0" fontId="42" fillId="28" borderId="85" xfId="46" applyFont="1" applyFill="1" applyBorder="1" applyAlignment="1">
      <alignment horizontal="center" vertical="center"/>
    </xf>
    <xf numFmtId="0" fontId="42" fillId="0" borderId="107" xfId="46" applyFont="1" applyBorder="1" applyAlignment="1">
      <alignment horizontal="right" vertical="center"/>
    </xf>
    <xf numFmtId="0" fontId="42" fillId="0" borderId="61" xfId="46" applyFont="1" applyBorder="1" applyAlignment="1">
      <alignment vertical="center"/>
    </xf>
    <xf numFmtId="0" fontId="42" fillId="31" borderId="62" xfId="46" applyFont="1" applyFill="1" applyBorder="1" applyAlignment="1">
      <alignment vertical="center"/>
    </xf>
    <xf numFmtId="0" fontId="42" fillId="0" borderId="62" xfId="46" applyFont="1" applyBorder="1" applyAlignment="1">
      <alignment horizontal="center" vertical="center" textRotation="255"/>
    </xf>
    <xf numFmtId="0" fontId="42" fillId="0" borderId="63" xfId="46" applyFont="1" applyBorder="1" applyAlignment="1">
      <alignment horizontal="right" vertical="center" textRotation="255"/>
    </xf>
    <xf numFmtId="0" fontId="47" fillId="0" borderId="0" xfId="46" applyFont="1" applyAlignment="1">
      <alignment vertical="center"/>
    </xf>
    <xf numFmtId="0" fontId="42" fillId="0" borderId="69" xfId="46" applyFont="1" applyBorder="1" applyAlignment="1">
      <alignment vertical="center"/>
    </xf>
    <xf numFmtId="0" fontId="42" fillId="31" borderId="0" xfId="46" applyFont="1" applyFill="1" applyAlignment="1">
      <alignment vertical="center"/>
    </xf>
    <xf numFmtId="0" fontId="42" fillId="0" borderId="0" xfId="46" applyFont="1" applyAlignment="1">
      <alignment horizontal="center" vertical="center" textRotation="255"/>
    </xf>
    <xf numFmtId="0" fontId="42" fillId="0" borderId="70" xfId="46" applyFont="1" applyBorder="1" applyAlignment="1">
      <alignment horizontal="right" vertical="center" textRotation="255"/>
    </xf>
    <xf numFmtId="0" fontId="47" fillId="28" borderId="144" xfId="46" applyFont="1" applyFill="1" applyBorder="1" applyAlignment="1">
      <alignment horizontal="center" vertical="center"/>
    </xf>
    <xf numFmtId="0" fontId="42" fillId="28" borderId="107" xfId="46" applyFont="1" applyFill="1" applyBorder="1" applyAlignment="1">
      <alignment horizontal="center" vertical="center"/>
    </xf>
    <xf numFmtId="0" fontId="51" fillId="0" borderId="0" xfId="46" applyFont="1"/>
    <xf numFmtId="0" fontId="42" fillId="0" borderId="62" xfId="46" applyFont="1" applyBorder="1"/>
    <xf numFmtId="0" fontId="47" fillId="0" borderId="0" xfId="46" applyFont="1"/>
    <xf numFmtId="9" fontId="47" fillId="0" borderId="0" xfId="46" applyNumberFormat="1" applyFont="1" applyAlignment="1">
      <alignment horizontal="left" vertical="center"/>
    </xf>
    <xf numFmtId="0" fontId="47" fillId="0" borderId="0" xfId="46" applyFont="1" applyAlignment="1">
      <alignment horizontal="right" vertical="center"/>
    </xf>
    <xf numFmtId="0" fontId="61" fillId="0" borderId="0" xfId="62" applyFont="1" applyProtection="1">
      <protection locked="0"/>
    </xf>
    <xf numFmtId="0" fontId="61" fillId="0" borderId="0" xfId="46" applyFont="1"/>
    <xf numFmtId="0" fontId="42" fillId="0" borderId="62" xfId="46" applyFont="1" applyBorder="1" applyAlignment="1">
      <alignment horizontal="right" vertical="top"/>
    </xf>
    <xf numFmtId="0" fontId="51" fillId="0" borderId="62" xfId="46" applyFont="1" applyBorder="1"/>
    <xf numFmtId="0" fontId="58" fillId="0" borderId="0" xfId="46" applyFont="1"/>
    <xf numFmtId="0" fontId="58" fillId="0" borderId="0" xfId="46" applyFont="1" applyProtection="1">
      <protection locked="0"/>
    </xf>
    <xf numFmtId="3" fontId="62" fillId="0" borderId="70" xfId="46" applyNumberFormat="1" applyFont="1" applyBorder="1" applyProtection="1">
      <protection locked="0"/>
    </xf>
    <xf numFmtId="3" fontId="44" fillId="0" borderId="61" xfId="46" applyNumberFormat="1" applyFont="1" applyBorder="1" applyAlignment="1" applyProtection="1">
      <alignment vertical="top"/>
      <protection locked="0"/>
    </xf>
    <xf numFmtId="0" fontId="44" fillId="0" borderId="144" xfId="46" applyFont="1" applyBorder="1" applyProtection="1">
      <protection locked="0"/>
    </xf>
    <xf numFmtId="3" fontId="44" fillId="0" borderId="70" xfId="46" applyNumberFormat="1" applyFont="1" applyBorder="1" applyProtection="1">
      <protection locked="0"/>
    </xf>
    <xf numFmtId="3" fontId="50" fillId="0" borderId="144" xfId="46" applyNumberFormat="1" applyFont="1" applyBorder="1" applyProtection="1">
      <protection locked="0"/>
    </xf>
    <xf numFmtId="3" fontId="50" fillId="0" borderId="62" xfId="46" applyNumberFormat="1" applyFont="1" applyBorder="1" applyProtection="1">
      <protection locked="0"/>
    </xf>
    <xf numFmtId="3" fontId="56" fillId="28" borderId="62" xfId="46" applyNumberFormat="1" applyFont="1" applyFill="1" applyBorder="1" applyProtection="1">
      <protection locked="0"/>
    </xf>
    <xf numFmtId="3" fontId="56" fillId="28" borderId="63" xfId="46" applyNumberFormat="1" applyFont="1" applyFill="1" applyBorder="1" applyProtection="1">
      <protection locked="0"/>
    </xf>
    <xf numFmtId="3" fontId="44" fillId="0" borderId="99" xfId="46" applyNumberFormat="1" applyFont="1" applyBorder="1" applyAlignment="1" applyProtection="1">
      <alignment vertical="top"/>
      <protection locked="0"/>
    </xf>
    <xf numFmtId="4" fontId="44" fillId="0" borderId="85" xfId="46" applyNumberFormat="1" applyFont="1" applyBorder="1" applyProtection="1">
      <protection locked="0"/>
    </xf>
    <xf numFmtId="3" fontId="50" fillId="0" borderId="107" xfId="46" applyNumberFormat="1" applyFont="1" applyBorder="1" applyProtection="1">
      <protection locked="0"/>
    </xf>
    <xf numFmtId="0" fontId="50" fillId="0" borderId="0" xfId="46" applyFont="1" applyProtection="1">
      <protection locked="0"/>
    </xf>
    <xf numFmtId="0" fontId="56" fillId="28" borderId="0" xfId="46" applyFont="1" applyFill="1" applyProtection="1">
      <protection locked="0"/>
    </xf>
    <xf numFmtId="3" fontId="56" fillId="28" borderId="70" xfId="46" applyNumberFormat="1" applyFont="1" applyFill="1" applyBorder="1" applyProtection="1">
      <protection locked="0"/>
    </xf>
    <xf numFmtId="3" fontId="50" fillId="0" borderId="85" xfId="46" applyNumberFormat="1" applyFont="1" applyBorder="1" applyProtection="1">
      <protection locked="0"/>
    </xf>
    <xf numFmtId="3" fontId="50" fillId="0" borderId="86" xfId="46" applyNumberFormat="1" applyFont="1" applyBorder="1" applyProtection="1">
      <protection locked="0"/>
    </xf>
    <xf numFmtId="3" fontId="50" fillId="0" borderId="171" xfId="46" applyNumberFormat="1" applyFont="1" applyBorder="1" applyProtection="1">
      <protection locked="0"/>
    </xf>
    <xf numFmtId="3" fontId="56" fillId="28" borderId="86" xfId="46" applyNumberFormat="1" applyFont="1" applyFill="1" applyBorder="1" applyProtection="1">
      <protection locked="0"/>
    </xf>
    <xf numFmtId="3" fontId="56" fillId="28" borderId="103" xfId="46" applyNumberFormat="1" applyFont="1" applyFill="1" applyBorder="1" applyProtection="1">
      <protection locked="0"/>
    </xf>
    <xf numFmtId="3" fontId="44" fillId="0" borderId="172" xfId="46" applyNumberFormat="1" applyFont="1" applyBorder="1" applyAlignment="1" applyProtection="1">
      <alignment vertical="top"/>
      <protection locked="0"/>
    </xf>
    <xf numFmtId="4" fontId="44" fillId="0" borderId="171" xfId="46" applyNumberFormat="1" applyFont="1" applyBorder="1" applyProtection="1">
      <protection locked="0"/>
    </xf>
    <xf numFmtId="191" fontId="50" fillId="0" borderId="0" xfId="46" applyNumberFormat="1" applyFont="1" applyProtection="1">
      <protection locked="0"/>
    </xf>
    <xf numFmtId="191" fontId="50" fillId="0" borderId="107" xfId="46" applyNumberFormat="1" applyFont="1" applyBorder="1" applyProtection="1">
      <protection locked="0"/>
    </xf>
    <xf numFmtId="3" fontId="44" fillId="0" borderId="62" xfId="46" applyNumberFormat="1" applyFont="1" applyBorder="1" applyProtection="1">
      <protection locked="0"/>
    </xf>
    <xf numFmtId="3" fontId="50" fillId="0" borderId="0" xfId="46" applyNumberFormat="1" applyFont="1" applyProtection="1">
      <protection locked="0"/>
    </xf>
    <xf numFmtId="3" fontId="56" fillId="28" borderId="0" xfId="46" applyNumberFormat="1" applyFont="1" applyFill="1" applyProtection="1">
      <protection locked="0"/>
    </xf>
    <xf numFmtId="3" fontId="44" fillId="0" borderId="61" xfId="46" applyNumberFormat="1" applyFont="1" applyBorder="1" applyProtection="1">
      <protection locked="0"/>
    </xf>
    <xf numFmtId="3" fontId="44" fillId="0" borderId="144" xfId="46" applyNumberFormat="1" applyFont="1" applyBorder="1" applyAlignment="1" applyProtection="1">
      <alignment horizontal="center"/>
      <protection locked="0"/>
    </xf>
    <xf numFmtId="3" fontId="51" fillId="28" borderId="63" xfId="46" applyNumberFormat="1" applyFont="1" applyFill="1" applyBorder="1" applyAlignment="1" applyProtection="1">
      <alignment horizontal="center" vertical="center"/>
      <protection locked="0"/>
    </xf>
    <xf numFmtId="3" fontId="44" fillId="0" borderId="69" xfId="46" applyNumberFormat="1" applyFont="1" applyBorder="1" applyProtection="1">
      <protection locked="0"/>
    </xf>
    <xf numFmtId="3" fontId="64" fillId="0" borderId="107" xfId="46" applyNumberFormat="1" applyFont="1" applyBorder="1" applyAlignment="1" applyProtection="1">
      <alignment horizontal="center"/>
      <protection locked="0"/>
    </xf>
    <xf numFmtId="3" fontId="51" fillId="28" borderId="70" xfId="46" applyNumberFormat="1" applyFont="1" applyFill="1" applyBorder="1" applyAlignment="1" applyProtection="1">
      <alignment horizontal="center" vertical="center"/>
      <protection locked="0"/>
    </xf>
    <xf numFmtId="3" fontId="44" fillId="0" borderId="99" xfId="46" applyNumberFormat="1" applyFont="1" applyBorder="1" applyProtection="1">
      <protection locked="0"/>
    </xf>
    <xf numFmtId="3" fontId="44" fillId="0" borderId="85" xfId="46" applyNumberFormat="1" applyFont="1" applyBorder="1" applyAlignment="1" applyProtection="1">
      <alignment horizontal="center"/>
      <protection locked="0"/>
    </xf>
    <xf numFmtId="3" fontId="51" fillId="28" borderId="103" xfId="46" applyNumberFormat="1" applyFont="1" applyFill="1" applyBorder="1" applyAlignment="1" applyProtection="1">
      <alignment horizontal="center" vertical="center"/>
      <protection locked="0"/>
    </xf>
    <xf numFmtId="3" fontId="50" fillId="0" borderId="96" xfId="46" applyNumberFormat="1" applyFont="1" applyBorder="1" applyProtection="1">
      <protection locked="0"/>
    </xf>
    <xf numFmtId="9" fontId="56" fillId="28" borderId="0" xfId="46" applyNumberFormat="1" applyFont="1" applyFill="1" applyAlignment="1" applyProtection="1">
      <alignment horizontal="left"/>
      <protection locked="0"/>
    </xf>
    <xf numFmtId="3" fontId="56" fillId="28" borderId="0" xfId="46" applyNumberFormat="1" applyFont="1" applyFill="1" applyAlignment="1" applyProtection="1">
      <alignment horizontal="right"/>
      <protection locked="0"/>
    </xf>
    <xf numFmtId="3" fontId="42" fillId="0" borderId="85" xfId="46" applyNumberFormat="1" applyFont="1" applyBorder="1" applyProtection="1">
      <protection locked="0"/>
    </xf>
    <xf numFmtId="3" fontId="42" fillId="0" borderId="86" xfId="46" applyNumberFormat="1" applyFont="1" applyBorder="1" applyProtection="1">
      <protection locked="0"/>
    </xf>
    <xf numFmtId="3" fontId="51" fillId="28" borderId="86" xfId="46" applyNumberFormat="1" applyFont="1" applyFill="1" applyBorder="1" applyProtection="1">
      <protection locked="0"/>
    </xf>
    <xf numFmtId="9" fontId="51" fillId="28" borderId="86" xfId="46" applyNumberFormat="1" applyFont="1" applyFill="1" applyBorder="1" applyAlignment="1" applyProtection="1">
      <alignment horizontal="left"/>
      <protection locked="0"/>
    </xf>
    <xf numFmtId="3" fontId="51" fillId="28" borderId="86" xfId="46" applyNumberFormat="1" applyFont="1" applyFill="1" applyBorder="1" applyAlignment="1" applyProtection="1">
      <alignment horizontal="right"/>
      <protection locked="0"/>
    </xf>
    <xf numFmtId="3" fontId="51" fillId="28" borderId="103" xfId="46" applyNumberFormat="1" applyFont="1" applyFill="1" applyBorder="1" applyProtection="1">
      <protection locked="0"/>
    </xf>
    <xf numFmtId="3" fontId="42" fillId="0" borderId="107" xfId="46" applyNumberFormat="1" applyFont="1" applyBorder="1" applyProtection="1">
      <protection locked="0"/>
    </xf>
    <xf numFmtId="0" fontId="47" fillId="0" borderId="0" xfId="46" applyFont="1" applyProtection="1">
      <protection locked="0"/>
    </xf>
    <xf numFmtId="3" fontId="42" fillId="0" borderId="107" xfId="46" applyNumberFormat="1" applyFont="1" applyBorder="1" applyAlignment="1" applyProtection="1">
      <alignment vertical="center"/>
      <protection locked="0"/>
    </xf>
    <xf numFmtId="0" fontId="41" fillId="28" borderId="0" xfId="46" applyFont="1" applyFill="1" applyProtection="1">
      <protection locked="0"/>
    </xf>
    <xf numFmtId="3" fontId="51" fillId="28" borderId="70" xfId="46" applyNumberFormat="1" applyFont="1" applyFill="1" applyBorder="1" applyProtection="1">
      <protection locked="0"/>
    </xf>
    <xf numFmtId="3" fontId="44" fillId="0" borderId="85" xfId="46" applyNumberFormat="1" applyFont="1" applyBorder="1" applyProtection="1">
      <protection locked="0"/>
    </xf>
    <xf numFmtId="191" fontId="42" fillId="0" borderId="0" xfId="46" applyNumberFormat="1" applyFont="1" applyProtection="1">
      <protection locked="0"/>
    </xf>
    <xf numFmtId="191" fontId="42" fillId="0" borderId="107" xfId="46" applyNumberFormat="1" applyFont="1" applyBorder="1" applyProtection="1">
      <protection locked="0"/>
    </xf>
    <xf numFmtId="3" fontId="62" fillId="0" borderId="0" xfId="46" applyNumberFormat="1" applyFont="1" applyProtection="1">
      <protection locked="0"/>
    </xf>
    <xf numFmtId="3" fontId="51" fillId="0" borderId="62" xfId="46" applyNumberFormat="1" applyFont="1" applyBorder="1" applyAlignment="1" applyProtection="1">
      <alignment vertical="center"/>
      <protection locked="0"/>
    </xf>
    <xf numFmtId="0" fontId="10" fillId="0" borderId="0" xfId="46" applyProtection="1">
      <protection locked="0"/>
    </xf>
    <xf numFmtId="0" fontId="58" fillId="0" borderId="62" xfId="46" applyFont="1" applyBorder="1" applyProtection="1">
      <protection locked="0"/>
    </xf>
    <xf numFmtId="0" fontId="58" fillId="0" borderId="164" xfId="46" applyFont="1" applyBorder="1" applyProtection="1">
      <protection locked="0"/>
    </xf>
    <xf numFmtId="3" fontId="51" fillId="0" borderId="0" xfId="46" applyNumberFormat="1" applyFont="1" applyAlignment="1" applyProtection="1">
      <alignment vertical="center"/>
      <protection locked="0"/>
    </xf>
    <xf numFmtId="3" fontId="51" fillId="0" borderId="70" xfId="46" applyNumberFormat="1" applyFont="1" applyBorder="1" applyAlignment="1" applyProtection="1">
      <alignment vertical="center"/>
      <protection locked="0"/>
    </xf>
    <xf numFmtId="3" fontId="47" fillId="0" borderId="158" xfId="46" applyNumberFormat="1" applyFont="1" applyBorder="1" applyAlignment="1" applyProtection="1">
      <alignment vertical="center"/>
      <protection locked="0"/>
    </xf>
    <xf numFmtId="3" fontId="42" fillId="0" borderId="159" xfId="46" applyNumberFormat="1" applyFont="1" applyBorder="1" applyAlignment="1" applyProtection="1">
      <alignment vertical="center"/>
      <protection locked="0"/>
    </xf>
    <xf numFmtId="3" fontId="47" fillId="0" borderId="167" xfId="46" applyNumberFormat="1" applyFont="1" applyBorder="1" applyAlignment="1" applyProtection="1">
      <alignment horizontal="right"/>
      <protection locked="0"/>
    </xf>
    <xf numFmtId="3" fontId="47" fillId="0" borderId="144" xfId="46" applyNumberFormat="1" applyFont="1" applyBorder="1" applyAlignment="1" applyProtection="1">
      <alignment horizontal="right"/>
      <protection locked="0"/>
    </xf>
    <xf numFmtId="3" fontId="47" fillId="0" borderId="144" xfId="46" applyNumberFormat="1" applyFont="1" applyBorder="1" applyProtection="1">
      <protection locked="0"/>
    </xf>
    <xf numFmtId="3" fontId="42" fillId="0" borderId="144" xfId="46" applyNumberFormat="1" applyFont="1" applyBorder="1" applyAlignment="1" applyProtection="1">
      <alignment vertical="center"/>
      <protection locked="0"/>
    </xf>
    <xf numFmtId="4" fontId="42" fillId="0" borderId="144" xfId="46" applyNumberFormat="1" applyFont="1" applyBorder="1" applyAlignment="1" applyProtection="1">
      <alignment vertical="center"/>
      <protection locked="0"/>
    </xf>
    <xf numFmtId="191" fontId="42" fillId="0" borderId="144" xfId="46" applyNumberFormat="1" applyFont="1" applyBorder="1" applyAlignment="1" applyProtection="1">
      <alignment vertical="center"/>
      <protection locked="0"/>
    </xf>
    <xf numFmtId="3" fontId="44" fillId="0" borderId="0" xfId="46" applyNumberFormat="1" applyFont="1" applyProtection="1">
      <protection locked="0"/>
    </xf>
    <xf numFmtId="0" fontId="47" fillId="0" borderId="140" xfId="46" applyFont="1" applyBorder="1" applyAlignment="1" applyProtection="1">
      <alignment vertical="center"/>
      <protection locked="0"/>
    </xf>
    <xf numFmtId="3" fontId="44" fillId="0" borderId="156" xfId="46" applyNumberFormat="1" applyFont="1" applyBorder="1" applyProtection="1">
      <protection locked="0"/>
    </xf>
    <xf numFmtId="3" fontId="44" fillId="0" borderId="107" xfId="46" applyNumberFormat="1" applyFont="1" applyBorder="1" applyAlignment="1" applyProtection="1">
      <alignment vertical="center"/>
      <protection locked="0"/>
    </xf>
    <xf numFmtId="3" fontId="42" fillId="28" borderId="180" xfId="46" applyNumberFormat="1" applyFont="1" applyFill="1" applyBorder="1" applyAlignment="1" applyProtection="1">
      <alignment vertical="center"/>
      <protection locked="0"/>
    </xf>
    <xf numFmtId="3" fontId="42" fillId="28" borderId="181" xfId="46" applyNumberFormat="1" applyFont="1" applyFill="1" applyBorder="1" applyAlignment="1" applyProtection="1">
      <alignment vertical="center"/>
      <protection locked="0"/>
    </xf>
    <xf numFmtId="3" fontId="42" fillId="28" borderId="166" xfId="46" applyNumberFormat="1" applyFont="1" applyFill="1" applyBorder="1" applyAlignment="1" applyProtection="1">
      <alignment vertical="center"/>
      <protection locked="0"/>
    </xf>
    <xf numFmtId="3" fontId="42" fillId="28" borderId="182" xfId="46" applyNumberFormat="1" applyFont="1" applyFill="1" applyBorder="1" applyAlignment="1" applyProtection="1">
      <alignment vertical="center"/>
      <protection locked="0"/>
    </xf>
    <xf numFmtId="3" fontId="42" fillId="28" borderId="183" xfId="46" applyNumberFormat="1" applyFont="1" applyFill="1" applyBorder="1" applyAlignment="1" applyProtection="1">
      <alignment vertical="center"/>
      <protection locked="0"/>
    </xf>
    <xf numFmtId="3" fontId="42" fillId="28" borderId="165" xfId="46" applyNumberFormat="1" applyFont="1" applyFill="1" applyBorder="1" applyAlignment="1" applyProtection="1">
      <alignment vertical="center"/>
      <protection locked="0"/>
    </xf>
    <xf numFmtId="3" fontId="42" fillId="31" borderId="183" xfId="46" applyNumberFormat="1" applyFont="1" applyFill="1" applyBorder="1" applyAlignment="1" applyProtection="1">
      <alignment vertical="center"/>
      <protection locked="0"/>
    </xf>
    <xf numFmtId="3" fontId="10" fillId="28" borderId="181" xfId="46" applyNumberFormat="1" applyFill="1" applyBorder="1" applyAlignment="1" applyProtection="1">
      <alignment vertical="center"/>
      <protection locked="0"/>
    </xf>
    <xf numFmtId="3" fontId="51" fillId="28" borderId="62" xfId="46" applyNumberFormat="1" applyFont="1" applyFill="1" applyBorder="1" applyAlignment="1" applyProtection="1">
      <alignment vertical="center"/>
      <protection locked="0"/>
    </xf>
    <xf numFmtId="3" fontId="42" fillId="28" borderId="135" xfId="46" applyNumberFormat="1" applyFont="1" applyFill="1" applyBorder="1" applyAlignment="1" applyProtection="1">
      <alignment vertical="center"/>
      <protection locked="0"/>
    </xf>
    <xf numFmtId="3" fontId="42" fillId="28" borderId="85" xfId="46" applyNumberFormat="1" applyFont="1" applyFill="1" applyBorder="1" applyAlignment="1" applyProtection="1">
      <alignment vertical="center"/>
      <protection locked="0"/>
    </xf>
    <xf numFmtId="3" fontId="42" fillId="28" borderId="0" xfId="46" applyNumberFormat="1" applyFont="1" applyFill="1" applyAlignment="1" applyProtection="1">
      <alignment vertical="center"/>
      <protection locked="0"/>
    </xf>
    <xf numFmtId="3" fontId="42" fillId="28" borderId="107" xfId="46" applyNumberFormat="1" applyFont="1" applyFill="1" applyBorder="1" applyAlignment="1" applyProtection="1">
      <alignment vertical="center"/>
      <protection locked="0"/>
    </xf>
    <xf numFmtId="3" fontId="42" fillId="31" borderId="107" xfId="46" applyNumberFormat="1" applyFont="1" applyFill="1" applyBorder="1" applyAlignment="1" applyProtection="1">
      <alignment vertical="center"/>
      <protection locked="0"/>
    </xf>
    <xf numFmtId="3" fontId="42" fillId="28" borderId="104" xfId="46" applyNumberFormat="1" applyFont="1" applyFill="1" applyBorder="1" applyAlignment="1" applyProtection="1">
      <alignment vertical="center"/>
      <protection locked="0"/>
    </xf>
    <xf numFmtId="3" fontId="10" fillId="28" borderId="0" xfId="46" applyNumberFormat="1" applyFill="1" applyAlignment="1" applyProtection="1">
      <alignment vertical="center"/>
      <protection locked="0"/>
    </xf>
    <xf numFmtId="3" fontId="62" fillId="28" borderId="188" xfId="46" applyNumberFormat="1" applyFont="1" applyFill="1" applyBorder="1" applyAlignment="1" applyProtection="1">
      <alignment horizontal="left" vertical="center" wrapText="1"/>
      <protection locked="0"/>
    </xf>
    <xf numFmtId="3" fontId="42" fillId="28" borderId="189" xfId="46" applyNumberFormat="1" applyFont="1" applyFill="1" applyBorder="1" applyAlignment="1" applyProtection="1">
      <alignment vertical="center"/>
      <protection locked="0"/>
    </xf>
    <xf numFmtId="3" fontId="62" fillId="28" borderId="189" xfId="46" applyNumberFormat="1" applyFont="1" applyFill="1" applyBorder="1" applyAlignment="1" applyProtection="1">
      <alignment vertical="center" wrapText="1"/>
      <protection locked="0"/>
    </xf>
    <xf numFmtId="3" fontId="44" fillId="28" borderId="190" xfId="46" applyNumberFormat="1" applyFont="1" applyFill="1" applyBorder="1" applyAlignment="1" applyProtection="1">
      <alignment vertical="center"/>
      <protection locked="0"/>
    </xf>
    <xf numFmtId="3" fontId="42" fillId="28" borderId="191" xfId="46" applyNumberFormat="1" applyFont="1" applyFill="1" applyBorder="1" applyAlignment="1" applyProtection="1">
      <alignment vertical="center"/>
      <protection locked="0"/>
    </xf>
    <xf numFmtId="3" fontId="42" fillId="28" borderId="192" xfId="46" applyNumberFormat="1" applyFont="1" applyFill="1" applyBorder="1" applyAlignment="1" applyProtection="1">
      <alignment vertical="center"/>
      <protection locked="0"/>
    </xf>
    <xf numFmtId="3" fontId="42" fillId="31" borderId="192" xfId="46" applyNumberFormat="1" applyFont="1" applyFill="1" applyBorder="1" applyAlignment="1" applyProtection="1">
      <alignment vertical="center"/>
      <protection locked="0"/>
    </xf>
    <xf numFmtId="3" fontId="41" fillId="28" borderId="189" xfId="46" applyNumberFormat="1" applyFont="1" applyFill="1" applyBorder="1" applyAlignment="1" applyProtection="1">
      <alignment horizontal="left" vertical="center" wrapText="1"/>
      <protection locked="0"/>
    </xf>
    <xf numFmtId="3" fontId="62" fillId="28" borderId="193" xfId="46" applyNumberFormat="1" applyFont="1" applyFill="1" applyBorder="1" applyAlignment="1" applyProtection="1">
      <alignment horizontal="left" vertical="center" wrapText="1"/>
      <protection locked="0"/>
    </xf>
    <xf numFmtId="3" fontId="42" fillId="28" borderId="194" xfId="46" applyNumberFormat="1" applyFont="1" applyFill="1" applyBorder="1" applyAlignment="1" applyProtection="1">
      <alignment vertical="center"/>
      <protection locked="0"/>
    </xf>
    <xf numFmtId="3" fontId="62" fillId="28" borderId="194" xfId="46" applyNumberFormat="1" applyFont="1" applyFill="1" applyBorder="1" applyAlignment="1" applyProtection="1">
      <alignment vertical="center" wrapText="1"/>
      <protection locked="0"/>
    </xf>
    <xf numFmtId="3" fontId="44" fillId="28" borderId="195" xfId="46" applyNumberFormat="1" applyFont="1" applyFill="1" applyBorder="1" applyAlignment="1" applyProtection="1">
      <alignment vertical="center"/>
      <protection locked="0"/>
    </xf>
    <xf numFmtId="3" fontId="42" fillId="28" borderId="196" xfId="46" applyNumberFormat="1" applyFont="1" applyFill="1" applyBorder="1" applyAlignment="1" applyProtection="1">
      <alignment vertical="center"/>
      <protection locked="0"/>
    </xf>
    <xf numFmtId="3" fontId="42" fillId="28" borderId="197" xfId="46" applyNumberFormat="1" applyFont="1" applyFill="1" applyBorder="1" applyAlignment="1" applyProtection="1">
      <alignment vertical="center"/>
      <protection locked="0"/>
    </xf>
    <xf numFmtId="3" fontId="42" fillId="31" borderId="197" xfId="46" applyNumberFormat="1" applyFont="1" applyFill="1" applyBorder="1" applyAlignment="1" applyProtection="1">
      <alignment vertical="center"/>
      <protection locked="0"/>
    </xf>
    <xf numFmtId="3" fontId="41" fillId="28" borderId="194" xfId="46" applyNumberFormat="1" applyFont="1" applyFill="1" applyBorder="1" applyAlignment="1" applyProtection="1">
      <alignment horizontal="left" vertical="center" wrapText="1"/>
      <protection locked="0"/>
    </xf>
    <xf numFmtId="3" fontId="42" fillId="28" borderId="99" xfId="46" applyNumberFormat="1" applyFont="1" applyFill="1" applyBorder="1" applyAlignment="1" applyProtection="1">
      <alignment vertical="center"/>
      <protection locked="0"/>
    </xf>
    <xf numFmtId="3" fontId="42" fillId="28" borderId="86" xfId="46" applyNumberFormat="1" applyFont="1" applyFill="1" applyBorder="1" applyAlignment="1" applyProtection="1">
      <alignment vertical="center"/>
      <protection locked="0"/>
    </xf>
    <xf numFmtId="3" fontId="42" fillId="28" borderId="103" xfId="46" applyNumberFormat="1" applyFont="1" applyFill="1" applyBorder="1" applyAlignment="1" applyProtection="1">
      <alignment vertical="center"/>
      <protection locked="0"/>
    </xf>
    <xf numFmtId="3" fontId="66" fillId="28" borderId="128" xfId="46" applyNumberFormat="1" applyFont="1" applyFill="1" applyBorder="1" applyAlignment="1" applyProtection="1">
      <alignment vertical="center"/>
      <protection locked="0"/>
    </xf>
    <xf numFmtId="38" fontId="66" fillId="31" borderId="85" xfId="49" applyFont="1" applyFill="1" applyBorder="1" applyProtection="1">
      <alignment vertical="center"/>
      <protection locked="0"/>
    </xf>
    <xf numFmtId="38" fontId="42" fillId="28" borderId="85" xfId="49" applyFont="1" applyFill="1" applyBorder="1" applyProtection="1">
      <alignment vertical="center"/>
      <protection locked="0"/>
    </xf>
    <xf numFmtId="192" fontId="66" fillId="28" borderId="104" xfId="46" applyNumberFormat="1" applyFont="1" applyFill="1" applyBorder="1" applyAlignment="1" applyProtection="1">
      <alignment vertical="center"/>
      <protection locked="0"/>
    </xf>
    <xf numFmtId="3" fontId="41" fillId="28" borderId="198" xfId="46" applyNumberFormat="1" applyFont="1" applyFill="1" applyBorder="1" applyAlignment="1" applyProtection="1">
      <alignment vertical="center"/>
      <protection locked="0"/>
    </xf>
    <xf numFmtId="3" fontId="41" fillId="28" borderId="174" xfId="46" applyNumberFormat="1" applyFont="1" applyFill="1" applyBorder="1" applyAlignment="1" applyProtection="1">
      <alignment vertical="center"/>
      <protection locked="0"/>
    </xf>
    <xf numFmtId="3" fontId="41" fillId="28" borderId="161" xfId="46" applyNumberFormat="1" applyFont="1" applyFill="1" applyBorder="1" applyAlignment="1" applyProtection="1">
      <alignment vertical="center"/>
      <protection locked="0"/>
    </xf>
    <xf numFmtId="3" fontId="42" fillId="0" borderId="180" xfId="46" applyNumberFormat="1" applyFont="1" applyBorder="1" applyAlignment="1" applyProtection="1">
      <alignment vertical="center"/>
      <protection locked="0"/>
    </xf>
    <xf numFmtId="3" fontId="42" fillId="0" borderId="181" xfId="46" applyNumberFormat="1" applyFont="1" applyBorder="1" applyAlignment="1" applyProtection="1">
      <alignment vertical="center"/>
      <protection locked="0"/>
    </xf>
    <xf numFmtId="3" fontId="47" fillId="0" borderId="181" xfId="46" applyNumberFormat="1" applyFont="1" applyBorder="1" applyAlignment="1" applyProtection="1">
      <alignment vertical="center"/>
      <protection locked="0"/>
    </xf>
    <xf numFmtId="3" fontId="68" fillId="0" borderId="199" xfId="46" applyNumberFormat="1" applyFont="1" applyBorder="1" applyAlignment="1" applyProtection="1">
      <alignment vertical="center" wrapText="1"/>
      <protection locked="0"/>
    </xf>
    <xf numFmtId="3" fontId="66" fillId="31" borderId="199" xfId="46" applyNumberFormat="1" applyFont="1" applyFill="1" applyBorder="1" applyAlignment="1" applyProtection="1">
      <alignment vertical="center"/>
      <protection locked="0"/>
    </xf>
    <xf numFmtId="38" fontId="42" fillId="0" borderId="183" xfId="49" applyFont="1" applyBorder="1" applyProtection="1">
      <alignment vertical="center"/>
      <protection locked="0"/>
    </xf>
    <xf numFmtId="3" fontId="42" fillId="0" borderId="183" xfId="46" applyNumberFormat="1" applyFont="1" applyBorder="1" applyAlignment="1" applyProtection="1">
      <alignment vertical="center"/>
      <protection locked="0"/>
    </xf>
    <xf numFmtId="38" fontId="42" fillId="31" borderId="183" xfId="49" applyFont="1" applyFill="1" applyBorder="1" applyProtection="1">
      <alignment vertical="center"/>
      <protection locked="0"/>
    </xf>
    <xf numFmtId="4" fontId="42" fillId="31" borderId="183" xfId="46" applyNumberFormat="1" applyFont="1" applyFill="1" applyBorder="1" applyAlignment="1" applyProtection="1">
      <alignment vertical="center"/>
      <protection locked="0"/>
    </xf>
    <xf numFmtId="191" fontId="42" fillId="31" borderId="183" xfId="46" applyNumberFormat="1" applyFont="1" applyFill="1" applyBorder="1" applyAlignment="1" applyProtection="1">
      <alignment vertical="center"/>
      <protection locked="0"/>
    </xf>
    <xf numFmtId="49" fontId="62" fillId="31" borderId="107" xfId="46" applyNumberFormat="1" applyFont="1" applyFill="1" applyBorder="1" applyAlignment="1" applyProtection="1">
      <alignment vertical="center" wrapText="1"/>
      <protection locked="0"/>
    </xf>
    <xf numFmtId="193" fontId="10" fillId="31" borderId="107" xfId="46" applyNumberFormat="1" applyFill="1" applyBorder="1" applyAlignment="1" applyProtection="1">
      <alignment vertical="center"/>
      <protection locked="0"/>
    </xf>
    <xf numFmtId="3" fontId="51" fillId="29" borderId="70" xfId="46" applyNumberFormat="1" applyFont="1" applyFill="1" applyBorder="1" applyAlignment="1" applyProtection="1">
      <alignment horizontal="center" vertical="center"/>
      <protection locked="0"/>
    </xf>
    <xf numFmtId="3" fontId="42" fillId="0" borderId="99" xfId="46" applyNumberFormat="1" applyFont="1" applyBorder="1" applyAlignment="1" applyProtection="1">
      <alignment vertical="center"/>
      <protection locked="0"/>
    </xf>
    <xf numFmtId="3" fontId="42" fillId="0" borderId="86" xfId="46" applyNumberFormat="1" applyFont="1" applyBorder="1" applyAlignment="1" applyProtection="1">
      <alignment vertical="center"/>
      <protection locked="0"/>
    </xf>
    <xf numFmtId="3" fontId="47" fillId="0" borderId="86" xfId="46" applyNumberFormat="1" applyFont="1" applyBorder="1" applyAlignment="1" applyProtection="1">
      <alignment vertical="center"/>
      <protection locked="0"/>
    </xf>
    <xf numFmtId="0" fontId="58" fillId="0" borderId="200" xfId="46" applyFont="1" applyBorder="1"/>
    <xf numFmtId="3" fontId="66" fillId="31" borderId="104" xfId="46" applyNumberFormat="1" applyFont="1" applyFill="1" applyBorder="1" applyAlignment="1" applyProtection="1">
      <alignment vertical="center"/>
      <protection locked="0"/>
    </xf>
    <xf numFmtId="38" fontId="42" fillId="0" borderId="85" xfId="49" applyFont="1" applyBorder="1" applyProtection="1">
      <alignment vertical="center"/>
      <protection locked="0"/>
    </xf>
    <xf numFmtId="3" fontId="42" fillId="0" borderId="85" xfId="46" applyNumberFormat="1" applyFont="1" applyBorder="1" applyAlignment="1" applyProtection="1">
      <alignment vertical="center"/>
      <protection locked="0"/>
    </xf>
    <xf numFmtId="38" fontId="42" fillId="31" borderId="85" xfId="49" applyFont="1" applyFill="1" applyBorder="1" applyProtection="1">
      <alignment vertical="center"/>
      <protection locked="0"/>
    </xf>
    <xf numFmtId="4" fontId="42" fillId="31" borderId="85" xfId="46" applyNumberFormat="1" applyFont="1" applyFill="1" applyBorder="1" applyAlignment="1" applyProtection="1">
      <alignment vertical="center"/>
      <protection locked="0"/>
    </xf>
    <xf numFmtId="191" fontId="42" fillId="31" borderId="85" xfId="46" applyNumberFormat="1" applyFont="1" applyFill="1" applyBorder="1" applyAlignment="1" applyProtection="1">
      <alignment vertical="center"/>
      <protection locked="0"/>
    </xf>
    <xf numFmtId="49" fontId="62" fillId="31" borderId="85" xfId="46" applyNumberFormat="1" applyFont="1" applyFill="1" applyBorder="1" applyAlignment="1" applyProtection="1">
      <alignment horizontal="left" vertical="center" wrapText="1"/>
      <protection locked="0"/>
    </xf>
    <xf numFmtId="193" fontId="10" fillId="31" borderId="85" xfId="46" applyNumberFormat="1" applyFill="1" applyBorder="1" applyAlignment="1" applyProtection="1">
      <alignment vertical="center"/>
      <protection locked="0"/>
    </xf>
    <xf numFmtId="3" fontId="51" fillId="29" borderId="103" xfId="46" applyNumberFormat="1" applyFont="1" applyFill="1" applyBorder="1" applyAlignment="1" applyProtection="1">
      <alignment horizontal="center" vertical="center"/>
      <protection locked="0"/>
    </xf>
    <xf numFmtId="3" fontId="69" fillId="0" borderId="104" xfId="46" applyNumberFormat="1" applyFont="1" applyBorder="1" applyAlignment="1" applyProtection="1">
      <alignment vertical="center" wrapText="1"/>
      <protection locked="0"/>
    </xf>
    <xf numFmtId="3" fontId="68" fillId="0" borderId="104" xfId="46" applyNumberFormat="1" applyFont="1" applyBorder="1" applyAlignment="1" applyProtection="1">
      <alignment vertical="center" wrapText="1"/>
      <protection locked="0"/>
    </xf>
    <xf numFmtId="3" fontId="68" fillId="0" borderId="200" xfId="46" applyNumberFormat="1" applyFont="1" applyBorder="1" applyAlignment="1" applyProtection="1">
      <alignment vertical="center" wrapText="1"/>
      <protection locked="0"/>
    </xf>
    <xf numFmtId="3" fontId="68" fillId="0" borderId="201" xfId="46" applyNumberFormat="1" applyFont="1" applyBorder="1" applyAlignment="1" applyProtection="1">
      <alignment vertical="center" wrapText="1"/>
      <protection locked="0"/>
    </xf>
    <xf numFmtId="3" fontId="66" fillId="31" borderId="200" xfId="46" applyNumberFormat="1" applyFont="1" applyFill="1" applyBorder="1" applyAlignment="1" applyProtection="1">
      <alignment vertical="center"/>
      <protection locked="0"/>
    </xf>
    <xf numFmtId="38" fontId="42" fillId="0" borderId="171" xfId="49" applyFont="1" applyBorder="1" applyProtection="1">
      <alignment vertical="center"/>
      <protection locked="0"/>
    </xf>
    <xf numFmtId="3" fontId="70" fillId="29" borderId="104" xfId="46" applyNumberFormat="1" applyFont="1" applyFill="1" applyBorder="1" applyAlignment="1" applyProtection="1">
      <alignment horizontal="center" vertical="center"/>
      <protection locked="0"/>
    </xf>
    <xf numFmtId="3" fontId="70" fillId="29" borderId="104" xfId="46" applyNumberFormat="1" applyFont="1" applyFill="1" applyBorder="1" applyAlignment="1" applyProtection="1">
      <alignment vertical="center"/>
      <protection locked="0"/>
    </xf>
    <xf numFmtId="3" fontId="42" fillId="29" borderId="85" xfId="46" applyNumberFormat="1" applyFont="1" applyFill="1" applyBorder="1" applyProtection="1">
      <protection locked="0"/>
    </xf>
    <xf numFmtId="3" fontId="42" fillId="29" borderId="84" xfId="46" applyNumberFormat="1" applyFont="1" applyFill="1" applyBorder="1" applyAlignment="1" applyProtection="1">
      <alignment horizontal="center" vertical="center"/>
      <protection locked="0"/>
    </xf>
    <xf numFmtId="3" fontId="42" fillId="29" borderId="107" xfId="46" applyNumberFormat="1" applyFont="1" applyFill="1" applyBorder="1" applyAlignment="1" applyProtection="1">
      <alignment horizontal="center"/>
      <protection locked="0"/>
    </xf>
    <xf numFmtId="3" fontId="42" fillId="29" borderId="107" xfId="46" applyNumberFormat="1" applyFont="1" applyFill="1" applyBorder="1" applyProtection="1">
      <protection locked="0"/>
    </xf>
    <xf numFmtId="3" fontId="42" fillId="29" borderId="95" xfId="46" applyNumberFormat="1" applyFont="1" applyFill="1" applyBorder="1" applyAlignment="1" applyProtection="1">
      <alignment horizontal="center" vertical="center"/>
      <protection locked="0"/>
    </xf>
    <xf numFmtId="3" fontId="44" fillId="29" borderId="95" xfId="46" applyNumberFormat="1" applyFont="1" applyFill="1" applyBorder="1" applyAlignment="1" applyProtection="1">
      <alignment vertical="center"/>
      <protection locked="0"/>
    </xf>
    <xf numFmtId="3" fontId="42" fillId="29" borderId="0" xfId="46" applyNumberFormat="1" applyFont="1" applyFill="1" applyAlignment="1" applyProtection="1">
      <alignment horizontal="center"/>
      <protection locked="0"/>
    </xf>
    <xf numFmtId="3" fontId="42" fillId="29" borderId="204" xfId="46" applyNumberFormat="1" applyFont="1" applyFill="1" applyBorder="1" applyProtection="1">
      <protection locked="0"/>
    </xf>
    <xf numFmtId="0" fontId="47" fillId="29" borderId="0" xfId="46" applyFont="1" applyFill="1" applyProtection="1">
      <protection locked="0"/>
    </xf>
    <xf numFmtId="0" fontId="47" fillId="29" borderId="179" xfId="46" applyFont="1" applyFill="1" applyBorder="1" applyProtection="1">
      <protection locked="0"/>
    </xf>
    <xf numFmtId="3" fontId="44" fillId="0" borderId="0" xfId="46" applyNumberFormat="1" applyFont="1" applyAlignment="1" applyProtection="1">
      <alignment vertical="top"/>
      <protection locked="0"/>
    </xf>
    <xf numFmtId="3" fontId="62" fillId="0" borderId="62" xfId="46" applyNumberFormat="1" applyFont="1" applyBorder="1" applyProtection="1">
      <protection locked="0"/>
    </xf>
    <xf numFmtId="9" fontId="47" fillId="0" borderId="0" xfId="46" applyNumberFormat="1" applyFont="1" applyProtection="1">
      <protection locked="0"/>
    </xf>
    <xf numFmtId="3" fontId="47" fillId="0" borderId="0" xfId="46" applyNumberFormat="1" applyFont="1" applyAlignment="1" applyProtection="1">
      <alignment horizontal="right" vertical="center"/>
      <protection locked="0"/>
    </xf>
    <xf numFmtId="3" fontId="72" fillId="0" borderId="0" xfId="46" applyNumberFormat="1" applyFont="1" applyAlignment="1" applyProtection="1">
      <alignment horizontal="center" vertical="center"/>
      <protection locked="0"/>
    </xf>
    <xf numFmtId="3" fontId="10" fillId="0" borderId="0" xfId="46" applyNumberFormat="1" applyAlignment="1" applyProtection="1">
      <alignment horizontal="center" vertical="center"/>
      <protection locked="0"/>
    </xf>
    <xf numFmtId="0" fontId="41" fillId="0" borderId="0" xfId="46" applyFont="1" applyProtection="1">
      <protection locked="0"/>
    </xf>
    <xf numFmtId="3" fontId="51" fillId="0" borderId="0" xfId="46" applyNumberFormat="1" applyFont="1" applyProtection="1">
      <protection locked="0"/>
    </xf>
    <xf numFmtId="0" fontId="37" fillId="0" borderId="0" xfId="63" applyFont="1">
      <alignment vertical="center"/>
    </xf>
    <xf numFmtId="0" fontId="37" fillId="0" borderId="0" xfId="63" applyFont="1" applyAlignment="1">
      <alignment horizontal="center" vertical="center"/>
    </xf>
    <xf numFmtId="0" fontId="6" fillId="0" borderId="52" xfId="64" applyFont="1" applyBorder="1" applyAlignment="1">
      <alignment vertical="center" shrinkToFit="1"/>
    </xf>
    <xf numFmtId="194" fontId="6" fillId="33" borderId="52" xfId="64" applyNumberFormat="1" applyFont="1" applyFill="1" applyBorder="1" applyAlignment="1">
      <alignment vertical="center" shrinkToFit="1"/>
    </xf>
    <xf numFmtId="0" fontId="6" fillId="0" borderId="52" xfId="64" applyFont="1" applyBorder="1" applyAlignment="1">
      <alignment horizontal="center" vertical="center"/>
    </xf>
    <xf numFmtId="177" fontId="6" fillId="0" borderId="52" xfId="63" applyNumberFormat="1" applyFont="1" applyBorder="1" applyAlignment="1">
      <alignment vertical="center" shrinkToFit="1"/>
    </xf>
    <xf numFmtId="0" fontId="6" fillId="0" borderId="207" xfId="64" applyFont="1" applyBorder="1">
      <alignment vertical="center"/>
    </xf>
    <xf numFmtId="0" fontId="6" fillId="0" borderId="189" xfId="64" applyFont="1" applyBorder="1">
      <alignment vertical="center"/>
    </xf>
    <xf numFmtId="181" fontId="6" fillId="0" borderId="189" xfId="65" applyNumberFormat="1" applyFont="1" applyBorder="1" applyAlignment="1">
      <alignment vertical="center"/>
    </xf>
    <xf numFmtId="181" fontId="6" fillId="0" borderId="53" xfId="65" applyNumberFormat="1" applyFont="1" applyBorder="1" applyAlignment="1">
      <alignment vertical="center"/>
    </xf>
    <xf numFmtId="0" fontId="6" fillId="0" borderId="52" xfId="64" applyFont="1" applyBorder="1">
      <alignment vertical="center"/>
    </xf>
    <xf numFmtId="194" fontId="6" fillId="0" borderId="52" xfId="64" applyNumberFormat="1" applyFont="1" applyBorder="1" applyAlignment="1">
      <alignment vertical="center" shrinkToFit="1"/>
    </xf>
    <xf numFmtId="0" fontId="6" fillId="0" borderId="52" xfId="64" applyFont="1" applyBorder="1" applyAlignment="1">
      <alignment horizontal="center" vertical="center" shrinkToFit="1"/>
    </xf>
    <xf numFmtId="177" fontId="6" fillId="0" borderId="52" xfId="64" applyNumberFormat="1" applyFont="1" applyBorder="1" applyAlignment="1">
      <alignment vertical="center" shrinkToFit="1"/>
    </xf>
    <xf numFmtId="0" fontId="76" fillId="0" borderId="52" xfId="64" applyFont="1" applyBorder="1">
      <alignment vertical="center"/>
    </xf>
    <xf numFmtId="0" fontId="37" fillId="28" borderId="52" xfId="64" applyFont="1" applyFill="1" applyBorder="1" applyAlignment="1">
      <alignment horizontal="center" vertical="center"/>
    </xf>
    <xf numFmtId="0" fontId="37" fillId="28" borderId="53" xfId="64" applyFont="1" applyFill="1" applyBorder="1" applyAlignment="1">
      <alignment horizontal="center" vertical="center"/>
    </xf>
    <xf numFmtId="0" fontId="6" fillId="28" borderId="52" xfId="64" applyFont="1" applyFill="1" applyBorder="1">
      <alignment vertical="center"/>
    </xf>
    <xf numFmtId="0" fontId="77" fillId="0" borderId="0" xfId="64" applyFont="1" applyAlignment="1">
      <alignment vertical="top"/>
    </xf>
    <xf numFmtId="0" fontId="37" fillId="0" borderId="0" xfId="64" applyFont="1">
      <alignment vertical="center"/>
    </xf>
    <xf numFmtId="0" fontId="6" fillId="0" borderId="52" xfId="63" applyFont="1" applyBorder="1" applyAlignment="1">
      <alignment vertical="center" shrinkToFit="1"/>
    </xf>
    <xf numFmtId="194" fontId="6" fillId="33" borderId="52" xfId="63" applyNumberFormat="1" applyFont="1" applyFill="1" applyBorder="1" applyAlignment="1">
      <alignment vertical="center" shrinkToFit="1"/>
    </xf>
    <xf numFmtId="194" fontId="6" fillId="0" borderId="207" xfId="63" applyNumberFormat="1" applyFont="1" applyBorder="1">
      <alignment vertical="center"/>
    </xf>
    <xf numFmtId="0" fontId="6" fillId="0" borderId="189" xfId="63" applyFont="1" applyBorder="1" applyAlignment="1">
      <alignment horizontal="center" vertical="center"/>
    </xf>
    <xf numFmtId="193" fontId="6" fillId="0" borderId="189" xfId="63" applyNumberFormat="1" applyFont="1" applyBorder="1" applyAlignment="1">
      <alignment vertical="center" shrinkToFit="1"/>
    </xf>
    <xf numFmtId="0" fontId="6" fillId="0" borderId="189" xfId="63" applyFont="1" applyBorder="1">
      <alignment vertical="center"/>
    </xf>
    <xf numFmtId="0" fontId="6" fillId="0" borderId="53" xfId="63" applyFont="1" applyBorder="1">
      <alignment vertical="center"/>
    </xf>
    <xf numFmtId="0" fontId="6" fillId="0" borderId="52" xfId="63" applyFont="1" applyBorder="1">
      <alignment vertical="center"/>
    </xf>
    <xf numFmtId="0" fontId="37" fillId="28" borderId="52" xfId="63" applyFont="1" applyFill="1" applyBorder="1" applyAlignment="1">
      <alignment horizontal="center" vertical="center"/>
    </xf>
    <xf numFmtId="0" fontId="37" fillId="28" borderId="207" xfId="63" applyFont="1" applyFill="1" applyBorder="1" applyAlignment="1">
      <alignment horizontal="center" vertical="center"/>
    </xf>
    <xf numFmtId="0" fontId="37" fillId="28" borderId="189" xfId="63" applyFont="1" applyFill="1" applyBorder="1" applyAlignment="1">
      <alignment horizontal="center" vertical="center"/>
    </xf>
    <xf numFmtId="0" fontId="6" fillId="28" borderId="189" xfId="63" applyFont="1" applyFill="1" applyBorder="1">
      <alignment vertical="center"/>
    </xf>
    <xf numFmtId="0" fontId="6" fillId="28" borderId="53" xfId="63" applyFont="1" applyFill="1" applyBorder="1">
      <alignment vertical="center"/>
    </xf>
    <xf numFmtId="0" fontId="6" fillId="0" borderId="189" xfId="63" applyFont="1" applyBorder="1" applyAlignment="1">
      <alignment vertical="center" shrinkToFit="1"/>
    </xf>
    <xf numFmtId="0" fontId="6" fillId="0" borderId="52" xfId="63" applyFont="1" applyBorder="1" applyAlignment="1">
      <alignment horizontal="center" vertical="center"/>
    </xf>
    <xf numFmtId="0" fontId="6" fillId="0" borderId="207" xfId="63" applyFont="1" applyBorder="1">
      <alignment vertical="center"/>
    </xf>
    <xf numFmtId="181" fontId="6" fillId="0" borderId="189" xfId="63" applyNumberFormat="1" applyFont="1" applyBorder="1">
      <alignment vertical="center"/>
    </xf>
    <xf numFmtId="0" fontId="6" fillId="28" borderId="207" xfId="63" applyFont="1" applyFill="1" applyBorder="1">
      <alignment vertical="center"/>
    </xf>
    <xf numFmtId="194" fontId="6" fillId="0" borderId="52" xfId="63" applyNumberFormat="1" applyFont="1" applyBorder="1" applyAlignment="1">
      <alignment horizontal="center" vertical="center"/>
    </xf>
    <xf numFmtId="194" fontId="6" fillId="0" borderId="189" xfId="63" applyNumberFormat="1" applyFont="1" applyBorder="1">
      <alignment vertical="center"/>
    </xf>
    <xf numFmtId="194" fontId="6" fillId="0" borderId="189" xfId="65" applyNumberFormat="1" applyFont="1" applyBorder="1" applyAlignment="1">
      <alignment vertical="center"/>
    </xf>
    <xf numFmtId="194" fontId="6" fillId="0" borderId="53" xfId="63" applyNumberFormat="1" applyFont="1" applyBorder="1">
      <alignment vertical="center"/>
    </xf>
    <xf numFmtId="194" fontId="6" fillId="0" borderId="52" xfId="63" applyNumberFormat="1" applyFont="1" applyBorder="1">
      <alignment vertical="center"/>
    </xf>
    <xf numFmtId="0" fontId="6" fillId="28" borderId="52" xfId="63" applyFont="1" applyFill="1" applyBorder="1">
      <alignment vertical="center"/>
    </xf>
    <xf numFmtId="194" fontId="6" fillId="0" borderId="52" xfId="63" applyNumberFormat="1" applyFont="1" applyBorder="1" applyAlignment="1">
      <alignment vertical="center" shrinkToFit="1"/>
    </xf>
    <xf numFmtId="0" fontId="6" fillId="0" borderId="52" xfId="63" applyFont="1" applyBorder="1" applyAlignment="1">
      <alignment horizontal="center" vertical="center" shrinkToFit="1"/>
    </xf>
    <xf numFmtId="0" fontId="76" fillId="0" borderId="52" xfId="63" applyFont="1" applyBorder="1">
      <alignment vertical="center"/>
    </xf>
    <xf numFmtId="0" fontId="37" fillId="28" borderId="53" xfId="63" applyFont="1" applyFill="1" applyBorder="1" applyAlignment="1">
      <alignment horizontal="center" vertical="center"/>
    </xf>
    <xf numFmtId="0" fontId="37" fillId="0" borderId="189" xfId="63" applyFont="1" applyBorder="1" applyAlignment="1">
      <alignment vertical="center" shrinkToFit="1"/>
    </xf>
    <xf numFmtId="0" fontId="37" fillId="0" borderId="189" xfId="63" applyFont="1" applyBorder="1">
      <alignment vertical="center"/>
    </xf>
    <xf numFmtId="0" fontId="37" fillId="0" borderId="189" xfId="63" applyFont="1" applyBorder="1" applyAlignment="1">
      <alignment horizontal="center" vertical="center"/>
    </xf>
    <xf numFmtId="0" fontId="37" fillId="0" borderId="52" xfId="63" applyFont="1" applyBorder="1" applyAlignment="1">
      <alignment vertical="center" shrinkToFit="1"/>
    </xf>
    <xf numFmtId="194" fontId="37" fillId="33" borderId="52" xfId="63" applyNumberFormat="1" applyFont="1" applyFill="1" applyBorder="1">
      <alignment vertical="center"/>
    </xf>
    <xf numFmtId="194" fontId="37" fillId="0" borderId="52" xfId="63" applyNumberFormat="1" applyFont="1" applyBorder="1" applyAlignment="1">
      <alignment vertical="center" shrinkToFit="1"/>
    </xf>
    <xf numFmtId="0" fontId="37" fillId="0" borderId="52" xfId="63" applyFont="1" applyBorder="1" applyAlignment="1">
      <alignment horizontal="center" vertical="center" shrinkToFit="1"/>
    </xf>
    <xf numFmtId="177" fontId="37" fillId="0" borderId="52" xfId="63" applyNumberFormat="1" applyFont="1" applyBorder="1" applyAlignment="1">
      <alignment vertical="center" shrinkToFit="1"/>
    </xf>
    <xf numFmtId="0" fontId="37" fillId="0" borderId="207" xfId="63" applyFont="1" applyBorder="1">
      <alignment vertical="center"/>
    </xf>
    <xf numFmtId="0" fontId="37" fillId="0" borderId="53" xfId="63" applyFont="1" applyBorder="1">
      <alignment vertical="center"/>
    </xf>
    <xf numFmtId="0" fontId="37" fillId="28" borderId="53" xfId="63" applyFont="1" applyFill="1" applyBorder="1">
      <alignment vertical="center"/>
    </xf>
    <xf numFmtId="0" fontId="6" fillId="0" borderId="0" xfId="63" applyFont="1">
      <alignment vertical="center"/>
    </xf>
    <xf numFmtId="0" fontId="37" fillId="0" borderId="0" xfId="63" applyFont="1" applyAlignment="1">
      <alignment vertical="top"/>
    </xf>
    <xf numFmtId="49" fontId="37" fillId="0" borderId="207" xfId="63" applyNumberFormat="1" applyFont="1" applyBorder="1" applyAlignment="1">
      <alignment horizontal="left" vertical="center" shrinkToFit="1"/>
    </xf>
    <xf numFmtId="0" fontId="6" fillId="28" borderId="208" xfId="63" applyFont="1" applyFill="1" applyBorder="1" applyAlignment="1">
      <alignment vertical="center" shrinkToFit="1"/>
    </xf>
    <xf numFmtId="0" fontId="6" fillId="28" borderId="208" xfId="63" applyFont="1" applyFill="1" applyBorder="1">
      <alignment vertical="center"/>
    </xf>
    <xf numFmtId="0" fontId="37" fillId="28" borderId="208" xfId="63" applyFont="1" applyFill="1" applyBorder="1">
      <alignment vertical="center"/>
    </xf>
    <xf numFmtId="0" fontId="78" fillId="0" borderId="0" xfId="63" applyFont="1">
      <alignment vertical="center"/>
    </xf>
    <xf numFmtId="0" fontId="0" fillId="25" borderId="0" xfId="0" applyFill="1" applyBorder="1" applyAlignment="1"/>
    <xf numFmtId="49" fontId="34" fillId="0" borderId="31" xfId="44" applyNumberFormat="1" applyFont="1" applyFill="1" applyBorder="1" applyAlignment="1">
      <alignment horizontal="center" vertical="center"/>
    </xf>
    <xf numFmtId="49" fontId="34" fillId="0" borderId="37" xfId="44" applyNumberFormat="1" applyFont="1" applyFill="1" applyBorder="1" applyAlignment="1">
      <alignment horizontal="center" vertical="center"/>
    </xf>
    <xf numFmtId="49" fontId="34" fillId="0" borderId="45" xfId="44" applyNumberFormat="1" applyFont="1" applyFill="1" applyBorder="1" applyAlignment="1">
      <alignment horizontal="center" vertical="center"/>
    </xf>
    <xf numFmtId="49" fontId="34" fillId="0" borderId="32" xfId="44" applyNumberFormat="1" applyFont="1" applyFill="1" applyBorder="1" applyAlignment="1">
      <alignment horizontal="center" vertical="center"/>
    </xf>
    <xf numFmtId="49" fontId="34" fillId="0" borderId="0" xfId="44" applyNumberFormat="1" applyFont="1" applyFill="1" applyBorder="1" applyAlignment="1">
      <alignment horizontal="center" vertical="center"/>
    </xf>
    <xf numFmtId="49" fontId="34" fillId="0" borderId="10" xfId="44" applyNumberFormat="1" applyFont="1" applyFill="1" applyBorder="1" applyAlignment="1">
      <alignment horizontal="center" vertical="center"/>
    </xf>
    <xf numFmtId="49" fontId="34" fillId="0" borderId="33" xfId="44" applyNumberFormat="1" applyFont="1" applyFill="1" applyBorder="1" applyAlignment="1">
      <alignment horizontal="center" vertical="center"/>
    </xf>
    <xf numFmtId="49" fontId="34" fillId="0" borderId="34" xfId="44" applyNumberFormat="1" applyFont="1" applyFill="1" applyBorder="1" applyAlignment="1">
      <alignment horizontal="center" vertical="center"/>
    </xf>
    <xf numFmtId="49" fontId="34" fillId="0" borderId="46" xfId="44" applyNumberFormat="1" applyFont="1" applyFill="1" applyBorder="1" applyAlignment="1">
      <alignment horizontal="center" vertical="center"/>
    </xf>
    <xf numFmtId="0" fontId="35" fillId="0" borderId="17" xfId="44" applyNumberFormat="1" applyFont="1" applyBorder="1" applyAlignment="1">
      <alignment horizontal="center" vertical="center"/>
    </xf>
    <xf numFmtId="0" fontId="37" fillId="0" borderId="34" xfId="44" applyNumberFormat="1" applyFont="1" applyBorder="1" applyAlignment="1">
      <alignment horizontal="center" vertical="center"/>
    </xf>
    <xf numFmtId="49" fontId="35" fillId="0" borderId="0" xfId="44" applyNumberFormat="1" applyFont="1" applyBorder="1" applyAlignment="1">
      <alignment horizontal="center" vertical="center"/>
    </xf>
    <xf numFmtId="49" fontId="34" fillId="0" borderId="32" xfId="44" applyNumberFormat="1" applyFont="1" applyBorder="1" applyAlignment="1">
      <alignment horizontal="center" vertical="center"/>
    </xf>
    <xf numFmtId="49" fontId="34" fillId="0" borderId="0" xfId="44" applyNumberFormat="1" applyFont="1" applyBorder="1" applyAlignment="1">
      <alignment horizontal="center" vertical="center"/>
    </xf>
    <xf numFmtId="49" fontId="34" fillId="0" borderId="10" xfId="44" applyNumberFormat="1" applyFont="1" applyBorder="1" applyAlignment="1">
      <alignment horizontal="center" vertical="center"/>
    </xf>
    <xf numFmtId="0" fontId="35" fillId="0" borderId="42" xfId="44" applyNumberFormat="1" applyFont="1" applyBorder="1" applyAlignment="1">
      <alignment vertical="center"/>
    </xf>
    <xf numFmtId="0" fontId="35" fillId="0" borderId="17" xfId="44" applyNumberFormat="1" applyFont="1" applyBorder="1" applyAlignment="1">
      <alignment vertical="center"/>
    </xf>
    <xf numFmtId="0" fontId="35" fillId="0" borderId="0" xfId="44" applyNumberFormat="1" applyFont="1" applyBorder="1" applyAlignment="1">
      <alignment vertical="center"/>
    </xf>
    <xf numFmtId="0" fontId="35" fillId="0" borderId="18" xfId="44" applyNumberFormat="1" applyFont="1" applyBorder="1" applyAlignment="1">
      <alignment vertical="center"/>
    </xf>
    <xf numFmtId="0" fontId="35" fillId="0" borderId="33" xfId="44" applyNumberFormat="1" applyFont="1" applyBorder="1" applyAlignment="1">
      <alignment vertical="center"/>
    </xf>
    <xf numFmtId="0" fontId="35" fillId="0" borderId="34" xfId="44" applyNumberFormat="1" applyFont="1" applyBorder="1" applyAlignment="1">
      <alignment vertical="center"/>
    </xf>
    <xf numFmtId="0" fontId="35" fillId="0" borderId="46" xfId="44" applyNumberFormat="1" applyFont="1" applyBorder="1" applyAlignment="1">
      <alignment vertical="center"/>
    </xf>
    <xf numFmtId="49" fontId="35" fillId="0" borderId="31" xfId="44" applyNumberFormat="1" applyFont="1" applyBorder="1" applyAlignment="1">
      <alignment horizontal="left" vertical="center"/>
    </xf>
    <xf numFmtId="49" fontId="35" fillId="0" borderId="37" xfId="44" applyNumberFormat="1" applyFont="1" applyBorder="1" applyAlignment="1">
      <alignment horizontal="left" vertical="center"/>
    </xf>
    <xf numFmtId="49" fontId="35" fillId="0" borderId="45" xfId="44" applyNumberFormat="1" applyFont="1" applyBorder="1" applyAlignment="1">
      <alignment horizontal="left" vertical="center"/>
    </xf>
    <xf numFmtId="49" fontId="35" fillId="0" borderId="33" xfId="44" applyNumberFormat="1" applyFont="1" applyBorder="1" applyAlignment="1">
      <alignment horizontal="left" vertical="center"/>
    </xf>
    <xf numFmtId="49" fontId="35" fillId="0" borderId="34" xfId="44" applyNumberFormat="1" applyFont="1" applyBorder="1" applyAlignment="1">
      <alignment horizontal="left" vertical="center"/>
    </xf>
    <xf numFmtId="49" fontId="35" fillId="0" borderId="46" xfId="44" applyNumberFormat="1" applyFont="1" applyBorder="1" applyAlignment="1">
      <alignment horizontal="left" vertical="center"/>
    </xf>
    <xf numFmtId="58" fontId="34" fillId="0" borderId="31" xfId="44" quotePrefix="1" applyNumberFormat="1" applyFont="1" applyFill="1" applyBorder="1" applyAlignment="1">
      <alignment horizontal="center" vertical="center"/>
    </xf>
    <xf numFmtId="58" fontId="34" fillId="0" borderId="37" xfId="44" applyNumberFormat="1" applyFont="1" applyFill="1" applyBorder="1" applyAlignment="1">
      <alignment horizontal="center" vertical="center"/>
    </xf>
    <xf numFmtId="58" fontId="34" fillId="0" borderId="45" xfId="44" applyNumberFormat="1" applyFont="1" applyFill="1" applyBorder="1" applyAlignment="1">
      <alignment horizontal="center" vertical="center"/>
    </xf>
    <xf numFmtId="58" fontId="34" fillId="0" borderId="32" xfId="44" applyNumberFormat="1" applyFont="1" applyFill="1" applyBorder="1" applyAlignment="1">
      <alignment horizontal="center" vertical="center"/>
    </xf>
    <xf numFmtId="58" fontId="34" fillId="0" borderId="0" xfId="44" applyNumberFormat="1" applyFont="1" applyFill="1" applyBorder="1" applyAlignment="1">
      <alignment horizontal="center" vertical="center"/>
    </xf>
    <xf numFmtId="58" fontId="34" fillId="0" borderId="10" xfId="44" applyNumberFormat="1" applyFont="1" applyFill="1" applyBorder="1" applyAlignment="1">
      <alignment horizontal="center" vertical="center"/>
    </xf>
    <xf numFmtId="58" fontId="34" fillId="0" borderId="33" xfId="44" applyNumberFormat="1" applyFont="1" applyFill="1" applyBorder="1" applyAlignment="1">
      <alignment horizontal="center" vertical="center"/>
    </xf>
    <xf numFmtId="58" fontId="34" fillId="0" borderId="34" xfId="44" applyNumberFormat="1" applyFont="1" applyFill="1" applyBorder="1" applyAlignment="1">
      <alignment horizontal="center" vertical="center"/>
    </xf>
    <xf numFmtId="58" fontId="34" fillId="0" borderId="46" xfId="44" applyNumberFormat="1" applyFont="1" applyFill="1" applyBorder="1" applyAlignment="1">
      <alignment horizontal="center" vertical="center"/>
    </xf>
    <xf numFmtId="49" fontId="35" fillId="0" borderId="31" xfId="44" applyNumberFormat="1" applyFont="1" applyBorder="1" applyAlignment="1">
      <alignment horizontal="center" vertical="center"/>
    </xf>
    <xf numFmtId="49" fontId="35" fillId="0" borderId="39" xfId="44" applyNumberFormat="1" applyFont="1" applyBorder="1" applyAlignment="1">
      <alignment horizontal="center" vertical="center"/>
    </xf>
    <xf numFmtId="49" fontId="35" fillId="0" borderId="32" xfId="44" applyNumberFormat="1" applyFont="1" applyBorder="1" applyAlignment="1">
      <alignment horizontal="center" vertical="center"/>
    </xf>
    <xf numFmtId="49" fontId="35" fillId="0" borderId="38" xfId="44" applyNumberFormat="1" applyFont="1" applyBorder="1" applyAlignment="1">
      <alignment horizontal="center" vertical="center"/>
    </xf>
    <xf numFmtId="49" fontId="35" fillId="0" borderId="33" xfId="44" applyNumberFormat="1" applyFont="1" applyBorder="1" applyAlignment="1">
      <alignment horizontal="center" vertical="center"/>
    </xf>
    <xf numFmtId="49" fontId="35" fillId="0" borderId="35" xfId="44" applyNumberFormat="1" applyFont="1" applyBorder="1" applyAlignment="1">
      <alignment horizontal="center" vertical="center"/>
    </xf>
    <xf numFmtId="49" fontId="35" fillId="0" borderId="16" xfId="44" applyNumberFormat="1" applyFont="1" applyBorder="1" applyAlignment="1">
      <alignment horizontal="center" vertical="center" textRotation="255"/>
    </xf>
    <xf numFmtId="49" fontId="35" fillId="0" borderId="21" xfId="44" applyNumberFormat="1" applyFont="1" applyBorder="1" applyAlignment="1">
      <alignment horizontal="center" vertical="center" textRotation="255"/>
    </xf>
    <xf numFmtId="49" fontId="35" fillId="0" borderId="44" xfId="44" applyNumberFormat="1" applyFont="1" applyBorder="1" applyAlignment="1">
      <alignment horizontal="center" vertical="center" textRotation="255"/>
    </xf>
    <xf numFmtId="49" fontId="35" fillId="0" borderId="41" xfId="44" applyNumberFormat="1" applyFont="1" applyBorder="1" applyAlignment="1">
      <alignment horizontal="center" vertical="center" textRotation="255"/>
    </xf>
    <xf numFmtId="0" fontId="39" fillId="0" borderId="31" xfId="44" applyNumberFormat="1" applyFont="1" applyBorder="1" applyAlignment="1">
      <alignment vertical="top" wrapText="1"/>
    </xf>
    <xf numFmtId="0" fontId="37" fillId="0" borderId="37" xfId="0" applyNumberFormat="1" applyFont="1" applyBorder="1" applyAlignment="1">
      <alignment vertical="top"/>
    </xf>
    <xf numFmtId="0" fontId="37" fillId="0" borderId="39" xfId="0" applyNumberFormat="1" applyFont="1" applyBorder="1" applyAlignment="1">
      <alignment vertical="top"/>
    </xf>
    <xf numFmtId="0" fontId="37" fillId="0" borderId="32" xfId="0" applyNumberFormat="1" applyFont="1" applyBorder="1" applyAlignment="1">
      <alignment vertical="top"/>
    </xf>
    <xf numFmtId="0" fontId="37" fillId="0" borderId="0" xfId="0" applyNumberFormat="1" applyFont="1" applyAlignment="1">
      <alignment vertical="top"/>
    </xf>
    <xf numFmtId="0" fontId="37" fillId="0" borderId="38" xfId="0" applyNumberFormat="1" applyFont="1" applyBorder="1" applyAlignment="1">
      <alignment vertical="top"/>
    </xf>
    <xf numFmtId="0" fontId="39" fillId="0" borderId="32" xfId="44" applyNumberFormat="1" applyFont="1" applyBorder="1" applyAlignment="1">
      <alignment vertical="top" wrapText="1"/>
    </xf>
    <xf numFmtId="0" fontId="37" fillId="0" borderId="0" xfId="0" applyNumberFormat="1" applyFont="1" applyAlignment="1">
      <alignment vertical="top" wrapText="1"/>
    </xf>
    <xf numFmtId="0" fontId="37" fillId="0" borderId="38" xfId="0" applyNumberFormat="1" applyFont="1" applyBorder="1" applyAlignment="1">
      <alignment vertical="top" wrapText="1"/>
    </xf>
    <xf numFmtId="0" fontId="37" fillId="0" borderId="32" xfId="0" applyNumberFormat="1" applyFont="1" applyBorder="1" applyAlignment="1">
      <alignment vertical="top" wrapText="1"/>
    </xf>
    <xf numFmtId="0" fontId="37" fillId="0" borderId="47" xfId="0" applyNumberFormat="1" applyFont="1" applyBorder="1" applyAlignment="1">
      <alignment vertical="top" wrapText="1"/>
    </xf>
    <xf numFmtId="0" fontId="37" fillId="0" borderId="15" xfId="0" applyNumberFormat="1" applyFont="1" applyBorder="1" applyAlignment="1">
      <alignment vertical="top" wrapText="1"/>
    </xf>
    <xf numFmtId="0" fontId="37" fillId="0" borderId="48" xfId="0" applyNumberFormat="1" applyFont="1" applyBorder="1" applyAlignment="1">
      <alignment vertical="top" wrapText="1"/>
    </xf>
    <xf numFmtId="49" fontId="36" fillId="0" borderId="40" xfId="44" applyNumberFormat="1" applyFont="1" applyBorder="1" applyAlignment="1">
      <alignment horizontal="center" vertical="center" textRotation="255"/>
    </xf>
    <xf numFmtId="49" fontId="36" fillId="0" borderId="41" xfId="44" applyNumberFormat="1" applyFont="1" applyBorder="1" applyAlignment="1">
      <alignment horizontal="center" vertical="center" textRotation="255"/>
    </xf>
    <xf numFmtId="0" fontId="35" fillId="0" borderId="42" xfId="44" applyNumberFormat="1" applyFont="1" applyBorder="1" applyAlignment="1">
      <alignment horizontal="center" vertical="center"/>
    </xf>
    <xf numFmtId="0" fontId="35" fillId="0" borderId="33" xfId="44" applyNumberFormat="1" applyFont="1" applyBorder="1" applyAlignment="1">
      <alignment horizontal="center" vertical="center"/>
    </xf>
    <xf numFmtId="0" fontId="35" fillId="0" borderId="43" xfId="44" applyNumberFormat="1" applyFont="1" applyBorder="1" applyAlignment="1">
      <alignment horizontal="center" vertical="center"/>
    </xf>
    <xf numFmtId="0" fontId="35" fillId="0" borderId="35" xfId="44" applyNumberFormat="1" applyFont="1" applyBorder="1" applyAlignment="1">
      <alignment horizontal="center" vertical="center"/>
    </xf>
    <xf numFmtId="0" fontId="35" fillId="0" borderId="31" xfId="44" applyNumberFormat="1" applyFont="1" applyFill="1" applyBorder="1" applyAlignment="1">
      <alignment horizontal="center" vertical="center" wrapText="1"/>
    </xf>
    <xf numFmtId="0" fontId="35" fillId="0" borderId="37" xfId="44" applyNumberFormat="1" applyFont="1" applyFill="1" applyBorder="1" applyAlignment="1">
      <alignment horizontal="center" vertical="center" wrapText="1"/>
    </xf>
    <xf numFmtId="0" fontId="35" fillId="0" borderId="39" xfId="44" applyNumberFormat="1" applyFont="1" applyFill="1" applyBorder="1" applyAlignment="1">
      <alignment horizontal="center" vertical="center" wrapText="1"/>
    </xf>
    <xf numFmtId="0" fontId="35" fillId="0" borderId="33" xfId="44" applyNumberFormat="1" applyFont="1" applyFill="1" applyBorder="1" applyAlignment="1">
      <alignment horizontal="center" vertical="center" wrapText="1"/>
    </xf>
    <xf numFmtId="0" fontId="35" fillId="0" borderId="34" xfId="44" applyNumberFormat="1" applyFont="1" applyFill="1" applyBorder="1" applyAlignment="1">
      <alignment horizontal="center" vertical="center" wrapText="1"/>
    </xf>
    <xf numFmtId="0" fontId="35" fillId="0" borderId="35" xfId="44" applyNumberFormat="1" applyFont="1" applyFill="1" applyBorder="1" applyAlignment="1">
      <alignment horizontal="center" vertical="center" wrapText="1"/>
    </xf>
    <xf numFmtId="49" fontId="38" fillId="0" borderId="21" xfId="44" applyNumberFormat="1" applyFont="1" applyBorder="1" applyAlignment="1">
      <alignment horizontal="center" vertical="center" wrapText="1"/>
    </xf>
    <xf numFmtId="49" fontId="38" fillId="0" borderId="41" xfId="44" applyNumberFormat="1" applyFont="1" applyBorder="1" applyAlignment="1">
      <alignment horizontal="center" vertical="center" wrapText="1"/>
    </xf>
    <xf numFmtId="3" fontId="51" fillId="28" borderId="166" xfId="46" applyNumberFormat="1" applyFont="1" applyFill="1" applyBorder="1" applyAlignment="1" applyProtection="1">
      <alignment horizontal="center" vertical="center"/>
      <protection locked="0"/>
    </xf>
    <xf numFmtId="3" fontId="51" fillId="28" borderId="165" xfId="46" applyNumberFormat="1" applyFont="1" applyFill="1" applyBorder="1" applyAlignment="1" applyProtection="1">
      <alignment horizontal="center" vertical="center"/>
      <protection locked="0"/>
    </xf>
    <xf numFmtId="3" fontId="51" fillId="28" borderId="76" xfId="46" applyNumberFormat="1" applyFont="1" applyFill="1" applyBorder="1" applyAlignment="1" applyProtection="1">
      <alignment horizontal="center" vertical="center"/>
      <protection locked="0"/>
    </xf>
    <xf numFmtId="3" fontId="51" fillId="28" borderId="75" xfId="46" applyNumberFormat="1" applyFont="1" applyFill="1" applyBorder="1" applyAlignment="1" applyProtection="1">
      <alignment horizontal="center" vertical="center"/>
      <protection locked="0"/>
    </xf>
    <xf numFmtId="3" fontId="51" fillId="28" borderId="74" xfId="46" applyNumberFormat="1" applyFont="1" applyFill="1" applyBorder="1" applyAlignment="1" applyProtection="1">
      <alignment horizontal="center" vertical="center"/>
      <protection locked="0"/>
    </xf>
    <xf numFmtId="3" fontId="51" fillId="28" borderId="103" xfId="46" applyNumberFormat="1" applyFont="1" applyFill="1" applyBorder="1" applyAlignment="1" applyProtection="1">
      <alignment horizontal="center" vertical="center"/>
      <protection locked="0"/>
    </xf>
    <xf numFmtId="3" fontId="51" fillId="28" borderId="86" xfId="46" applyNumberFormat="1" applyFont="1" applyFill="1" applyBorder="1" applyAlignment="1" applyProtection="1">
      <alignment horizontal="center" vertical="center"/>
      <protection locked="0"/>
    </xf>
    <xf numFmtId="3" fontId="51" fillId="28" borderId="99" xfId="46" applyNumberFormat="1" applyFont="1" applyFill="1" applyBorder="1" applyAlignment="1" applyProtection="1">
      <alignment horizontal="center" vertical="center"/>
      <protection locked="0"/>
    </xf>
    <xf numFmtId="3" fontId="51" fillId="28" borderId="178" xfId="46" applyNumberFormat="1" applyFont="1" applyFill="1" applyBorder="1" applyAlignment="1" applyProtection="1">
      <alignment horizontal="center" vertical="center"/>
      <protection locked="0"/>
    </xf>
    <xf numFmtId="3" fontId="51" fillId="28" borderId="177" xfId="46" applyNumberFormat="1" applyFont="1" applyFill="1" applyBorder="1" applyAlignment="1" applyProtection="1">
      <alignment horizontal="center" vertical="center"/>
      <protection locked="0"/>
    </xf>
    <xf numFmtId="3" fontId="44" fillId="0" borderId="96" xfId="46" applyNumberFormat="1" applyFont="1" applyBorder="1" applyAlignment="1" applyProtection="1">
      <alignment horizontal="center" vertical="center"/>
      <protection locked="0"/>
    </xf>
    <xf numFmtId="3" fontId="44" fillId="0" borderId="85" xfId="46" applyNumberFormat="1" applyFont="1" applyBorder="1" applyAlignment="1" applyProtection="1">
      <alignment horizontal="center" vertical="center"/>
      <protection locked="0"/>
    </xf>
    <xf numFmtId="3" fontId="44" fillId="0" borderId="144" xfId="46" applyNumberFormat="1" applyFont="1" applyBorder="1" applyAlignment="1" applyProtection="1">
      <alignment horizontal="center" vertical="center"/>
      <protection locked="0"/>
    </xf>
    <xf numFmtId="3" fontId="51" fillId="28" borderId="175" xfId="46" applyNumberFormat="1" applyFont="1" applyFill="1" applyBorder="1" applyAlignment="1" applyProtection="1">
      <alignment horizontal="center" vertical="center"/>
      <protection locked="0"/>
    </xf>
    <xf numFmtId="3" fontId="51" fillId="28" borderId="174" xfId="46" applyNumberFormat="1" applyFont="1" applyFill="1" applyBorder="1" applyAlignment="1" applyProtection="1">
      <alignment horizontal="center" vertical="center"/>
      <protection locked="0"/>
    </xf>
    <xf numFmtId="3" fontId="51" fillId="28" borderId="173" xfId="46" applyNumberFormat="1" applyFont="1" applyFill="1" applyBorder="1" applyAlignment="1" applyProtection="1">
      <alignment horizontal="center" vertical="center"/>
      <protection locked="0"/>
    </xf>
    <xf numFmtId="3" fontId="51" fillId="28" borderId="169" xfId="46" applyNumberFormat="1" applyFont="1" applyFill="1" applyBorder="1" applyAlignment="1" applyProtection="1">
      <alignment horizontal="center" vertical="center"/>
      <protection locked="0"/>
    </xf>
    <xf numFmtId="3" fontId="51" fillId="28" borderId="168" xfId="46" applyNumberFormat="1" applyFont="1" applyFill="1" applyBorder="1" applyAlignment="1" applyProtection="1">
      <alignment horizontal="center" vertical="center"/>
      <protection locked="0"/>
    </xf>
    <xf numFmtId="3" fontId="42" fillId="29" borderId="156" xfId="46" applyNumberFormat="1" applyFont="1" applyFill="1" applyBorder="1" applyAlignment="1" applyProtection="1">
      <alignment horizontal="center" vertical="center" wrapText="1"/>
      <protection locked="0"/>
    </xf>
    <xf numFmtId="3" fontId="42" fillId="29" borderId="84" xfId="46" applyNumberFormat="1" applyFont="1" applyFill="1" applyBorder="1" applyAlignment="1" applyProtection="1">
      <alignment horizontal="center" vertical="center" wrapText="1"/>
      <protection locked="0"/>
    </xf>
    <xf numFmtId="3" fontId="42" fillId="29" borderId="104" xfId="46" applyNumberFormat="1" applyFont="1" applyFill="1" applyBorder="1" applyAlignment="1" applyProtection="1">
      <alignment horizontal="center" vertical="center" wrapText="1"/>
      <protection locked="0"/>
    </xf>
    <xf numFmtId="3" fontId="42" fillId="29" borderId="147" xfId="46" applyNumberFormat="1" applyFont="1" applyFill="1" applyBorder="1" applyAlignment="1" applyProtection="1">
      <alignment horizontal="center" vertical="center"/>
      <protection locked="0"/>
    </xf>
    <xf numFmtId="3" fontId="42" fillId="29" borderId="75" xfId="46" applyNumberFormat="1" applyFont="1" applyFill="1" applyBorder="1" applyAlignment="1" applyProtection="1">
      <alignment horizontal="center" vertical="center"/>
      <protection locked="0"/>
    </xf>
    <xf numFmtId="3" fontId="42" fillId="29" borderId="95" xfId="46" applyNumberFormat="1" applyFont="1" applyFill="1" applyBorder="1" applyAlignment="1" applyProtection="1">
      <alignment horizontal="center" vertical="center"/>
      <protection locked="0"/>
    </xf>
    <xf numFmtId="3" fontId="42" fillId="29" borderId="84" xfId="46" applyNumberFormat="1" applyFont="1" applyFill="1" applyBorder="1" applyAlignment="1" applyProtection="1">
      <alignment horizontal="center" vertical="center"/>
      <protection locked="0"/>
    </xf>
    <xf numFmtId="3" fontId="42" fillId="29" borderId="104" xfId="46" applyNumberFormat="1" applyFont="1" applyFill="1" applyBorder="1" applyAlignment="1" applyProtection="1">
      <alignment horizontal="center" vertical="center"/>
      <protection locked="0"/>
    </xf>
    <xf numFmtId="3" fontId="42" fillId="29" borderId="95" xfId="46" applyNumberFormat="1" applyFont="1" applyFill="1" applyBorder="1" applyAlignment="1" applyProtection="1">
      <alignment horizontal="center" vertical="center" wrapText="1"/>
      <protection locked="0"/>
    </xf>
    <xf numFmtId="3" fontId="42" fillId="29" borderId="96" xfId="46" applyNumberFormat="1" applyFont="1" applyFill="1" applyBorder="1" applyAlignment="1" applyProtection="1">
      <alignment horizontal="center" vertical="center" wrapText="1"/>
      <protection locked="0"/>
    </xf>
    <xf numFmtId="3" fontId="42" fillId="29" borderId="170" xfId="46" applyNumberFormat="1" applyFont="1" applyFill="1" applyBorder="1" applyAlignment="1" applyProtection="1">
      <alignment horizontal="center" vertical="center" wrapText="1"/>
      <protection locked="0"/>
    </xf>
    <xf numFmtId="3" fontId="42" fillId="29" borderId="107" xfId="46" applyNumberFormat="1" applyFont="1" applyFill="1" applyBorder="1" applyAlignment="1" applyProtection="1">
      <alignment horizontal="center" vertical="center" wrapText="1"/>
      <protection locked="0"/>
    </xf>
    <xf numFmtId="3" fontId="42" fillId="29" borderId="204" xfId="46" applyNumberFormat="1" applyFont="1" applyFill="1" applyBorder="1" applyAlignment="1" applyProtection="1">
      <alignment horizontal="center" vertical="center" wrapText="1"/>
      <protection locked="0"/>
    </xf>
    <xf numFmtId="3" fontId="42" fillId="29" borderId="85" xfId="46" applyNumberFormat="1" applyFont="1" applyFill="1" applyBorder="1" applyAlignment="1" applyProtection="1">
      <alignment horizontal="center" vertical="center" wrapText="1"/>
      <protection locked="0"/>
    </xf>
    <xf numFmtId="3" fontId="42" fillId="29" borderId="176" xfId="46" applyNumberFormat="1" applyFont="1" applyFill="1" applyBorder="1" applyAlignment="1" applyProtection="1">
      <alignment horizontal="center" vertical="center" wrapText="1"/>
      <protection locked="0"/>
    </xf>
    <xf numFmtId="3" fontId="42" fillId="29" borderId="96" xfId="46" applyNumberFormat="1" applyFont="1" applyFill="1" applyBorder="1" applyAlignment="1" applyProtection="1">
      <alignment horizontal="center" vertical="center"/>
      <protection locked="0"/>
    </xf>
    <xf numFmtId="3" fontId="42" fillId="29" borderId="107" xfId="46" applyNumberFormat="1" applyFont="1" applyFill="1" applyBorder="1" applyAlignment="1" applyProtection="1">
      <alignment horizontal="center" vertical="center"/>
      <protection locked="0"/>
    </xf>
    <xf numFmtId="3" fontId="42" fillId="29" borderId="85" xfId="46" applyNumberFormat="1" applyFont="1" applyFill="1" applyBorder="1" applyAlignment="1" applyProtection="1">
      <alignment horizontal="center" vertical="center"/>
      <protection locked="0"/>
    </xf>
    <xf numFmtId="3" fontId="41" fillId="29" borderId="133" xfId="46" applyNumberFormat="1" applyFont="1" applyFill="1" applyBorder="1" applyAlignment="1" applyProtection="1">
      <alignment horizontal="center" vertical="center"/>
      <protection locked="0"/>
    </xf>
    <xf numFmtId="3" fontId="41" fillId="29" borderId="131" xfId="46" applyNumberFormat="1" applyFont="1" applyFill="1" applyBorder="1" applyAlignment="1" applyProtection="1">
      <alignment horizontal="center" vertical="center"/>
      <protection locked="0"/>
    </xf>
    <xf numFmtId="3" fontId="41" fillId="29" borderId="177" xfId="46" applyNumberFormat="1" applyFont="1" applyFill="1" applyBorder="1" applyAlignment="1" applyProtection="1">
      <alignment horizontal="center" vertical="center"/>
      <protection locked="0"/>
    </xf>
    <xf numFmtId="3" fontId="41" fillId="29" borderId="95" xfId="46" applyNumberFormat="1" applyFont="1" applyFill="1" applyBorder="1" applyAlignment="1" applyProtection="1">
      <alignment horizontal="center" vertical="center"/>
      <protection locked="0"/>
    </xf>
    <xf numFmtId="3" fontId="41" fillId="29" borderId="104" xfId="46" applyNumberFormat="1" applyFont="1" applyFill="1" applyBorder="1" applyAlignment="1" applyProtection="1">
      <alignment horizontal="center" vertical="center"/>
      <protection locked="0"/>
    </xf>
    <xf numFmtId="3" fontId="63" fillId="29" borderId="76" xfId="46" applyNumberFormat="1" applyFont="1" applyFill="1" applyBorder="1" applyAlignment="1" applyProtection="1">
      <alignment horizontal="center" vertical="center"/>
      <protection locked="0"/>
    </xf>
    <xf numFmtId="3" fontId="63" fillId="29" borderId="75" xfId="46" applyNumberFormat="1" applyFont="1" applyFill="1" applyBorder="1" applyAlignment="1" applyProtection="1">
      <alignment horizontal="center" vertical="center"/>
      <protection locked="0"/>
    </xf>
    <xf numFmtId="3" fontId="63" fillId="29" borderId="179" xfId="46" applyNumberFormat="1" applyFont="1" applyFill="1" applyBorder="1" applyAlignment="1" applyProtection="1">
      <alignment horizontal="center" vertical="center"/>
      <protection locked="0"/>
    </xf>
    <xf numFmtId="3" fontId="63" fillId="29" borderId="63" xfId="46" applyNumberFormat="1" applyFont="1" applyFill="1" applyBorder="1" applyAlignment="1" applyProtection="1">
      <alignment horizontal="center" vertical="center"/>
      <protection locked="0"/>
    </xf>
    <xf numFmtId="3" fontId="63" fillId="29" borderId="62" xfId="46" applyNumberFormat="1" applyFont="1" applyFill="1" applyBorder="1" applyAlignment="1" applyProtection="1">
      <alignment horizontal="center" vertical="center"/>
      <protection locked="0"/>
    </xf>
    <xf numFmtId="3" fontId="63" fillId="29" borderId="167" xfId="46" applyNumberFormat="1" applyFont="1" applyFill="1" applyBorder="1" applyAlignment="1" applyProtection="1">
      <alignment horizontal="center" vertical="center"/>
      <protection locked="0"/>
    </xf>
    <xf numFmtId="3" fontId="42" fillId="29" borderId="206" xfId="46" applyNumberFormat="1" applyFont="1" applyFill="1" applyBorder="1" applyAlignment="1" applyProtection="1">
      <alignment horizontal="center" vertical="center"/>
      <protection locked="0"/>
    </xf>
    <xf numFmtId="3" fontId="42" fillId="29" borderId="117" xfId="46" applyNumberFormat="1" applyFont="1" applyFill="1" applyBorder="1" applyAlignment="1" applyProtection="1">
      <alignment horizontal="center" vertical="center"/>
      <protection locked="0"/>
    </xf>
    <xf numFmtId="3" fontId="42" fillId="29" borderId="203" xfId="46" applyNumberFormat="1" applyFont="1" applyFill="1" applyBorder="1" applyAlignment="1" applyProtection="1">
      <alignment horizontal="center" vertical="center"/>
      <protection locked="0"/>
    </xf>
    <xf numFmtId="3" fontId="50" fillId="0" borderId="96" xfId="46" applyNumberFormat="1" applyFont="1" applyBorder="1" applyAlignment="1" applyProtection="1">
      <alignment horizontal="center"/>
      <protection locked="0"/>
    </xf>
    <xf numFmtId="3" fontId="50" fillId="0" borderId="170" xfId="46" applyNumberFormat="1" applyFont="1" applyBorder="1" applyAlignment="1" applyProtection="1">
      <alignment horizontal="center"/>
      <protection locked="0"/>
    </xf>
    <xf numFmtId="3" fontId="50" fillId="0" borderId="144" xfId="46" applyNumberFormat="1" applyFont="1" applyBorder="1" applyAlignment="1" applyProtection="1">
      <alignment horizontal="center"/>
      <protection locked="0"/>
    </xf>
    <xf numFmtId="3" fontId="50" fillId="0" borderId="167" xfId="46" applyNumberFormat="1" applyFont="1" applyBorder="1" applyAlignment="1" applyProtection="1">
      <alignment horizontal="center"/>
      <protection locked="0"/>
    </xf>
    <xf numFmtId="3" fontId="44" fillId="0" borderId="147" xfId="46" applyNumberFormat="1" applyFont="1" applyBorder="1" applyAlignment="1" applyProtection="1">
      <alignment vertical="center"/>
      <protection locked="0"/>
    </xf>
    <xf numFmtId="3" fontId="44" fillId="0" borderId="75" xfId="46" applyNumberFormat="1" applyFont="1" applyBorder="1" applyAlignment="1" applyProtection="1">
      <alignment vertical="center"/>
      <protection locked="0"/>
    </xf>
    <xf numFmtId="3" fontId="56" fillId="28" borderId="103" xfId="46" applyNumberFormat="1" applyFont="1" applyFill="1" applyBorder="1" applyAlignment="1" applyProtection="1">
      <alignment horizontal="left" shrinkToFit="1"/>
      <protection locked="0"/>
    </xf>
    <xf numFmtId="3" fontId="56" fillId="28" borderId="86" xfId="46" applyNumberFormat="1" applyFont="1" applyFill="1" applyBorder="1" applyAlignment="1" applyProtection="1">
      <alignment horizontal="left" shrinkToFit="1"/>
      <protection locked="0"/>
    </xf>
    <xf numFmtId="3" fontId="56" fillId="28" borderId="176" xfId="46" applyNumberFormat="1" applyFont="1" applyFill="1" applyBorder="1" applyAlignment="1" applyProtection="1">
      <alignment horizontal="left" shrinkToFit="1"/>
      <protection locked="0"/>
    </xf>
    <xf numFmtId="3" fontId="42" fillId="29" borderId="205" xfId="46" applyNumberFormat="1" applyFont="1" applyFill="1" applyBorder="1" applyAlignment="1" applyProtection="1">
      <alignment horizontal="center" vertical="center"/>
      <protection locked="0"/>
    </xf>
    <xf numFmtId="3" fontId="42" fillId="29" borderId="74" xfId="46" applyNumberFormat="1" applyFont="1" applyFill="1" applyBorder="1" applyAlignment="1" applyProtection="1">
      <alignment horizontal="center" vertical="center"/>
      <protection locked="0"/>
    </xf>
    <xf numFmtId="3" fontId="42" fillId="29" borderId="16" xfId="46" applyNumberFormat="1" applyFont="1" applyFill="1" applyBorder="1" applyAlignment="1" applyProtection="1">
      <alignment horizontal="center" vertical="center"/>
      <protection locked="0"/>
    </xf>
    <xf numFmtId="3" fontId="42" fillId="29" borderId="0" xfId="46" applyNumberFormat="1" applyFont="1" applyFill="1" applyAlignment="1" applyProtection="1">
      <alignment horizontal="center" vertical="center"/>
      <protection locked="0"/>
    </xf>
    <xf numFmtId="3" fontId="42" fillId="29" borderId="69" xfId="46" applyNumberFormat="1" applyFont="1" applyFill="1" applyBorder="1" applyAlignment="1" applyProtection="1">
      <alignment horizontal="center" vertical="center"/>
      <protection locked="0"/>
    </xf>
    <xf numFmtId="3" fontId="42" fillId="29" borderId="202" xfId="46" applyNumberFormat="1" applyFont="1" applyFill="1" applyBorder="1" applyAlignment="1" applyProtection="1">
      <alignment horizontal="center" vertical="center"/>
      <protection locked="0"/>
    </xf>
    <xf numFmtId="3" fontId="42" fillId="29" borderId="86" xfId="46" applyNumberFormat="1" applyFont="1" applyFill="1" applyBorder="1" applyAlignment="1" applyProtection="1">
      <alignment horizontal="center" vertical="center"/>
      <protection locked="0"/>
    </xf>
    <xf numFmtId="3" fontId="42" fillId="29" borderId="99" xfId="46" applyNumberFormat="1" applyFont="1" applyFill="1" applyBorder="1" applyAlignment="1" applyProtection="1">
      <alignment horizontal="center" vertical="center"/>
      <protection locked="0"/>
    </xf>
    <xf numFmtId="3" fontId="62" fillId="0" borderId="70" xfId="46" applyNumberFormat="1" applyFont="1" applyBorder="1" applyAlignment="1" applyProtection="1">
      <alignment horizontal="center"/>
      <protection locked="0"/>
    </xf>
    <xf numFmtId="3" fontId="62" fillId="0" borderId="0" xfId="46" applyNumberFormat="1" applyFont="1" applyAlignment="1" applyProtection="1">
      <alignment horizontal="center"/>
      <protection locked="0"/>
    </xf>
    <xf numFmtId="3" fontId="41" fillId="29" borderId="133" xfId="46" applyNumberFormat="1" applyFont="1" applyFill="1" applyBorder="1" applyAlignment="1" applyProtection="1">
      <alignment horizontal="center" vertical="center" textRotation="255"/>
      <protection locked="0"/>
    </xf>
    <xf numFmtId="3" fontId="41" fillId="29" borderId="131" xfId="46" applyNumberFormat="1" applyFont="1" applyFill="1" applyBorder="1" applyAlignment="1" applyProtection="1">
      <alignment horizontal="center" vertical="center" textRotation="255"/>
      <protection locked="0"/>
    </xf>
    <xf numFmtId="3" fontId="41" fillId="29" borderId="157" xfId="46" applyNumberFormat="1" applyFont="1" applyFill="1" applyBorder="1" applyAlignment="1" applyProtection="1">
      <alignment horizontal="center" vertical="center" textRotation="255"/>
      <protection locked="0"/>
    </xf>
    <xf numFmtId="3" fontId="41" fillId="28" borderId="197" xfId="46" applyNumberFormat="1" applyFont="1" applyFill="1" applyBorder="1" applyAlignment="1" applyProtection="1">
      <alignment horizontal="left" vertical="center" wrapText="1"/>
      <protection locked="0"/>
    </xf>
    <xf numFmtId="3" fontId="41" fillId="28" borderId="194" xfId="46" applyNumberFormat="1" applyFont="1" applyFill="1" applyBorder="1" applyAlignment="1" applyProtection="1">
      <alignment horizontal="left" vertical="center" wrapText="1"/>
      <protection locked="0"/>
    </xf>
    <xf numFmtId="3" fontId="41" fillId="28" borderId="192" xfId="46" applyNumberFormat="1" applyFont="1" applyFill="1" applyBorder="1" applyAlignment="1" applyProtection="1">
      <alignment horizontal="left" vertical="center" wrapText="1"/>
      <protection locked="0"/>
    </xf>
    <xf numFmtId="3" fontId="41" fillId="28" borderId="189" xfId="46" applyNumberFormat="1" applyFont="1" applyFill="1" applyBorder="1" applyAlignment="1" applyProtection="1">
      <alignment horizontal="left" vertical="center" wrapText="1"/>
      <protection locked="0"/>
    </xf>
    <xf numFmtId="38" fontId="44" fillId="28" borderId="186" xfId="49" applyFont="1" applyFill="1" applyBorder="1" applyAlignment="1" applyProtection="1">
      <alignment horizontal="left" vertical="center" wrapText="1"/>
      <protection locked="0"/>
    </xf>
    <xf numFmtId="38" fontId="44" fillId="28" borderId="185" xfId="49" applyFont="1" applyFill="1" applyBorder="1" applyAlignment="1" applyProtection="1">
      <alignment horizontal="left" vertical="center" wrapText="1"/>
      <protection locked="0"/>
    </xf>
    <xf numFmtId="38" fontId="44" fillId="28" borderId="184" xfId="49" applyFont="1" applyFill="1" applyBorder="1" applyAlignment="1" applyProtection="1">
      <alignment horizontal="left" vertical="center" wrapText="1"/>
      <protection locked="0"/>
    </xf>
    <xf numFmtId="3" fontId="41" fillId="28" borderId="187" xfId="46" applyNumberFormat="1" applyFont="1" applyFill="1" applyBorder="1" applyAlignment="1" applyProtection="1">
      <alignment vertical="center"/>
      <protection locked="0"/>
    </xf>
    <xf numFmtId="3" fontId="41" fillId="28" borderId="185" xfId="46" applyNumberFormat="1" applyFont="1" applyFill="1" applyBorder="1" applyAlignment="1" applyProtection="1">
      <alignment vertical="center"/>
      <protection locked="0"/>
    </xf>
    <xf numFmtId="3" fontId="74" fillId="0" borderId="0" xfId="46" applyNumberFormat="1" applyFont="1" applyAlignment="1" applyProtection="1">
      <alignment horizontal="center" vertical="center"/>
      <protection locked="0"/>
    </xf>
    <xf numFmtId="3" fontId="10" fillId="0" borderId="0" xfId="46" applyNumberFormat="1" applyAlignment="1" applyProtection="1">
      <alignment horizontal="center" vertical="center"/>
      <protection locked="0"/>
    </xf>
    <xf numFmtId="3" fontId="72" fillId="0" borderId="0" xfId="46" applyNumberFormat="1" applyFont="1" applyAlignment="1" applyProtection="1">
      <alignment horizontal="center" vertical="center"/>
      <protection locked="0"/>
    </xf>
    <xf numFmtId="0" fontId="10" fillId="0" borderId="0" xfId="46" applyAlignment="1" applyProtection="1">
      <alignment horizontal="center"/>
      <protection locked="0"/>
    </xf>
    <xf numFmtId="3" fontId="73" fillId="0" borderId="0" xfId="46" applyNumberFormat="1" applyFont="1" applyAlignment="1" applyProtection="1">
      <alignment horizontal="left" vertical="center"/>
      <protection locked="0"/>
    </xf>
    <xf numFmtId="0" fontId="10" fillId="0" borderId="0" xfId="46" applyProtection="1">
      <protection locked="0"/>
    </xf>
    <xf numFmtId="0" fontId="42" fillId="28" borderId="130" xfId="46" applyFont="1" applyFill="1" applyBorder="1" applyAlignment="1">
      <alignment horizontal="center" vertical="center"/>
    </xf>
    <xf numFmtId="0" fontId="42" fillId="28" borderId="128" xfId="46" applyFont="1" applyFill="1" applyBorder="1" applyAlignment="1">
      <alignment horizontal="center" vertical="center"/>
    </xf>
    <xf numFmtId="185" fontId="42" fillId="28" borderId="91" xfId="46" applyNumberFormat="1" applyFont="1" applyFill="1" applyBorder="1" applyAlignment="1">
      <alignment vertical="center"/>
    </xf>
    <xf numFmtId="185" fontId="42" fillId="28" borderId="93" xfId="46" applyNumberFormat="1" applyFont="1" applyFill="1" applyBorder="1" applyAlignment="1">
      <alignment vertical="center"/>
    </xf>
    <xf numFmtId="0" fontId="42" fillId="32" borderId="94" xfId="46" applyFont="1" applyFill="1" applyBorder="1" applyAlignment="1">
      <alignment vertical="center" wrapText="1"/>
    </xf>
    <xf numFmtId="0" fontId="42" fillId="32" borderId="90" xfId="46" applyFont="1" applyFill="1" applyBorder="1" applyAlignment="1">
      <alignment vertical="center" wrapText="1"/>
    </xf>
    <xf numFmtId="0" fontId="42" fillId="32" borderId="89" xfId="46" applyFont="1" applyFill="1" applyBorder="1" applyAlignment="1">
      <alignment vertical="center" wrapText="1"/>
    </xf>
    <xf numFmtId="185" fontId="42" fillId="31" borderId="103" xfId="46" applyNumberFormat="1" applyFont="1" applyFill="1" applyBorder="1" applyAlignment="1">
      <alignment vertical="center"/>
    </xf>
    <xf numFmtId="185" fontId="42" fillId="31" borderId="86" xfId="46" applyNumberFormat="1" applyFont="1" applyFill="1" applyBorder="1" applyAlignment="1">
      <alignment vertical="center"/>
    </xf>
    <xf numFmtId="0" fontId="42" fillId="32" borderId="70" xfId="46" applyFont="1" applyFill="1" applyBorder="1" applyAlignment="1" applyProtection="1">
      <alignment vertical="center" wrapText="1"/>
      <protection locked="0"/>
    </xf>
    <xf numFmtId="0" fontId="42" fillId="32" borderId="0" xfId="46" applyFont="1" applyFill="1" applyAlignment="1" applyProtection="1">
      <alignment vertical="center" wrapText="1"/>
      <protection locked="0"/>
    </xf>
    <xf numFmtId="0" fontId="42" fillId="32" borderId="69" xfId="46" applyFont="1" applyFill="1" applyBorder="1" applyAlignment="1" applyProtection="1">
      <alignment vertical="center" wrapText="1"/>
      <protection locked="0"/>
    </xf>
    <xf numFmtId="185" fontId="42" fillId="28" borderId="100" xfId="46" applyNumberFormat="1" applyFont="1" applyFill="1" applyBorder="1" applyAlignment="1">
      <alignment vertical="center"/>
    </xf>
    <xf numFmtId="185" fontId="42" fillId="28" borderId="102" xfId="46" applyNumberFormat="1" applyFont="1" applyFill="1" applyBorder="1" applyAlignment="1">
      <alignment vertical="center"/>
    </xf>
    <xf numFmtId="0" fontId="42" fillId="31" borderId="103" xfId="46" applyFont="1" applyFill="1" applyBorder="1" applyAlignment="1">
      <alignment horizontal="left" vertical="center" wrapText="1"/>
    </xf>
    <xf numFmtId="0" fontId="42" fillId="31" borderId="86" xfId="46" applyFont="1" applyFill="1" applyBorder="1" applyAlignment="1">
      <alignment horizontal="left" vertical="center" wrapText="1"/>
    </xf>
    <xf numFmtId="0" fontId="42" fillId="31" borderId="99" xfId="46" applyFont="1" applyFill="1" applyBorder="1" applyAlignment="1">
      <alignment horizontal="left" vertical="center" wrapText="1"/>
    </xf>
    <xf numFmtId="186" fontId="42" fillId="0" borderId="94" xfId="46" applyNumberFormat="1" applyFont="1" applyBorder="1" applyAlignment="1">
      <alignment vertical="center"/>
    </xf>
    <xf numFmtId="186" fontId="42" fillId="0" borderId="90" xfId="46" applyNumberFormat="1" applyFont="1" applyBorder="1" applyAlignment="1">
      <alignment vertical="center"/>
    </xf>
    <xf numFmtId="185" fontId="42" fillId="28" borderId="67" xfId="46" applyNumberFormat="1" applyFont="1" applyFill="1" applyBorder="1" applyAlignment="1">
      <alignment vertical="center"/>
    </xf>
    <xf numFmtId="185" fontId="42" fillId="28" borderId="66" xfId="46" applyNumberFormat="1" applyFont="1" applyFill="1" applyBorder="1" applyAlignment="1">
      <alignment vertical="center"/>
    </xf>
    <xf numFmtId="0" fontId="42" fillId="31" borderId="82" xfId="46" applyFont="1" applyFill="1" applyBorder="1" applyAlignment="1">
      <alignment horizontal="left" vertical="center" wrapText="1"/>
    </xf>
    <xf numFmtId="0" fontId="42" fillId="31" borderId="68" xfId="46" applyFont="1" applyFill="1" applyBorder="1" applyAlignment="1">
      <alignment horizontal="left" vertical="center" wrapText="1"/>
    </xf>
    <xf numFmtId="0" fontId="42" fillId="31" borderId="83" xfId="46" applyFont="1" applyFill="1" applyBorder="1" applyAlignment="1">
      <alignment horizontal="left" vertical="center" wrapText="1"/>
    </xf>
    <xf numFmtId="0" fontId="42" fillId="0" borderId="76" xfId="46" applyFont="1" applyBorder="1" applyAlignment="1">
      <alignment horizontal="right" vertical="center"/>
    </xf>
    <xf numFmtId="0" fontId="42" fillId="0" borderId="75" xfId="46" applyFont="1" applyBorder="1" applyAlignment="1">
      <alignment horizontal="right" vertical="center"/>
    </xf>
    <xf numFmtId="0" fontId="42" fillId="0" borderId="70" xfId="46" applyFont="1" applyBorder="1" applyAlignment="1">
      <alignment horizontal="right" vertical="center"/>
    </xf>
    <xf numFmtId="0" fontId="42" fillId="0" borderId="0" xfId="46" applyFont="1" applyAlignment="1">
      <alignment horizontal="right" vertical="center"/>
    </xf>
    <xf numFmtId="0" fontId="42" fillId="0" borderId="74" xfId="46" applyFont="1" applyBorder="1" applyAlignment="1">
      <alignment horizontal="left" vertical="center"/>
    </xf>
    <xf numFmtId="0" fontId="42" fillId="0" borderId="69" xfId="46" applyFont="1" applyBorder="1" applyAlignment="1">
      <alignment horizontal="left" vertical="center"/>
    </xf>
    <xf numFmtId="0" fontId="41" fillId="28" borderId="130" xfId="46" applyFont="1" applyFill="1" applyBorder="1" applyAlignment="1">
      <alignment horizontal="center" vertical="center"/>
    </xf>
    <xf numFmtId="0" fontId="41" fillId="28" borderId="128" xfId="46" applyFont="1" applyFill="1" applyBorder="1" applyAlignment="1">
      <alignment horizontal="center" vertical="center"/>
    </xf>
    <xf numFmtId="0" fontId="58" fillId="0" borderId="94" xfId="46" applyFont="1" applyBorder="1" applyAlignment="1">
      <alignment horizontal="right" vertical="center"/>
    </xf>
    <xf numFmtId="0" fontId="58" fillId="0" borderId="90" xfId="46" applyFont="1" applyBorder="1" applyAlignment="1">
      <alignment horizontal="right" vertical="center"/>
    </xf>
    <xf numFmtId="185" fontId="42" fillId="31" borderId="82" xfId="46" applyNumberFormat="1" applyFont="1" applyFill="1" applyBorder="1" applyAlignment="1">
      <alignment vertical="center"/>
    </xf>
    <xf numFmtId="185" fontId="42" fillId="31" borderId="68" xfId="46" applyNumberFormat="1" applyFont="1" applyFill="1" applyBorder="1" applyAlignment="1">
      <alignment vertical="center"/>
    </xf>
    <xf numFmtId="0" fontId="42" fillId="31" borderId="82" xfId="46" applyFont="1" applyFill="1" applyBorder="1" applyAlignment="1">
      <alignment vertical="center" wrapText="1"/>
    </xf>
    <xf numFmtId="0" fontId="42" fillId="31" borderId="68" xfId="46" applyFont="1" applyFill="1" applyBorder="1" applyAlignment="1">
      <alignment vertical="center" wrapText="1"/>
    </xf>
    <xf numFmtId="0" fontId="42" fillId="31" borderId="83" xfId="46" applyFont="1" applyFill="1" applyBorder="1" applyAlignment="1">
      <alignment vertical="center" wrapText="1"/>
    </xf>
    <xf numFmtId="0" fontId="47" fillId="31" borderId="112" xfId="46" applyFont="1" applyFill="1" applyBorder="1" applyAlignment="1">
      <alignment vertical="center" shrinkToFit="1"/>
    </xf>
    <xf numFmtId="0" fontId="47" fillId="31" borderId="15" xfId="46" applyFont="1" applyFill="1" applyBorder="1" applyAlignment="1">
      <alignment vertical="center" shrinkToFit="1"/>
    </xf>
    <xf numFmtId="0" fontId="47" fillId="31" borderId="109" xfId="46" applyFont="1" applyFill="1" applyBorder="1" applyAlignment="1">
      <alignment vertical="center" shrinkToFit="1"/>
    </xf>
    <xf numFmtId="0" fontId="42" fillId="31" borderId="103" xfId="46" applyFont="1" applyFill="1" applyBorder="1" applyAlignment="1">
      <alignment vertical="center" wrapText="1"/>
    </xf>
    <xf numFmtId="0" fontId="42" fillId="31" borderId="86" xfId="46" applyFont="1" applyFill="1" applyBorder="1" applyAlignment="1">
      <alignment vertical="center" wrapText="1"/>
    </xf>
    <xf numFmtId="0" fontId="42" fillId="31" borderId="99" xfId="46" applyFont="1" applyFill="1" applyBorder="1" applyAlignment="1">
      <alignment vertical="center" wrapText="1"/>
    </xf>
    <xf numFmtId="0" fontId="47" fillId="32" borderId="70" xfId="46" applyFont="1" applyFill="1" applyBorder="1" applyAlignment="1" applyProtection="1">
      <alignment vertical="center" shrinkToFit="1"/>
      <protection locked="0"/>
    </xf>
    <xf numFmtId="0" fontId="47" fillId="32" borderId="0" xfId="46" applyFont="1" applyFill="1" applyAlignment="1" applyProtection="1">
      <alignment vertical="center" shrinkToFit="1"/>
      <protection locked="0"/>
    </xf>
    <xf numFmtId="0" fontId="47" fillId="32" borderId="69" xfId="46" applyFont="1" applyFill="1" applyBorder="1" applyAlignment="1" applyProtection="1">
      <alignment vertical="center" shrinkToFit="1"/>
      <protection locked="0"/>
    </xf>
    <xf numFmtId="0" fontId="42" fillId="32" borderId="94" xfId="46" applyFont="1" applyFill="1" applyBorder="1" applyAlignment="1">
      <alignment vertical="center" shrinkToFit="1"/>
    </xf>
    <xf numFmtId="0" fontId="42" fillId="32" borderId="90" xfId="46" applyFont="1" applyFill="1" applyBorder="1" applyAlignment="1">
      <alignment vertical="center" shrinkToFit="1"/>
    </xf>
    <xf numFmtId="0" fontId="42" fillId="32" borderId="89" xfId="46" applyFont="1" applyFill="1" applyBorder="1" applyAlignment="1">
      <alignment vertical="center" shrinkToFit="1"/>
    </xf>
    <xf numFmtId="0" fontId="42" fillId="31" borderId="110" xfId="46" applyFont="1" applyFill="1" applyBorder="1" applyAlignment="1">
      <alignment vertical="center" shrinkToFit="1"/>
    </xf>
    <xf numFmtId="0" fontId="42" fillId="31" borderId="15" xfId="46" applyFont="1" applyFill="1" applyBorder="1" applyAlignment="1">
      <alignment vertical="center" shrinkToFit="1"/>
    </xf>
    <xf numFmtId="0" fontId="42" fillId="31" borderId="109" xfId="46" applyFont="1" applyFill="1" applyBorder="1" applyAlignment="1">
      <alignment vertical="center" shrinkToFit="1"/>
    </xf>
    <xf numFmtId="4" fontId="45" fillId="28" borderId="79" xfId="46" applyNumberFormat="1" applyFont="1" applyFill="1" applyBorder="1" applyAlignment="1">
      <alignment horizontal="center" vertical="center"/>
    </xf>
    <xf numFmtId="4" fontId="45" fillId="28" borderId="78" xfId="46" applyNumberFormat="1" applyFont="1" applyFill="1" applyBorder="1" applyAlignment="1">
      <alignment horizontal="center" vertical="center"/>
    </xf>
    <xf numFmtId="4" fontId="45" fillId="28" borderId="80" xfId="46" applyNumberFormat="1" applyFont="1" applyFill="1" applyBorder="1" applyAlignment="1">
      <alignment horizontal="center" vertical="center"/>
    </xf>
    <xf numFmtId="4" fontId="45" fillId="28" borderId="72" xfId="46" applyNumberFormat="1" applyFont="1" applyFill="1" applyBorder="1" applyAlignment="1">
      <alignment horizontal="center" vertical="center"/>
    </xf>
    <xf numFmtId="4" fontId="45" fillId="28" borderId="0" xfId="46" applyNumberFormat="1" applyFont="1" applyFill="1" applyAlignment="1">
      <alignment horizontal="center" vertical="center"/>
    </xf>
    <xf numFmtId="4" fontId="45" fillId="28" borderId="73" xfId="46" applyNumberFormat="1" applyFont="1" applyFill="1" applyBorder="1" applyAlignment="1">
      <alignment horizontal="center" vertical="center"/>
    </xf>
    <xf numFmtId="4" fontId="45" fillId="28" borderId="67" xfId="46" applyNumberFormat="1" applyFont="1" applyFill="1" applyBorder="1" applyAlignment="1">
      <alignment horizontal="center" vertical="center"/>
    </xf>
    <xf numFmtId="4" fontId="45" fillId="28" borderId="68" xfId="46" applyNumberFormat="1" applyFont="1" applyFill="1" applyBorder="1" applyAlignment="1">
      <alignment horizontal="center" vertical="center"/>
    </xf>
    <xf numFmtId="4" fontId="45" fillId="28" borderId="66" xfId="46" applyNumberFormat="1" applyFont="1" applyFill="1" applyBorder="1" applyAlignment="1">
      <alignment horizontal="center" vertical="center"/>
    </xf>
    <xf numFmtId="0" fontId="42" fillId="0" borderId="67" xfId="46" applyFont="1" applyBorder="1" applyAlignment="1">
      <alignment horizontal="right" vertical="center"/>
    </xf>
    <xf numFmtId="0" fontId="42" fillId="0" borderId="66" xfId="46" applyFont="1" applyBorder="1" applyAlignment="1">
      <alignment horizontal="right" vertical="center"/>
    </xf>
    <xf numFmtId="182" fontId="42" fillId="28" borderId="63" xfId="46" applyNumberFormat="1" applyFont="1" applyFill="1" applyBorder="1" applyAlignment="1">
      <alignment horizontal="left" vertical="center"/>
    </xf>
    <xf numFmtId="182" fontId="42" fillId="28" borderId="62" xfId="46" applyNumberFormat="1" applyFont="1" applyFill="1" applyBorder="1" applyAlignment="1">
      <alignment horizontal="left" vertical="center"/>
    </xf>
    <xf numFmtId="182" fontId="42" fillId="28" borderId="61" xfId="46" applyNumberFormat="1" applyFont="1" applyFill="1" applyBorder="1" applyAlignment="1">
      <alignment horizontal="left" vertical="center"/>
    </xf>
    <xf numFmtId="0" fontId="47" fillId="31" borderId="103" xfId="46" applyFont="1" applyFill="1" applyBorder="1" applyAlignment="1">
      <alignment horizontal="left" vertical="center" shrinkToFit="1"/>
    </xf>
    <xf numFmtId="0" fontId="47" fillId="31" borderId="86" xfId="46" applyFont="1" applyFill="1" applyBorder="1" applyAlignment="1">
      <alignment horizontal="left" vertical="center" shrinkToFit="1"/>
    </xf>
    <xf numFmtId="0" fontId="47" fillId="31" borderId="99" xfId="46" applyFont="1" applyFill="1" applyBorder="1" applyAlignment="1">
      <alignment horizontal="left" vertical="center" shrinkToFit="1"/>
    </xf>
    <xf numFmtId="0" fontId="41" fillId="28" borderId="108" xfId="46" applyFont="1" applyFill="1" applyBorder="1" applyAlignment="1">
      <alignment horizontal="center" vertical="center" shrinkToFit="1"/>
    </xf>
    <xf numFmtId="0" fontId="40" fillId="28" borderId="105" xfId="47" applyFill="1" applyBorder="1" applyAlignment="1">
      <alignment horizontal="center" vertical="center" shrinkToFit="1"/>
    </xf>
    <xf numFmtId="186" fontId="42" fillId="0" borderId="70" xfId="46" applyNumberFormat="1" applyFont="1" applyBorder="1" applyAlignment="1">
      <alignment vertical="center"/>
    </xf>
    <xf numFmtId="186" fontId="42" fillId="0" borderId="0" xfId="46" applyNumberFormat="1" applyFont="1" applyAlignment="1">
      <alignment vertical="center"/>
    </xf>
    <xf numFmtId="0" fontId="41" fillId="28" borderId="105" xfId="46" applyFont="1" applyFill="1" applyBorder="1" applyAlignment="1">
      <alignment horizontal="center" vertical="center" shrinkToFit="1"/>
    </xf>
    <xf numFmtId="0" fontId="53" fillId="28" borderId="58" xfId="47" applyFont="1" applyFill="1" applyBorder="1" applyAlignment="1">
      <alignment horizontal="center" vertical="center" shrinkToFit="1"/>
    </xf>
    <xf numFmtId="186" fontId="42" fillId="28" borderId="94" xfId="46" applyNumberFormat="1" applyFont="1" applyFill="1" applyBorder="1" applyAlignment="1">
      <alignment vertical="center"/>
    </xf>
    <xf numFmtId="186" fontId="42" fillId="28" borderId="89" xfId="46" applyNumberFormat="1" applyFont="1" applyFill="1" applyBorder="1" applyAlignment="1">
      <alignment vertical="center"/>
    </xf>
    <xf numFmtId="185" fontId="42" fillId="0" borderId="94" xfId="46" applyNumberFormat="1" applyFont="1" applyBorder="1" applyAlignment="1">
      <alignment vertical="center"/>
    </xf>
    <xf numFmtId="185" fontId="42" fillId="0" borderId="90" xfId="46" applyNumberFormat="1" applyFont="1" applyBorder="1" applyAlignment="1">
      <alignment vertical="center"/>
    </xf>
    <xf numFmtId="186" fontId="42" fillId="28" borderId="103" xfId="46" applyNumberFormat="1" applyFont="1" applyFill="1" applyBorder="1" applyAlignment="1">
      <alignment vertical="center"/>
    </xf>
    <xf numFmtId="186" fontId="42" fillId="28" borderId="99" xfId="46" applyNumberFormat="1" applyFont="1" applyFill="1" applyBorder="1" applyAlignment="1">
      <alignment vertical="center"/>
    </xf>
    <xf numFmtId="185" fontId="42" fillId="31" borderId="110" xfId="46" applyNumberFormat="1" applyFont="1" applyFill="1" applyBorder="1" applyAlignment="1">
      <alignment vertical="center"/>
    </xf>
    <xf numFmtId="185" fontId="42" fillId="31" borderId="15" xfId="46" applyNumberFormat="1" applyFont="1" applyFill="1" applyBorder="1" applyAlignment="1">
      <alignment vertical="center"/>
    </xf>
    <xf numFmtId="0" fontId="47" fillId="31" borderId="110" xfId="46" applyFont="1" applyFill="1" applyBorder="1" applyAlignment="1">
      <alignment horizontal="left" vertical="center" shrinkToFit="1"/>
    </xf>
    <xf numFmtId="0" fontId="47" fillId="31" borderId="15" xfId="46" applyFont="1" applyFill="1" applyBorder="1" applyAlignment="1">
      <alignment horizontal="left" vertical="center" shrinkToFit="1"/>
    </xf>
    <xf numFmtId="0" fontId="47" fillId="31" borderId="109" xfId="46" applyFont="1" applyFill="1" applyBorder="1" applyAlignment="1">
      <alignment horizontal="left" vertical="center" shrinkToFit="1"/>
    </xf>
    <xf numFmtId="0" fontId="47" fillId="28" borderId="105" xfId="46" applyFont="1" applyFill="1" applyBorder="1" applyAlignment="1">
      <alignment horizontal="center" vertical="center" shrinkToFit="1"/>
    </xf>
    <xf numFmtId="0" fontId="52" fillId="28" borderId="58" xfId="47" applyFont="1" applyFill="1" applyBorder="1" applyAlignment="1">
      <alignment horizontal="center" vertical="center" shrinkToFit="1"/>
    </xf>
    <xf numFmtId="0" fontId="47" fillId="32" borderId="94" xfId="46" applyFont="1" applyFill="1" applyBorder="1" applyAlignment="1">
      <alignment vertical="center" shrinkToFit="1"/>
    </xf>
    <xf numFmtId="0" fontId="47" fillId="32" borderId="90" xfId="46" applyFont="1" applyFill="1" applyBorder="1" applyAlignment="1">
      <alignment vertical="center" shrinkToFit="1"/>
    </xf>
    <xf numFmtId="0" fontId="47" fillId="32" borderId="89" xfId="46" applyFont="1" applyFill="1" applyBorder="1" applyAlignment="1">
      <alignment vertical="center" shrinkToFit="1"/>
    </xf>
    <xf numFmtId="186" fontId="42" fillId="28" borderId="110" xfId="46" applyNumberFormat="1" applyFont="1" applyFill="1" applyBorder="1" applyAlignment="1">
      <alignment vertical="center"/>
    </xf>
    <xf numFmtId="186" fontId="42" fillId="28" borderId="109" xfId="46" applyNumberFormat="1" applyFont="1" applyFill="1" applyBorder="1" applyAlignment="1">
      <alignment vertical="center"/>
    </xf>
    <xf numFmtId="0" fontId="47" fillId="28" borderId="58" xfId="46" applyFont="1" applyFill="1" applyBorder="1" applyAlignment="1">
      <alignment horizontal="center" vertical="center" shrinkToFit="1"/>
    </xf>
    <xf numFmtId="0" fontId="55" fillId="28" borderId="58" xfId="47" applyFont="1" applyFill="1" applyBorder="1" applyAlignment="1">
      <alignment horizontal="center" vertical="center" shrinkToFit="1"/>
    </xf>
    <xf numFmtId="0" fontId="47" fillId="31" borderId="103" xfId="46" applyFont="1" applyFill="1" applyBorder="1" applyAlignment="1">
      <alignment vertical="center" shrinkToFit="1"/>
    </xf>
    <xf numFmtId="0" fontId="47" fillId="31" borderId="86" xfId="46" applyFont="1" applyFill="1" applyBorder="1" applyAlignment="1">
      <alignment vertical="center" shrinkToFit="1"/>
    </xf>
    <xf numFmtId="0" fontId="47" fillId="31" borderId="99" xfId="46" applyFont="1" applyFill="1" applyBorder="1" applyAlignment="1">
      <alignment vertical="center" shrinkToFit="1"/>
    </xf>
    <xf numFmtId="180" fontId="41" fillId="28" borderId="97" xfId="46" applyNumberFormat="1" applyFont="1" applyFill="1" applyBorder="1" applyAlignment="1">
      <alignment horizontal="center" vertical="center" shrinkToFit="1"/>
    </xf>
    <xf numFmtId="180" fontId="40" fillId="28" borderId="105" xfId="47" applyNumberFormat="1" applyFill="1" applyBorder="1" applyAlignment="1">
      <alignment horizontal="center" vertical="center" shrinkToFit="1"/>
    </xf>
    <xf numFmtId="181" fontId="42" fillId="32" borderId="94" xfId="46" applyNumberFormat="1" applyFont="1" applyFill="1" applyBorder="1" applyAlignment="1">
      <alignment horizontal="left" vertical="center" wrapText="1"/>
    </xf>
    <xf numFmtId="181" fontId="42" fillId="32" borderId="90" xfId="46" applyNumberFormat="1" applyFont="1" applyFill="1" applyBorder="1" applyAlignment="1">
      <alignment horizontal="left" vertical="center" wrapText="1"/>
    </xf>
    <xf numFmtId="181" fontId="42" fillId="32" borderId="89" xfId="46" applyNumberFormat="1" applyFont="1" applyFill="1" applyBorder="1" applyAlignment="1">
      <alignment horizontal="left" vertical="center" wrapText="1"/>
    </xf>
    <xf numFmtId="186" fontId="42" fillId="28" borderId="70" xfId="46" applyNumberFormat="1" applyFont="1" applyFill="1" applyBorder="1" applyAlignment="1">
      <alignment vertical="center"/>
    </xf>
    <xf numFmtId="186" fontId="42" fillId="28" borderId="69" xfId="46" applyNumberFormat="1" applyFont="1" applyFill="1" applyBorder="1" applyAlignment="1">
      <alignment vertical="center"/>
    </xf>
    <xf numFmtId="185" fontId="42" fillId="0" borderId="70" xfId="46" applyNumberFormat="1" applyFont="1" applyBorder="1" applyAlignment="1">
      <alignment vertical="center"/>
    </xf>
    <xf numFmtId="185" fontId="42" fillId="0" borderId="0" xfId="46" applyNumberFormat="1" applyFont="1" applyAlignment="1">
      <alignment vertical="center"/>
    </xf>
    <xf numFmtId="0" fontId="41" fillId="28" borderId="58" xfId="46" applyFont="1" applyFill="1" applyBorder="1" applyAlignment="1">
      <alignment horizontal="center" vertical="center" wrapText="1"/>
    </xf>
    <xf numFmtId="0" fontId="53" fillId="28" borderId="58" xfId="47" applyFont="1" applyFill="1" applyBorder="1" applyAlignment="1">
      <alignment horizontal="center" vertical="center" wrapText="1"/>
    </xf>
    <xf numFmtId="0" fontId="42" fillId="28" borderId="113" xfId="46" applyFont="1" applyFill="1" applyBorder="1" applyAlignment="1">
      <alignment horizontal="center" vertical="center" textRotation="255"/>
    </xf>
    <xf numFmtId="0" fontId="40" fillId="28" borderId="98" xfId="47" applyFill="1" applyBorder="1" applyAlignment="1">
      <alignment horizontal="center" vertical="center" textRotation="255"/>
    </xf>
    <xf numFmtId="0" fontId="41" fillId="28" borderId="123" xfId="46" applyFont="1" applyFill="1" applyBorder="1" applyAlignment="1">
      <alignment horizontal="center" vertical="center" shrinkToFit="1"/>
    </xf>
    <xf numFmtId="0" fontId="57" fillId="28" borderId="105" xfId="47" applyFont="1" applyFill="1" applyBorder="1" applyAlignment="1">
      <alignment horizontal="center" vertical="center" shrinkToFit="1"/>
    </xf>
    <xf numFmtId="0" fontId="41" fillId="28" borderId="97" xfId="46" applyFont="1" applyFill="1" applyBorder="1" applyAlignment="1">
      <alignment horizontal="center" vertical="center"/>
    </xf>
    <xf numFmtId="0" fontId="40" fillId="28" borderId="105" xfId="47" applyFill="1" applyBorder="1" applyAlignment="1">
      <alignment horizontal="center" vertical="center"/>
    </xf>
    <xf numFmtId="0" fontId="42" fillId="32" borderId="70" xfId="46" applyFont="1" applyFill="1" applyBorder="1" applyAlignment="1">
      <alignment vertical="center" shrinkToFit="1"/>
    </xf>
    <xf numFmtId="0" fontId="42" fillId="32" borderId="0" xfId="46" applyFont="1" applyFill="1" applyAlignment="1">
      <alignment vertical="center" shrinkToFit="1"/>
    </xf>
    <xf numFmtId="0" fontId="42" fillId="32" borderId="69" xfId="46" applyFont="1" applyFill="1" applyBorder="1" applyAlignment="1">
      <alignment vertical="center" shrinkToFit="1"/>
    </xf>
    <xf numFmtId="0" fontId="42" fillId="31" borderId="82" xfId="46" applyFont="1" applyFill="1" applyBorder="1" applyAlignment="1">
      <alignment vertical="center" shrinkToFit="1"/>
    </xf>
    <xf numFmtId="0" fontId="42" fillId="31" borderId="68" xfId="46" applyFont="1" applyFill="1" applyBorder="1" applyAlignment="1">
      <alignment vertical="center" shrinkToFit="1"/>
    </xf>
    <xf numFmtId="0" fontId="42" fillId="31" borderId="83" xfId="46" applyFont="1" applyFill="1" applyBorder="1" applyAlignment="1">
      <alignment vertical="center" shrinkToFit="1"/>
    </xf>
    <xf numFmtId="0" fontId="42" fillId="32" borderId="76" xfId="46" applyFont="1" applyFill="1" applyBorder="1" applyAlignment="1" applyProtection="1">
      <alignment vertical="center" wrapText="1"/>
      <protection locked="0"/>
    </xf>
    <xf numFmtId="0" fontId="42" fillId="32" borderId="75" xfId="46" applyFont="1" applyFill="1" applyBorder="1" applyAlignment="1" applyProtection="1">
      <alignment vertical="center" wrapText="1"/>
      <protection locked="0"/>
    </xf>
    <xf numFmtId="0" fontId="42" fillId="32" borderId="74" xfId="46" applyFont="1" applyFill="1" applyBorder="1" applyAlignment="1" applyProtection="1">
      <alignment vertical="center" wrapText="1"/>
      <protection locked="0"/>
    </xf>
    <xf numFmtId="185" fontId="42" fillId="28" borderId="67" xfId="46" applyNumberFormat="1" applyFont="1" applyFill="1" applyBorder="1" applyAlignment="1">
      <alignment horizontal="right" vertical="center"/>
    </xf>
    <xf numFmtId="185" fontId="42" fillId="28" borderId="66" xfId="46" applyNumberFormat="1" applyFont="1" applyFill="1" applyBorder="1" applyAlignment="1">
      <alignment horizontal="right" vertical="center"/>
    </xf>
    <xf numFmtId="185" fontId="42" fillId="28" borderId="112" xfId="46" applyNumberFormat="1" applyFont="1" applyFill="1" applyBorder="1" applyAlignment="1">
      <alignment horizontal="right" vertical="center"/>
    </xf>
    <xf numFmtId="185" fontId="42" fillId="28" borderId="119" xfId="46" applyNumberFormat="1" applyFont="1" applyFill="1" applyBorder="1" applyAlignment="1">
      <alignment horizontal="right" vertical="center"/>
    </xf>
    <xf numFmtId="0" fontId="56" fillId="28" borderId="73" xfId="47" applyFont="1" applyFill="1" applyBorder="1" applyAlignment="1">
      <alignment horizontal="center" vertical="center" wrapText="1"/>
    </xf>
    <xf numFmtId="185" fontId="47" fillId="0" borderId="94" xfId="46" applyNumberFormat="1" applyFont="1" applyBorder="1" applyAlignment="1">
      <alignment horizontal="right" vertical="center"/>
    </xf>
    <xf numFmtId="185" fontId="47" fillId="0" borderId="90" xfId="46" applyNumberFormat="1" applyFont="1" applyBorder="1" applyAlignment="1">
      <alignment horizontal="right" vertical="center"/>
    </xf>
    <xf numFmtId="0" fontId="41" fillId="28" borderId="56" xfId="46" applyFont="1" applyFill="1" applyBorder="1" applyAlignment="1">
      <alignment horizontal="center" vertical="center" wrapText="1"/>
    </xf>
    <xf numFmtId="0" fontId="56" fillId="28" borderId="97" xfId="47" applyFont="1" applyFill="1" applyBorder="1" applyAlignment="1">
      <alignment horizontal="center" vertical="center" wrapText="1"/>
    </xf>
    <xf numFmtId="0" fontId="56" fillId="28" borderId="105" xfId="47" applyFont="1" applyFill="1" applyBorder="1" applyAlignment="1">
      <alignment horizontal="center" vertical="center" wrapText="1"/>
    </xf>
    <xf numFmtId="181" fontId="42" fillId="31" borderId="94" xfId="46" applyNumberFormat="1" applyFont="1" applyFill="1" applyBorder="1" applyAlignment="1">
      <alignment vertical="center"/>
    </xf>
    <xf numFmtId="181" fontId="42" fillId="31" borderId="90" xfId="46" applyNumberFormat="1" applyFont="1" applyFill="1" applyBorder="1" applyAlignment="1">
      <alignment vertical="center"/>
    </xf>
    <xf numFmtId="0" fontId="40" fillId="28" borderId="105" xfId="47" applyFill="1" applyBorder="1" applyAlignment="1">
      <alignment horizontal="center" vertical="center" wrapText="1"/>
    </xf>
    <xf numFmtId="187" fontId="42" fillId="0" borderId="70" xfId="46" applyNumberFormat="1" applyFont="1" applyBorder="1" applyAlignment="1">
      <alignment vertical="center"/>
    </xf>
    <xf numFmtId="187" fontId="42" fillId="0" borderId="0" xfId="46" applyNumberFormat="1" applyFont="1" applyAlignment="1">
      <alignment vertical="center"/>
    </xf>
    <xf numFmtId="0" fontId="42" fillId="28" borderId="133" xfId="46" applyFont="1" applyFill="1" applyBorder="1" applyAlignment="1">
      <alignment horizontal="center" vertical="center"/>
    </xf>
    <xf numFmtId="0" fontId="42" fillId="28" borderId="131" xfId="46" applyFont="1" applyFill="1" applyBorder="1" applyAlignment="1">
      <alignment horizontal="center" vertical="center"/>
    </xf>
    <xf numFmtId="0" fontId="42" fillId="28" borderId="140" xfId="46" applyFont="1" applyFill="1" applyBorder="1" applyAlignment="1">
      <alignment horizontal="center" vertical="center"/>
    </xf>
    <xf numFmtId="186" fontId="42" fillId="0" borderId="76" xfId="46" applyNumberFormat="1" applyFont="1" applyBorder="1" applyAlignment="1">
      <alignment vertical="center"/>
    </xf>
    <xf numFmtId="186" fontId="42" fillId="0" borderId="75" xfId="46" applyNumberFormat="1" applyFont="1" applyBorder="1" applyAlignment="1">
      <alignment vertical="center"/>
    </xf>
    <xf numFmtId="185" fontId="42" fillId="28" borderId="139" xfId="46" applyNumberFormat="1" applyFont="1" applyFill="1" applyBorder="1" applyAlignment="1">
      <alignment vertical="center"/>
    </xf>
    <xf numFmtId="185" fontId="42" fillId="28" borderId="138" xfId="46" applyNumberFormat="1" applyFont="1" applyFill="1" applyBorder="1" applyAlignment="1">
      <alignment vertical="center"/>
    </xf>
    <xf numFmtId="0" fontId="42" fillId="28" borderId="133" xfId="46" applyFont="1" applyFill="1" applyBorder="1" applyAlignment="1">
      <alignment horizontal="center" vertical="center" textRotation="255"/>
    </xf>
    <xf numFmtId="0" fontId="42" fillId="28" borderId="131" xfId="46" applyFont="1" applyFill="1" applyBorder="1" applyAlignment="1">
      <alignment horizontal="center" vertical="center" textRotation="255"/>
    </xf>
    <xf numFmtId="0" fontId="42" fillId="28" borderId="129" xfId="46" applyFont="1" applyFill="1" applyBorder="1" applyAlignment="1">
      <alignment horizontal="center" vertical="center" textRotation="255"/>
    </xf>
    <xf numFmtId="0" fontId="42" fillId="32" borderId="94" xfId="46" applyFont="1" applyFill="1" applyBorder="1" applyAlignment="1" applyProtection="1">
      <alignment vertical="center" wrapText="1"/>
      <protection locked="0"/>
    </xf>
    <xf numFmtId="0" fontId="42" fillId="32" borderId="90" xfId="46" applyFont="1" applyFill="1" applyBorder="1" applyAlignment="1" applyProtection="1">
      <alignment vertical="center" wrapText="1"/>
      <protection locked="0"/>
    </xf>
    <xf numFmtId="0" fontId="42" fillId="32" borderId="89" xfId="46" applyFont="1" applyFill="1" applyBorder="1" applyAlignment="1" applyProtection="1">
      <alignment vertical="center" wrapText="1"/>
      <protection locked="0"/>
    </xf>
    <xf numFmtId="0" fontId="42" fillId="28" borderId="70" xfId="46" applyFont="1" applyFill="1" applyBorder="1" applyAlignment="1">
      <alignment horizontal="center" vertical="center"/>
    </xf>
    <xf numFmtId="0" fontId="42" fillId="28" borderId="69" xfId="46" applyFont="1" applyFill="1" applyBorder="1" applyAlignment="1">
      <alignment horizontal="center" vertical="center"/>
    </xf>
    <xf numFmtId="0" fontId="42" fillId="28" borderId="63" xfId="46" applyFont="1" applyFill="1" applyBorder="1" applyAlignment="1">
      <alignment horizontal="center" vertical="center"/>
    </xf>
    <xf numFmtId="0" fontId="42" fillId="28" borderId="61" xfId="46" applyFont="1" applyFill="1" applyBorder="1" applyAlignment="1">
      <alignment horizontal="center" vertical="center"/>
    </xf>
    <xf numFmtId="185" fontId="42" fillId="28" borderId="72" xfId="46" applyNumberFormat="1" applyFont="1" applyFill="1" applyBorder="1" applyAlignment="1">
      <alignment vertical="center"/>
    </xf>
    <xf numFmtId="185" fontId="42" fillId="28" borderId="73" xfId="46" applyNumberFormat="1" applyFont="1" applyFill="1" applyBorder="1" applyAlignment="1">
      <alignment vertical="center"/>
    </xf>
    <xf numFmtId="185" fontId="42" fillId="31" borderId="63" xfId="46" applyNumberFormat="1" applyFont="1" applyFill="1" applyBorder="1" applyAlignment="1">
      <alignment vertical="center"/>
    </xf>
    <xf numFmtId="185" fontId="42" fillId="31" borderId="62" xfId="46" applyNumberFormat="1" applyFont="1" applyFill="1" applyBorder="1" applyAlignment="1">
      <alignment vertical="center"/>
    </xf>
    <xf numFmtId="185" fontId="47" fillId="28" borderId="65" xfId="46" applyNumberFormat="1" applyFont="1" applyFill="1" applyBorder="1" applyAlignment="1">
      <alignment vertical="center"/>
    </xf>
    <xf numFmtId="185" fontId="47" fillId="28" borderId="142" xfId="46" applyNumberFormat="1" applyFont="1" applyFill="1" applyBorder="1" applyAlignment="1">
      <alignment vertical="center"/>
    </xf>
    <xf numFmtId="0" fontId="42" fillId="31" borderId="63" xfId="46" applyFont="1" applyFill="1" applyBorder="1" applyAlignment="1" applyProtection="1">
      <alignment vertical="center" wrapText="1"/>
      <protection locked="0"/>
    </xf>
    <xf numFmtId="0" fontId="42" fillId="31" borderId="62" xfId="46" applyFont="1" applyFill="1" applyBorder="1" applyAlignment="1" applyProtection="1">
      <alignment vertical="center" wrapText="1"/>
      <protection locked="0"/>
    </xf>
    <xf numFmtId="0" fontId="42" fillId="31" borderId="61" xfId="46" applyFont="1" applyFill="1" applyBorder="1" applyAlignment="1" applyProtection="1">
      <alignment vertical="center" wrapText="1"/>
      <protection locked="0"/>
    </xf>
    <xf numFmtId="0" fontId="42" fillId="28" borderId="135" xfId="46" applyFont="1" applyFill="1" applyBorder="1" applyAlignment="1">
      <alignment horizontal="center" vertical="center"/>
    </xf>
    <xf numFmtId="0" fontId="42" fillId="28" borderId="134" xfId="46" applyFont="1" applyFill="1" applyBorder="1" applyAlignment="1">
      <alignment horizontal="center" vertical="center"/>
    </xf>
    <xf numFmtId="0" fontId="42" fillId="28" borderId="125" xfId="46" applyFont="1" applyFill="1" applyBorder="1" applyAlignment="1">
      <alignment horizontal="center" vertical="center"/>
    </xf>
    <xf numFmtId="0" fontId="42" fillId="28" borderId="127" xfId="46" applyFont="1" applyFill="1" applyBorder="1" applyAlignment="1">
      <alignment horizontal="center" vertical="center"/>
    </xf>
    <xf numFmtId="0" fontId="42" fillId="28" borderId="82" xfId="46" applyFont="1" applyFill="1" applyBorder="1" applyAlignment="1">
      <alignment horizontal="center" vertical="center"/>
    </xf>
    <xf numFmtId="0" fontId="42" fillId="28" borderId="83" xfId="46" applyFont="1" applyFill="1" applyBorder="1" applyAlignment="1">
      <alignment horizontal="center" vertical="center"/>
    </xf>
    <xf numFmtId="185" fontId="42" fillId="0" borderId="125" xfId="46" applyNumberFormat="1" applyFont="1" applyBorder="1" applyAlignment="1">
      <alignment vertical="center"/>
    </xf>
    <xf numFmtId="185" fontId="42" fillId="0" borderId="78" xfId="46" applyNumberFormat="1" applyFont="1" applyBorder="1" applyAlignment="1">
      <alignment vertical="center"/>
    </xf>
    <xf numFmtId="185" fontId="42" fillId="28" borderId="79" xfId="46" applyNumberFormat="1" applyFont="1" applyFill="1" applyBorder="1" applyAlignment="1">
      <alignment vertical="center"/>
    </xf>
    <xf numFmtId="185" fontId="42" fillId="28" borderId="80" xfId="46" applyNumberFormat="1" applyFont="1" applyFill="1" applyBorder="1" applyAlignment="1">
      <alignment vertical="center"/>
    </xf>
    <xf numFmtId="0" fontId="42" fillId="32" borderId="125" xfId="46" applyFont="1" applyFill="1" applyBorder="1" applyAlignment="1" applyProtection="1">
      <alignment vertical="center" wrapText="1"/>
      <protection locked="0"/>
    </xf>
    <xf numFmtId="0" fontId="42" fillId="32" borderId="78" xfId="46" applyFont="1" applyFill="1" applyBorder="1" applyAlignment="1" applyProtection="1">
      <alignment vertical="center" wrapText="1"/>
      <protection locked="0"/>
    </xf>
    <xf numFmtId="0" fontId="42" fillId="32" borderId="127" xfId="46" applyFont="1" applyFill="1" applyBorder="1" applyAlignment="1" applyProtection="1">
      <alignment vertical="center" wrapText="1"/>
      <protection locked="0"/>
    </xf>
    <xf numFmtId="186" fontId="42" fillId="0" borderId="125" xfId="46" applyNumberFormat="1" applyFont="1" applyBorder="1" applyAlignment="1">
      <alignment vertical="center"/>
    </xf>
    <xf numFmtId="186" fontId="42" fillId="0" borderId="78" xfId="46" applyNumberFormat="1" applyFont="1" applyBorder="1" applyAlignment="1">
      <alignment vertical="center"/>
    </xf>
    <xf numFmtId="0" fontId="42" fillId="31" borderId="82" xfId="46" applyFont="1" applyFill="1" applyBorder="1" applyAlignment="1" applyProtection="1">
      <alignment vertical="center" wrapText="1"/>
      <protection locked="0"/>
    </xf>
    <xf numFmtId="0" fontId="42" fillId="31" borderId="68" xfId="46" applyFont="1" applyFill="1" applyBorder="1" applyAlignment="1" applyProtection="1">
      <alignment vertical="center" wrapText="1"/>
      <protection locked="0"/>
    </xf>
    <xf numFmtId="0" fontId="42" fillId="31" borderId="83" xfId="46" applyFont="1" applyFill="1" applyBorder="1" applyAlignment="1" applyProtection="1">
      <alignment vertical="center" wrapText="1"/>
      <protection locked="0"/>
    </xf>
    <xf numFmtId="0" fontId="42" fillId="28" borderId="94" xfId="46" applyFont="1" applyFill="1" applyBorder="1" applyAlignment="1">
      <alignment horizontal="center" vertical="center"/>
    </xf>
    <xf numFmtId="0" fontId="42" fillId="28" borderId="89" xfId="46" applyFont="1" applyFill="1" applyBorder="1" applyAlignment="1">
      <alignment horizontal="center" vertical="center"/>
    </xf>
    <xf numFmtId="0" fontId="42" fillId="28" borderId="103" xfId="46" applyFont="1" applyFill="1" applyBorder="1" applyAlignment="1">
      <alignment horizontal="center" vertical="center"/>
    </xf>
    <xf numFmtId="0" fontId="42" fillId="28" borderId="99" xfId="46" applyFont="1" applyFill="1" applyBorder="1" applyAlignment="1">
      <alignment horizontal="center" vertical="center"/>
    </xf>
    <xf numFmtId="0" fontId="42" fillId="31" borderId="94" xfId="46" applyFont="1" applyFill="1" applyBorder="1" applyAlignment="1">
      <alignment vertical="center" wrapText="1"/>
    </xf>
    <xf numFmtId="0" fontId="42" fillId="31" borderId="90" xfId="46" applyFont="1" applyFill="1" applyBorder="1" applyAlignment="1">
      <alignment vertical="center" wrapText="1"/>
    </xf>
    <xf numFmtId="0" fontId="42" fillId="31" borderId="89" xfId="46" applyFont="1" applyFill="1" applyBorder="1" applyAlignment="1">
      <alignment vertical="center" wrapText="1"/>
    </xf>
    <xf numFmtId="186" fontId="42" fillId="31" borderId="103" xfId="46" applyNumberFormat="1" applyFont="1" applyFill="1" applyBorder="1" applyAlignment="1">
      <alignment vertical="center"/>
    </xf>
    <xf numFmtId="186" fontId="42" fillId="31" borderId="86" xfId="46" applyNumberFormat="1" applyFont="1" applyFill="1" applyBorder="1" applyAlignment="1">
      <alignment vertical="center"/>
    </xf>
    <xf numFmtId="186" fontId="42" fillId="31" borderId="82" xfId="46" applyNumberFormat="1" applyFont="1" applyFill="1" applyBorder="1" applyAlignment="1">
      <alignment vertical="center"/>
    </xf>
    <xf numFmtId="186" fontId="42" fillId="31" borderId="68" xfId="46" applyNumberFormat="1" applyFont="1" applyFill="1" applyBorder="1" applyAlignment="1">
      <alignment vertical="center"/>
    </xf>
    <xf numFmtId="0" fontId="42" fillId="31" borderId="70" xfId="46" applyFont="1" applyFill="1" applyBorder="1" applyAlignment="1" applyProtection="1">
      <alignment vertical="center" wrapText="1"/>
      <protection locked="0"/>
    </xf>
    <xf numFmtId="0" fontId="42" fillId="31" borderId="0" xfId="46" applyFont="1" applyFill="1" applyAlignment="1" applyProtection="1">
      <alignment vertical="center" wrapText="1"/>
      <protection locked="0"/>
    </xf>
    <xf numFmtId="0" fontId="42" fillId="31" borderId="69" xfId="46" applyFont="1" applyFill="1" applyBorder="1" applyAlignment="1" applyProtection="1">
      <alignment vertical="center" wrapText="1"/>
      <protection locked="0"/>
    </xf>
    <xf numFmtId="0" fontId="42" fillId="31" borderId="103" xfId="46" applyFont="1" applyFill="1" applyBorder="1" applyAlignment="1" applyProtection="1">
      <alignment vertical="center" wrapText="1"/>
      <protection locked="0"/>
    </xf>
    <xf numFmtId="0" fontId="42" fillId="31" borderId="86" xfId="46" applyFont="1" applyFill="1" applyBorder="1" applyAlignment="1" applyProtection="1">
      <alignment vertical="center" wrapText="1"/>
      <protection locked="0"/>
    </xf>
    <xf numFmtId="0" fontId="42" fillId="31" borderId="99" xfId="46" applyFont="1" applyFill="1" applyBorder="1" applyAlignment="1" applyProtection="1">
      <alignment vertical="center" wrapText="1"/>
      <protection locked="0"/>
    </xf>
    <xf numFmtId="0" fontId="42" fillId="31" borderId="94" xfId="46" applyFont="1" applyFill="1" applyBorder="1" applyAlignment="1" applyProtection="1">
      <alignment vertical="center" wrapText="1"/>
      <protection locked="0"/>
    </xf>
    <xf numFmtId="0" fontId="42" fillId="31" borderId="90" xfId="46" applyFont="1" applyFill="1" applyBorder="1" applyAlignment="1" applyProtection="1">
      <alignment vertical="center" wrapText="1"/>
      <protection locked="0"/>
    </xf>
    <xf numFmtId="0" fontId="42" fillId="31" borderId="89" xfId="46" applyFont="1" applyFill="1" applyBorder="1" applyAlignment="1" applyProtection="1">
      <alignment vertical="center" wrapText="1"/>
      <protection locked="0"/>
    </xf>
    <xf numFmtId="0" fontId="42" fillId="28" borderId="76" xfId="46" applyFont="1" applyFill="1" applyBorder="1" applyAlignment="1">
      <alignment horizontal="center" vertical="center"/>
    </xf>
    <xf numFmtId="0" fontId="42" fillId="28" borderId="74" xfId="46" applyFont="1" applyFill="1" applyBorder="1" applyAlignment="1">
      <alignment horizontal="center" vertical="center"/>
    </xf>
    <xf numFmtId="185" fontId="42" fillId="28" borderId="65" xfId="46" applyNumberFormat="1" applyFont="1" applyFill="1" applyBorder="1" applyAlignment="1">
      <alignment vertical="center"/>
    </xf>
    <xf numFmtId="185" fontId="42" fillId="28" borderId="142" xfId="46" applyNumberFormat="1" applyFont="1" applyFill="1" applyBorder="1" applyAlignment="1">
      <alignment vertical="center"/>
    </xf>
    <xf numFmtId="0" fontId="42" fillId="31" borderId="63" xfId="46" applyFont="1" applyFill="1" applyBorder="1" applyAlignment="1">
      <alignment horizontal="left" vertical="center" wrapText="1"/>
    </xf>
    <xf numFmtId="0" fontId="42" fillId="31" borderId="62" xfId="46" applyFont="1" applyFill="1" applyBorder="1" applyAlignment="1">
      <alignment horizontal="left" vertical="center" wrapText="1"/>
    </xf>
    <xf numFmtId="0" fontId="42" fillId="31" borderId="61" xfId="46" applyFont="1" applyFill="1" applyBorder="1" applyAlignment="1">
      <alignment horizontal="left" vertical="center" wrapText="1"/>
    </xf>
    <xf numFmtId="185" fontId="42" fillId="0" borderId="76" xfId="46" applyNumberFormat="1" applyFont="1" applyBorder="1" applyAlignment="1">
      <alignment vertical="center"/>
    </xf>
    <xf numFmtId="185" fontId="42" fillId="0" borderId="138" xfId="46" applyNumberFormat="1" applyFont="1" applyBorder="1" applyAlignment="1">
      <alignment vertical="center"/>
    </xf>
    <xf numFmtId="0" fontId="42" fillId="28" borderId="156" xfId="46" applyFont="1" applyFill="1" applyBorder="1" applyAlignment="1">
      <alignment horizontal="center" vertical="center"/>
    </xf>
    <xf numFmtId="0" fontId="42" fillId="28" borderId="84" xfId="46" applyFont="1" applyFill="1" applyBorder="1" applyAlignment="1">
      <alignment horizontal="center" vertical="center"/>
    </xf>
    <xf numFmtId="0" fontId="42" fillId="28" borderId="121" xfId="46" applyFont="1" applyFill="1" applyBorder="1" applyAlignment="1">
      <alignment horizontal="center" vertical="center" wrapText="1"/>
    </xf>
    <xf numFmtId="0" fontId="42" fillId="28" borderId="81" xfId="46" applyFont="1" applyFill="1" applyBorder="1" applyAlignment="1">
      <alignment horizontal="center" vertical="center"/>
    </xf>
    <xf numFmtId="0" fontId="42" fillId="28" borderId="143" xfId="46" applyFont="1" applyFill="1" applyBorder="1" applyAlignment="1">
      <alignment horizontal="center" vertical="center"/>
    </xf>
    <xf numFmtId="0" fontId="42" fillId="28" borderId="155" xfId="46" applyFont="1" applyFill="1" applyBorder="1" applyAlignment="1">
      <alignment horizontal="center" vertical="center" wrapText="1"/>
    </xf>
    <xf numFmtId="0" fontId="42" fillId="28" borderId="137" xfId="46" applyFont="1" applyFill="1" applyBorder="1" applyAlignment="1">
      <alignment horizontal="center" vertical="center"/>
    </xf>
    <xf numFmtId="0" fontId="42" fillId="28" borderId="141" xfId="46" applyFont="1" applyFill="1" applyBorder="1" applyAlignment="1">
      <alignment horizontal="center" vertical="center"/>
    </xf>
    <xf numFmtId="0" fontId="42" fillId="28" borderId="153" xfId="46" applyFont="1" applyFill="1" applyBorder="1" applyAlignment="1">
      <alignment horizontal="center" vertical="center"/>
    </xf>
    <xf numFmtId="0" fontId="42" fillId="28" borderId="152" xfId="46" applyFont="1" applyFill="1" applyBorder="1" applyAlignment="1">
      <alignment horizontal="center" vertical="center"/>
    </xf>
    <xf numFmtId="0" fontId="42" fillId="28" borderId="151" xfId="46" applyFont="1" applyFill="1" applyBorder="1" applyAlignment="1">
      <alignment horizontal="center" vertical="center"/>
    </xf>
    <xf numFmtId="0" fontId="42" fillId="28" borderId="75" xfId="46" applyFont="1" applyFill="1" applyBorder="1" applyAlignment="1">
      <alignment horizontal="center" vertical="center"/>
    </xf>
    <xf numFmtId="0" fontId="42" fillId="28" borderId="79" xfId="46" applyFont="1" applyFill="1" applyBorder="1" applyAlignment="1">
      <alignment horizontal="center" vertical="center" wrapText="1"/>
    </xf>
    <xf numFmtId="0" fontId="42" fillId="28" borderId="78" xfId="46" applyFont="1" applyFill="1" applyBorder="1" applyAlignment="1">
      <alignment horizontal="center" vertical="center" wrapText="1"/>
    </xf>
    <xf numFmtId="0" fontId="42" fillId="28" borderId="67" xfId="46" applyFont="1" applyFill="1" applyBorder="1" applyAlignment="1">
      <alignment horizontal="center" vertical="center" wrapText="1"/>
    </xf>
    <xf numFmtId="0" fontId="42" fillId="28" borderId="68" xfId="46" applyFont="1" applyFill="1" applyBorder="1" applyAlignment="1">
      <alignment horizontal="center" vertical="center" wrapText="1"/>
    </xf>
    <xf numFmtId="0" fontId="42" fillId="28" borderId="70" xfId="46" applyFont="1" applyFill="1" applyBorder="1" applyAlignment="1">
      <alignment vertical="center"/>
    </xf>
    <xf numFmtId="0" fontId="42" fillId="28" borderId="0" xfId="46" applyFont="1" applyFill="1" applyAlignment="1">
      <alignment vertical="center"/>
    </xf>
    <xf numFmtId="0" fontId="42" fillId="28" borderId="69" xfId="46" applyFont="1" applyFill="1" applyBorder="1" applyAlignment="1">
      <alignment vertical="center"/>
    </xf>
    <xf numFmtId="0" fontId="42" fillId="28" borderId="62" xfId="46" applyFont="1" applyFill="1" applyBorder="1" applyAlignment="1">
      <alignment horizontal="center" vertical="center"/>
    </xf>
    <xf numFmtId="0" fontId="42" fillId="28" borderId="80" xfId="46" applyFont="1" applyFill="1" applyBorder="1" applyAlignment="1">
      <alignment horizontal="center" vertical="center" wrapText="1"/>
    </xf>
    <xf numFmtId="0" fontId="42" fillId="28" borderId="66" xfId="46" applyFont="1" applyFill="1" applyBorder="1" applyAlignment="1">
      <alignment horizontal="center" vertical="center" wrapText="1"/>
    </xf>
    <xf numFmtId="0" fontId="42" fillId="28" borderId="150" xfId="46" applyFont="1" applyFill="1" applyBorder="1" applyAlignment="1">
      <alignment horizontal="center" vertical="center" wrapText="1"/>
    </xf>
    <xf numFmtId="0" fontId="42" fillId="28" borderId="71" xfId="46" applyFont="1" applyFill="1" applyBorder="1" applyAlignment="1">
      <alignment horizontal="center" vertical="center"/>
    </xf>
    <xf numFmtId="0" fontId="42" fillId="28" borderId="64" xfId="46" applyFont="1" applyFill="1" applyBorder="1" applyAlignment="1">
      <alignment horizontal="center" vertical="center"/>
    </xf>
    <xf numFmtId="0" fontId="42" fillId="28" borderId="154" xfId="46" applyFont="1" applyFill="1" applyBorder="1" applyAlignment="1">
      <alignment horizontal="center" vertical="center" wrapText="1"/>
    </xf>
    <xf numFmtId="0" fontId="42" fillId="28" borderId="149" xfId="46" applyFont="1" applyFill="1" applyBorder="1" applyAlignment="1">
      <alignment horizontal="center" vertical="center"/>
    </xf>
    <xf numFmtId="0" fontId="42" fillId="28" borderId="148" xfId="46" applyFont="1" applyFill="1" applyBorder="1" applyAlignment="1">
      <alignment horizontal="center" vertical="center"/>
    </xf>
    <xf numFmtId="0" fontId="42" fillId="31" borderId="140" xfId="46" applyFont="1" applyFill="1" applyBorder="1" applyAlignment="1">
      <alignment horizontal="center" vertical="center"/>
    </xf>
    <xf numFmtId="0" fontId="42" fillId="31" borderId="158" xfId="46" applyFont="1" applyFill="1" applyBorder="1" applyAlignment="1">
      <alignment horizontal="center" vertical="center"/>
    </xf>
    <xf numFmtId="0" fontId="42" fillId="28" borderId="133" xfId="46" applyFont="1" applyFill="1" applyBorder="1" applyAlignment="1">
      <alignment horizontal="center" vertical="center" wrapText="1"/>
    </xf>
    <xf numFmtId="0" fontId="42" fillId="28" borderId="131" xfId="46" applyFont="1" applyFill="1" applyBorder="1" applyAlignment="1">
      <alignment horizontal="center" vertical="center" wrapText="1"/>
    </xf>
    <xf numFmtId="0" fontId="42" fillId="28" borderId="157" xfId="46" applyFont="1" applyFill="1" applyBorder="1" applyAlignment="1">
      <alignment horizontal="center" vertical="center" wrapText="1"/>
    </xf>
    <xf numFmtId="49" fontId="42" fillId="0" borderId="125" xfId="46" applyNumberFormat="1" applyFont="1" applyBorder="1" applyAlignment="1">
      <alignment horizontal="right" vertical="center"/>
    </xf>
    <xf numFmtId="49" fontId="42" fillId="0" borderId="78" xfId="46" applyNumberFormat="1" applyFont="1" applyBorder="1" applyAlignment="1">
      <alignment horizontal="right" vertical="center"/>
    </xf>
    <xf numFmtId="0" fontId="42" fillId="28" borderId="147" xfId="46" applyFont="1" applyFill="1" applyBorder="1" applyAlignment="1">
      <alignment horizontal="center" vertical="center"/>
    </xf>
    <xf numFmtId="0" fontId="42" fillId="28" borderId="107" xfId="46" applyFont="1" applyFill="1" applyBorder="1" applyAlignment="1">
      <alignment horizontal="center" vertical="center"/>
    </xf>
    <xf numFmtId="0" fontId="47" fillId="28" borderId="76" xfId="46" applyFont="1" applyFill="1" applyBorder="1" applyAlignment="1">
      <alignment horizontal="center" vertical="center"/>
    </xf>
    <xf numFmtId="0" fontId="47" fillId="28" borderId="74" xfId="46" applyFont="1" applyFill="1" applyBorder="1" applyAlignment="1">
      <alignment horizontal="center" vertical="center"/>
    </xf>
    <xf numFmtId="0" fontId="47" fillId="28" borderId="63" xfId="46" applyFont="1" applyFill="1" applyBorder="1" applyAlignment="1">
      <alignment horizontal="center" vertical="center"/>
    </xf>
    <xf numFmtId="0" fontId="47" fillId="28" borderId="61" xfId="46" applyFont="1" applyFill="1" applyBorder="1" applyAlignment="1">
      <alignment horizontal="center" vertical="center"/>
    </xf>
    <xf numFmtId="0" fontId="47" fillId="28" borderId="75" xfId="46" applyFont="1" applyFill="1" applyBorder="1" applyAlignment="1">
      <alignment horizontal="center" vertical="center"/>
    </xf>
    <xf numFmtId="0" fontId="47" fillId="28" borderId="62" xfId="46" applyFont="1" applyFill="1" applyBorder="1" applyAlignment="1">
      <alignment horizontal="center" vertical="center"/>
    </xf>
    <xf numFmtId="0" fontId="42" fillId="28" borderId="157" xfId="46" applyFont="1" applyFill="1" applyBorder="1" applyAlignment="1">
      <alignment horizontal="center" vertical="center"/>
    </xf>
    <xf numFmtId="0" fontId="42" fillId="28" borderId="76" xfId="46" applyFont="1" applyFill="1" applyBorder="1" applyAlignment="1">
      <alignment horizontal="center" vertical="center" wrapText="1"/>
    </xf>
    <xf numFmtId="0" fontId="10" fillId="28" borderId="74" xfId="46" applyFill="1" applyBorder="1" applyAlignment="1">
      <alignment horizontal="center" vertical="center" wrapText="1"/>
    </xf>
    <xf numFmtId="0" fontId="10" fillId="28" borderId="63" xfId="46" applyFill="1" applyBorder="1" applyAlignment="1">
      <alignment horizontal="center" vertical="center" wrapText="1"/>
    </xf>
    <xf numFmtId="0" fontId="10" fillId="28" borderId="61" xfId="46" applyFill="1" applyBorder="1" applyAlignment="1">
      <alignment horizontal="center" vertical="center" wrapText="1"/>
    </xf>
    <xf numFmtId="0" fontId="47" fillId="28" borderId="163" xfId="46" applyFont="1" applyFill="1" applyBorder="1" applyAlignment="1">
      <alignment horizontal="center" vertical="center"/>
    </xf>
    <xf numFmtId="0" fontId="47" fillId="28" borderId="162" xfId="46" applyFont="1" applyFill="1" applyBorder="1" applyAlignment="1">
      <alignment horizontal="center" vertical="center"/>
    </xf>
    <xf numFmtId="0" fontId="47" fillId="0" borderId="0" xfId="46" applyFont="1" applyAlignment="1">
      <alignment horizontal="center" vertical="center"/>
    </xf>
    <xf numFmtId="0" fontId="47" fillId="0" borderId="73" xfId="46" applyFont="1" applyBorder="1" applyAlignment="1">
      <alignment horizontal="center" vertical="center"/>
    </xf>
    <xf numFmtId="0" fontId="47" fillId="0" borderId="68" xfId="46" applyFont="1" applyBorder="1" applyAlignment="1">
      <alignment horizontal="center" vertical="center"/>
    </xf>
    <xf numFmtId="0" fontId="47" fillId="0" borderId="66" xfId="46" applyFont="1" applyBorder="1" applyAlignment="1">
      <alignment horizontal="center" vertical="center"/>
    </xf>
    <xf numFmtId="0" fontId="47" fillId="31" borderId="75" xfId="46" applyFont="1" applyFill="1" applyBorder="1" applyAlignment="1">
      <alignment horizontal="center" vertical="center"/>
    </xf>
    <xf numFmtId="0" fontId="47" fillId="31" borderId="74" xfId="46" applyFont="1" applyFill="1" applyBorder="1" applyAlignment="1">
      <alignment horizontal="center" vertical="center"/>
    </xf>
    <xf numFmtId="0" fontId="47" fillId="31" borderId="62" xfId="46" applyFont="1" applyFill="1" applyBorder="1" applyAlignment="1">
      <alignment horizontal="center" vertical="center"/>
    </xf>
    <xf numFmtId="0" fontId="47" fillId="31" borderId="61" xfId="46" applyFont="1" applyFill="1" applyBorder="1" applyAlignment="1">
      <alignment horizontal="center" vertical="center"/>
    </xf>
    <xf numFmtId="0" fontId="42" fillId="31" borderId="76" xfId="46" applyFont="1" applyFill="1" applyBorder="1" applyAlignment="1">
      <alignment horizontal="center" vertical="center"/>
    </xf>
    <xf numFmtId="0" fontId="42" fillId="31" borderId="75" xfId="46" applyFont="1" applyFill="1" applyBorder="1" applyAlignment="1">
      <alignment horizontal="center" vertical="center"/>
    </xf>
    <xf numFmtId="0" fontId="42" fillId="31" borderId="74" xfId="46" applyFont="1" applyFill="1" applyBorder="1" applyAlignment="1">
      <alignment horizontal="center" vertical="center"/>
    </xf>
    <xf numFmtId="0" fontId="42" fillId="31" borderId="63" xfId="46" applyFont="1" applyFill="1" applyBorder="1" applyAlignment="1">
      <alignment horizontal="center" vertical="center"/>
    </xf>
    <xf numFmtId="0" fontId="42" fillId="31" borderId="62" xfId="46" applyFont="1" applyFill="1" applyBorder="1" applyAlignment="1">
      <alignment horizontal="center" vertical="center"/>
    </xf>
    <xf numFmtId="0" fontId="42" fillId="31" borderId="61" xfId="46" applyFont="1" applyFill="1" applyBorder="1" applyAlignment="1">
      <alignment horizontal="center" vertical="center"/>
    </xf>
    <xf numFmtId="0" fontId="42" fillId="28" borderId="86" xfId="46" applyFont="1" applyFill="1" applyBorder="1" applyAlignment="1">
      <alignment horizontal="center" vertical="center"/>
    </xf>
    <xf numFmtId="0" fontId="47" fillId="28" borderId="164" xfId="46" applyFont="1" applyFill="1" applyBorder="1" applyAlignment="1">
      <alignment horizontal="center" vertical="center"/>
    </xf>
    <xf numFmtId="0" fontId="42" fillId="31" borderId="133" xfId="46" applyFont="1" applyFill="1" applyBorder="1" applyAlignment="1">
      <alignment horizontal="center" vertical="center"/>
    </xf>
    <xf numFmtId="0" fontId="42" fillId="31" borderId="157" xfId="46" applyFont="1" applyFill="1" applyBorder="1" applyAlignment="1">
      <alignment horizontal="center" vertical="center"/>
    </xf>
    <xf numFmtId="3" fontId="47" fillId="31" borderId="135" xfId="46" applyNumberFormat="1" applyFont="1" applyFill="1" applyBorder="1" applyAlignment="1">
      <alignment horizontal="right" vertical="center"/>
    </xf>
    <xf numFmtId="3" fontId="47" fillId="31" borderId="158" xfId="46" applyNumberFormat="1" applyFont="1" applyFill="1" applyBorder="1" applyAlignment="1">
      <alignment horizontal="right" vertical="center"/>
    </xf>
    <xf numFmtId="0" fontId="59" fillId="31" borderId="70" xfId="46" applyFont="1" applyFill="1" applyBorder="1" applyAlignment="1">
      <alignment horizontal="center" vertical="center"/>
    </xf>
    <xf numFmtId="0" fontId="59" fillId="31" borderId="69" xfId="46" applyFont="1" applyFill="1" applyBorder="1" applyAlignment="1">
      <alignment vertical="center"/>
    </xf>
    <xf numFmtId="0" fontId="59" fillId="31" borderId="70" xfId="46" applyFont="1" applyFill="1" applyBorder="1" applyAlignment="1">
      <alignment vertical="center"/>
    </xf>
    <xf numFmtId="49" fontId="48" fillId="31" borderId="70" xfId="46" applyNumberFormat="1" applyFont="1" applyFill="1" applyBorder="1" applyAlignment="1">
      <alignment horizontal="left" vertical="center" wrapText="1"/>
    </xf>
    <xf numFmtId="49" fontId="48" fillId="31" borderId="0" xfId="46" applyNumberFormat="1" applyFont="1" applyFill="1" applyAlignment="1">
      <alignment horizontal="left" vertical="center" wrapText="1"/>
    </xf>
    <xf numFmtId="49" fontId="48" fillId="31" borderId="69" xfId="46" applyNumberFormat="1" applyFont="1" applyFill="1" applyBorder="1" applyAlignment="1">
      <alignment horizontal="left" vertical="center" wrapText="1"/>
    </xf>
    <xf numFmtId="189" fontId="47" fillId="31" borderId="76" xfId="46" applyNumberFormat="1" applyFont="1" applyFill="1" applyBorder="1" applyAlignment="1">
      <alignment horizontal="center" vertical="center"/>
    </xf>
    <xf numFmtId="189" fontId="47" fillId="31" borderId="74" xfId="46" applyNumberFormat="1" applyFont="1" applyFill="1" applyBorder="1" applyAlignment="1">
      <alignment horizontal="center" vertical="center"/>
    </xf>
    <xf numFmtId="189" fontId="47" fillId="31" borderId="63" xfId="46" applyNumberFormat="1" applyFont="1" applyFill="1" applyBorder="1" applyAlignment="1">
      <alignment horizontal="center" vertical="center"/>
    </xf>
    <xf numFmtId="189" fontId="47" fillId="31" borderId="61" xfId="46" applyNumberFormat="1" applyFont="1" applyFill="1" applyBorder="1" applyAlignment="1">
      <alignment horizontal="center" vertical="center"/>
    </xf>
    <xf numFmtId="38" fontId="47" fillId="31" borderId="84" xfId="48" applyFont="1" applyFill="1" applyBorder="1" applyAlignment="1">
      <alignment horizontal="right" vertical="center"/>
    </xf>
    <xf numFmtId="38" fontId="47" fillId="31" borderId="159" xfId="48" applyFont="1" applyFill="1" applyBorder="1" applyAlignment="1">
      <alignment horizontal="right" vertical="center"/>
    </xf>
    <xf numFmtId="0" fontId="47" fillId="31" borderId="94" xfId="46" applyFont="1" applyFill="1" applyBorder="1" applyAlignment="1">
      <alignment horizontal="center" vertical="center"/>
    </xf>
    <xf numFmtId="0" fontId="47" fillId="31" borderId="90" xfId="46" applyFont="1" applyFill="1" applyBorder="1" applyAlignment="1">
      <alignment horizontal="center" vertical="center"/>
    </xf>
    <xf numFmtId="0" fontId="47" fillId="31" borderId="89" xfId="46" applyFont="1" applyFill="1" applyBorder="1" applyAlignment="1">
      <alignment horizontal="center" vertical="center"/>
    </xf>
    <xf numFmtId="0" fontId="47" fillId="31" borderId="63" xfId="46" applyFont="1" applyFill="1" applyBorder="1" applyAlignment="1">
      <alignment horizontal="center" vertical="center"/>
    </xf>
    <xf numFmtId="190" fontId="47" fillId="31" borderId="76" xfId="46" applyNumberFormat="1" applyFont="1" applyFill="1" applyBorder="1" applyAlignment="1">
      <alignment horizontal="right" vertical="center"/>
    </xf>
    <xf numFmtId="190" fontId="47" fillId="31" borderId="63" xfId="46" applyNumberFormat="1" applyFont="1" applyFill="1" applyBorder="1" applyAlignment="1">
      <alignment horizontal="right" vertical="center"/>
    </xf>
    <xf numFmtId="0" fontId="47" fillId="0" borderId="74" xfId="46" applyFont="1" applyBorder="1" applyAlignment="1">
      <alignment horizontal="left" vertical="center"/>
    </xf>
    <xf numFmtId="0" fontId="47" fillId="0" borderId="61" xfId="46" applyFont="1" applyBorder="1" applyAlignment="1">
      <alignment horizontal="left" vertical="center"/>
    </xf>
    <xf numFmtId="0" fontId="47" fillId="28" borderId="140" xfId="46" applyFont="1" applyFill="1" applyBorder="1" applyAlignment="1">
      <alignment horizontal="center" vertical="center"/>
    </xf>
    <xf numFmtId="0" fontId="47" fillId="28" borderId="158" xfId="46" applyFont="1" applyFill="1" applyBorder="1" applyAlignment="1">
      <alignment horizontal="center" vertical="center"/>
    </xf>
    <xf numFmtId="185" fontId="42" fillId="31" borderId="102" xfId="46" applyNumberFormat="1" applyFont="1" applyFill="1" applyBorder="1" applyAlignment="1">
      <alignment vertical="center"/>
    </xf>
    <xf numFmtId="0" fontId="47" fillId="31" borderId="100" xfId="46" applyFont="1" applyFill="1" applyBorder="1" applyAlignment="1">
      <alignment horizontal="left" vertical="center" wrapText="1"/>
    </xf>
    <xf numFmtId="0" fontId="47" fillId="31" borderId="86" xfId="46" applyFont="1" applyFill="1" applyBorder="1" applyAlignment="1">
      <alignment horizontal="left" vertical="center" wrapText="1"/>
    </xf>
    <xf numFmtId="0" fontId="47" fillId="31" borderId="99" xfId="46" applyFont="1" applyFill="1" applyBorder="1" applyAlignment="1">
      <alignment horizontal="left" vertical="center" wrapText="1"/>
    </xf>
    <xf numFmtId="0" fontId="44" fillId="28" borderId="97" xfId="46" applyFont="1" applyFill="1" applyBorder="1" applyAlignment="1">
      <alignment horizontal="center" vertical="center" wrapText="1"/>
    </xf>
    <xf numFmtId="0" fontId="44" fillId="28" borderId="105" xfId="46" applyFont="1" applyFill="1" applyBorder="1" applyAlignment="1">
      <alignment horizontal="center" vertical="center" wrapText="1"/>
    </xf>
    <xf numFmtId="185" fontId="42" fillId="0" borderId="93" xfId="46" applyNumberFormat="1" applyFont="1" applyBorder="1" applyAlignment="1">
      <alignment vertical="center"/>
    </xf>
    <xf numFmtId="0" fontId="47" fillId="32" borderId="91" xfId="46" applyFont="1" applyFill="1" applyBorder="1" applyAlignment="1" applyProtection="1">
      <alignment vertical="center" wrapText="1"/>
      <protection locked="0"/>
    </xf>
    <xf numFmtId="0" fontId="47" fillId="32" borderId="90" xfId="46" applyFont="1" applyFill="1" applyBorder="1" applyAlignment="1" applyProtection="1">
      <alignment vertical="center" wrapText="1"/>
      <protection locked="0"/>
    </xf>
    <xf numFmtId="0" fontId="47" fillId="32" borderId="89" xfId="46" applyFont="1" applyFill="1" applyBorder="1" applyAlignment="1" applyProtection="1">
      <alignment vertical="center" wrapText="1"/>
      <protection locked="0"/>
    </xf>
    <xf numFmtId="0" fontId="47" fillId="32" borderId="91" xfId="46" applyFont="1" applyFill="1" applyBorder="1" applyAlignment="1">
      <alignment vertical="center" wrapText="1"/>
    </xf>
    <xf numFmtId="0" fontId="47" fillId="32" borderId="90" xfId="46" applyFont="1" applyFill="1" applyBorder="1" applyAlignment="1">
      <alignment vertical="center" wrapText="1"/>
    </xf>
    <xf numFmtId="0" fontId="47" fillId="32" borderId="89" xfId="46" applyFont="1" applyFill="1" applyBorder="1" applyAlignment="1">
      <alignment vertical="center" wrapText="1"/>
    </xf>
    <xf numFmtId="186" fontId="42" fillId="28" borderId="82" xfId="46" applyNumberFormat="1" applyFont="1" applyFill="1" applyBorder="1" applyAlignment="1">
      <alignment vertical="center"/>
    </xf>
    <xf numFmtId="186" fontId="42" fillId="28" borderId="83" xfId="46" applyNumberFormat="1" applyFont="1" applyFill="1" applyBorder="1" applyAlignment="1">
      <alignment vertical="center"/>
    </xf>
    <xf numFmtId="185" fontId="42" fillId="31" borderId="66" xfId="46" applyNumberFormat="1" applyFont="1" applyFill="1" applyBorder="1" applyAlignment="1">
      <alignment vertical="center"/>
    </xf>
    <xf numFmtId="0" fontId="47" fillId="31" borderId="65" xfId="46" applyFont="1" applyFill="1" applyBorder="1" applyAlignment="1">
      <alignment vertical="center" wrapText="1"/>
    </xf>
    <xf numFmtId="0" fontId="47" fillId="31" borderId="62" xfId="46" applyFont="1" applyFill="1" applyBorder="1" applyAlignment="1">
      <alignment vertical="center" wrapText="1"/>
    </xf>
    <xf numFmtId="0" fontId="47" fillId="31" borderId="61" xfId="46" applyFont="1" applyFill="1" applyBorder="1" applyAlignment="1">
      <alignment vertical="center" wrapText="1"/>
    </xf>
    <xf numFmtId="0" fontId="51" fillId="28" borderId="108" xfId="46" applyFont="1" applyFill="1" applyBorder="1" applyAlignment="1">
      <alignment horizontal="center" vertical="center" wrapText="1"/>
    </xf>
    <xf numFmtId="0" fontId="51" fillId="28" borderId="105" xfId="46" applyFont="1" applyFill="1" applyBorder="1" applyAlignment="1">
      <alignment horizontal="center" vertical="center" wrapText="1"/>
    </xf>
    <xf numFmtId="185" fontId="42" fillId="0" borderId="73" xfId="46" applyNumberFormat="1" applyFont="1" applyBorder="1" applyAlignment="1">
      <alignment vertical="center"/>
    </xf>
    <xf numFmtId="0" fontId="47" fillId="32" borderId="72" xfId="46" applyFont="1" applyFill="1" applyBorder="1" applyAlignment="1" applyProtection="1">
      <alignment vertical="center" wrapText="1"/>
      <protection locked="0"/>
    </xf>
    <xf numFmtId="0" fontId="47" fillId="32" borderId="0" xfId="46" applyFont="1" applyFill="1" applyAlignment="1" applyProtection="1">
      <alignment vertical="center" wrapText="1"/>
      <protection locked="0"/>
    </xf>
    <xf numFmtId="0" fontId="47" fillId="32" borderId="69" xfId="46" applyFont="1" applyFill="1" applyBorder="1" applyAlignment="1" applyProtection="1">
      <alignment vertical="center" wrapText="1"/>
      <protection locked="0"/>
    </xf>
    <xf numFmtId="0" fontId="50" fillId="28" borderId="113" xfId="47" applyFont="1" applyFill="1" applyBorder="1" applyAlignment="1">
      <alignment horizontal="center" vertical="center" textRotation="255"/>
    </xf>
    <xf numFmtId="0" fontId="50" fillId="28" borderId="98" xfId="47" applyFont="1" applyFill="1" applyBorder="1" applyAlignment="1">
      <alignment horizontal="center" vertical="center" textRotation="255"/>
    </xf>
    <xf numFmtId="0" fontId="50" fillId="28" borderId="88" xfId="47" applyFont="1" applyFill="1" applyBorder="1" applyAlignment="1">
      <alignment horizontal="center" vertical="center" textRotation="255"/>
    </xf>
    <xf numFmtId="0" fontId="42" fillId="28" borderId="97" xfId="46" applyFont="1" applyFill="1" applyBorder="1" applyAlignment="1">
      <alignment horizontal="center" vertical="center" wrapText="1"/>
    </xf>
    <xf numFmtId="0" fontId="42" fillId="28" borderId="105" xfId="46" applyFont="1" applyFill="1" applyBorder="1" applyAlignment="1">
      <alignment horizontal="center" vertical="center" wrapText="1"/>
    </xf>
    <xf numFmtId="0" fontId="47" fillId="31" borderId="100" xfId="46" applyFont="1" applyFill="1" applyBorder="1" applyAlignment="1">
      <alignment vertical="center" wrapText="1"/>
    </xf>
    <xf numFmtId="0" fontId="47" fillId="31" borderId="86" xfId="46" applyFont="1" applyFill="1" applyBorder="1" applyAlignment="1">
      <alignment vertical="center" wrapText="1"/>
    </xf>
    <xf numFmtId="0" fontId="47" fillId="31" borderId="99" xfId="46" applyFont="1" applyFill="1" applyBorder="1" applyAlignment="1">
      <alignment vertical="center" wrapText="1"/>
    </xf>
    <xf numFmtId="0" fontId="42" fillId="28" borderId="87" xfId="46" applyFont="1" applyFill="1" applyBorder="1" applyAlignment="1">
      <alignment horizontal="center" vertical="center" wrapText="1"/>
    </xf>
    <xf numFmtId="3" fontId="42" fillId="0" borderId="79" xfId="46" applyNumberFormat="1" applyFont="1" applyBorder="1" applyAlignment="1">
      <alignment horizontal="right" vertical="center"/>
    </xf>
    <xf numFmtId="3" fontId="42" fillId="0" borderId="80" xfId="46" applyNumberFormat="1" applyFont="1" applyBorder="1" applyAlignment="1">
      <alignment horizontal="right" vertical="center"/>
    </xf>
    <xf numFmtId="0" fontId="42" fillId="28" borderId="76" xfId="46" applyFont="1" applyFill="1" applyBorder="1" applyAlignment="1">
      <alignment vertical="center"/>
    </xf>
    <xf numFmtId="0" fontId="42" fillId="28" borderId="75" xfId="46" applyFont="1" applyFill="1" applyBorder="1" applyAlignment="1">
      <alignment vertical="center"/>
    </xf>
    <xf numFmtId="0" fontId="42" fillId="28" borderId="74" xfId="46" applyFont="1" applyFill="1" applyBorder="1" applyAlignment="1">
      <alignment vertical="center"/>
    </xf>
    <xf numFmtId="185" fontId="48" fillId="31" borderId="72" xfId="46" applyNumberFormat="1" applyFont="1" applyFill="1" applyBorder="1" applyAlignment="1">
      <alignment vertical="center"/>
    </xf>
    <xf numFmtId="185" fontId="48" fillId="31" borderId="73" xfId="46" applyNumberFormat="1" applyFont="1" applyFill="1" applyBorder="1" applyAlignment="1">
      <alignment vertical="center"/>
    </xf>
    <xf numFmtId="4" fontId="42" fillId="28" borderId="70" xfId="46" applyNumberFormat="1" applyFont="1" applyFill="1" applyBorder="1" applyAlignment="1">
      <alignment vertical="center"/>
    </xf>
    <xf numFmtId="4" fontId="42" fillId="28" borderId="0" xfId="46" applyNumberFormat="1" applyFont="1" applyFill="1" applyAlignment="1">
      <alignment vertical="center"/>
    </xf>
    <xf numFmtId="4" fontId="42" fillId="28" borderId="69" xfId="46" applyNumberFormat="1" applyFont="1" applyFill="1" applyBorder="1" applyAlignment="1">
      <alignment vertical="center"/>
    </xf>
    <xf numFmtId="0" fontId="42" fillId="28" borderId="72" xfId="46" applyFont="1" applyFill="1" applyBorder="1" applyAlignment="1">
      <alignment horizontal="center" vertical="center"/>
    </xf>
    <xf numFmtId="0" fontId="42" fillId="28" borderId="67" xfId="46" applyFont="1" applyFill="1" applyBorder="1" applyAlignment="1">
      <alignment horizontal="center" vertical="center"/>
    </xf>
    <xf numFmtId="0" fontId="42" fillId="32" borderId="70" xfId="46" applyFont="1" applyFill="1" applyBorder="1" applyAlignment="1">
      <alignment vertical="center" wrapText="1"/>
    </xf>
    <xf numFmtId="0" fontId="42" fillId="32" borderId="0" xfId="46" applyFont="1" applyFill="1" applyAlignment="1">
      <alignment vertical="center" wrapText="1"/>
    </xf>
    <xf numFmtId="0" fontId="42" fillId="32" borderId="73" xfId="46" applyFont="1" applyFill="1" applyBorder="1" applyAlignment="1">
      <alignment vertical="center" wrapText="1"/>
    </xf>
    <xf numFmtId="0" fontId="42" fillId="31" borderId="66" xfId="46" applyFont="1" applyFill="1" applyBorder="1" applyAlignment="1">
      <alignment vertical="center" wrapText="1"/>
    </xf>
    <xf numFmtId="0" fontId="42" fillId="28" borderId="79" xfId="46" applyFont="1" applyFill="1" applyBorder="1" applyAlignment="1">
      <alignment horizontal="center" vertical="center"/>
    </xf>
    <xf numFmtId="0" fontId="42" fillId="32" borderId="125" xfId="46" applyFont="1" applyFill="1" applyBorder="1" applyAlignment="1">
      <alignment vertical="center" wrapText="1"/>
    </xf>
    <xf numFmtId="0" fontId="42" fillId="32" borderId="78" xfId="46" applyFont="1" applyFill="1" applyBorder="1" applyAlignment="1">
      <alignment vertical="center" wrapText="1"/>
    </xf>
    <xf numFmtId="0" fontId="42" fillId="32" borderId="80" xfId="46" applyFont="1" applyFill="1" applyBorder="1" applyAlignment="1">
      <alignment vertical="center" wrapText="1"/>
    </xf>
    <xf numFmtId="0" fontId="6" fillId="0" borderId="53" xfId="64" applyFont="1" applyBorder="1" applyAlignment="1">
      <alignment horizontal="left" vertical="center" shrinkToFit="1"/>
    </xf>
    <xf numFmtId="0" fontId="6" fillId="0" borderId="189" xfId="64" applyFont="1" applyBorder="1" applyAlignment="1">
      <alignment horizontal="left" vertical="center" shrinkToFit="1"/>
    </xf>
    <xf numFmtId="0" fontId="6" fillId="0" borderId="207" xfId="64" applyFont="1" applyBorder="1" applyAlignment="1">
      <alignment horizontal="left" vertical="center" shrinkToFit="1"/>
    </xf>
    <xf numFmtId="0" fontId="6" fillId="33" borderId="53" xfId="64" applyFont="1" applyFill="1" applyBorder="1" applyAlignment="1">
      <alignment horizontal="center" vertical="center"/>
    </xf>
    <xf numFmtId="0" fontId="6" fillId="33" borderId="189" xfId="64" applyFont="1" applyFill="1" applyBorder="1" applyAlignment="1">
      <alignment horizontal="center" vertical="center"/>
    </xf>
    <xf numFmtId="0" fontId="6" fillId="33" borderId="207" xfId="64" applyFont="1" applyFill="1" applyBorder="1" applyAlignment="1">
      <alignment horizontal="center" vertical="center"/>
    </xf>
    <xf numFmtId="0" fontId="37" fillId="28" borderId="53" xfId="64" applyFont="1" applyFill="1" applyBorder="1" applyAlignment="1">
      <alignment horizontal="center" vertical="center"/>
    </xf>
    <xf numFmtId="0" fontId="37" fillId="28" borderId="189" xfId="64" applyFont="1" applyFill="1" applyBorder="1" applyAlignment="1">
      <alignment horizontal="center" vertical="center"/>
    </xf>
    <xf numFmtId="0" fontId="37" fillId="28" borderId="207" xfId="64" applyFont="1" applyFill="1" applyBorder="1" applyAlignment="1">
      <alignment horizontal="center" vertical="center"/>
    </xf>
    <xf numFmtId="0" fontId="6" fillId="33" borderId="53" xfId="63" applyFont="1" applyFill="1" applyBorder="1" applyAlignment="1">
      <alignment horizontal="center" vertical="center"/>
    </xf>
    <xf numFmtId="0" fontId="6" fillId="33" borderId="189" xfId="63" applyFont="1" applyFill="1" applyBorder="1" applyAlignment="1">
      <alignment horizontal="center" vertical="center"/>
    </xf>
    <xf numFmtId="0" fontId="6" fillId="33" borderId="207" xfId="63" applyFont="1" applyFill="1" applyBorder="1" applyAlignment="1">
      <alignment horizontal="center" vertical="center"/>
    </xf>
    <xf numFmtId="0" fontId="6" fillId="0" borderId="53" xfId="63" applyFont="1" applyBorder="1" applyAlignment="1">
      <alignment horizontal="left" vertical="center" shrinkToFit="1"/>
    </xf>
    <xf numFmtId="0" fontId="6" fillId="0" borderId="189" xfId="63" applyFont="1" applyBorder="1" applyAlignment="1">
      <alignment horizontal="left" vertical="center" shrinkToFit="1"/>
    </xf>
    <xf numFmtId="0" fontId="6" fillId="0" borderId="207" xfId="63" applyFont="1" applyBorder="1" applyAlignment="1">
      <alignment horizontal="left" vertical="center" shrinkToFit="1"/>
    </xf>
    <xf numFmtId="0" fontId="37" fillId="0" borderId="0" xfId="63" applyFont="1" applyAlignment="1">
      <alignment vertical="top" wrapText="1"/>
    </xf>
    <xf numFmtId="0" fontId="37" fillId="0" borderId="0" xfId="63" applyFont="1" applyAlignment="1">
      <alignment vertical="top"/>
    </xf>
    <xf numFmtId="0" fontId="37" fillId="0" borderId="15" xfId="63" applyFont="1" applyBorder="1" applyAlignment="1">
      <alignment vertical="top"/>
    </xf>
    <xf numFmtId="0" fontId="37" fillId="33" borderId="53" xfId="63" applyFont="1" applyFill="1" applyBorder="1" applyAlignment="1">
      <alignment horizontal="center" vertical="center"/>
    </xf>
    <xf numFmtId="0" fontId="37" fillId="33" borderId="189" xfId="63" applyFont="1" applyFill="1" applyBorder="1" applyAlignment="1">
      <alignment horizontal="center" vertical="center"/>
    </xf>
    <xf numFmtId="0" fontId="37" fillId="33" borderId="207" xfId="63" applyFont="1" applyFill="1" applyBorder="1" applyAlignment="1">
      <alignment horizontal="center" vertical="center"/>
    </xf>
    <xf numFmtId="194" fontId="6" fillId="33" borderId="53" xfId="63" applyNumberFormat="1" applyFont="1" applyFill="1" applyBorder="1" applyAlignment="1">
      <alignment horizontal="center" vertical="center"/>
    </xf>
    <xf numFmtId="194" fontId="6" fillId="33" borderId="189" xfId="63" applyNumberFormat="1" applyFont="1" applyFill="1" applyBorder="1" applyAlignment="1">
      <alignment horizontal="center" vertical="center"/>
    </xf>
    <xf numFmtId="194" fontId="6" fillId="33" borderId="207" xfId="63" applyNumberFormat="1" applyFont="1" applyFill="1" applyBorder="1" applyAlignment="1">
      <alignment horizontal="center" vertical="center"/>
    </xf>
    <xf numFmtId="0" fontId="37" fillId="28" borderId="53" xfId="63" applyFont="1" applyFill="1" applyBorder="1" applyAlignment="1">
      <alignment horizontal="center" vertical="center"/>
    </xf>
    <xf numFmtId="0" fontId="37" fillId="28" borderId="189" xfId="63" applyFont="1" applyFill="1" applyBorder="1" applyAlignment="1">
      <alignment horizontal="center" vertical="center"/>
    </xf>
    <xf numFmtId="0" fontId="37" fillId="28" borderId="207" xfId="63" applyFont="1" applyFill="1" applyBorder="1" applyAlignment="1">
      <alignment horizontal="center" vertical="center"/>
    </xf>
    <xf numFmtId="0" fontId="0" fillId="0" borderId="13" xfId="0" applyBorder="1" applyAlignment="1">
      <alignment horizontal="left" vertical="center" indent="1"/>
    </xf>
    <xf numFmtId="0" fontId="0" fillId="0" borderId="17" xfId="0" applyBorder="1" applyAlignment="1">
      <alignment horizontal="left" vertical="center" indent="1"/>
    </xf>
    <xf numFmtId="0" fontId="0" fillId="0" borderId="18" xfId="0" applyBorder="1" applyAlignment="1">
      <alignment horizontal="left" vertical="center" indent="1"/>
    </xf>
    <xf numFmtId="0" fontId="0" fillId="0" borderId="13" xfId="0" applyBorder="1" applyAlignment="1">
      <alignment horizontal="center"/>
    </xf>
    <xf numFmtId="0" fontId="0" fillId="0" borderId="18" xfId="0" applyBorder="1" applyAlignment="1">
      <alignment horizontal="center"/>
    </xf>
    <xf numFmtId="38" fontId="6" fillId="0" borderId="13" xfId="34" applyBorder="1" applyAlignment="1">
      <alignment horizontal="right"/>
    </xf>
    <xf numFmtId="38" fontId="6" fillId="0" borderId="17" xfId="34" applyBorder="1" applyAlignment="1">
      <alignment horizontal="right"/>
    </xf>
    <xf numFmtId="38" fontId="6" fillId="0" borderId="18" xfId="34" applyBorder="1" applyAlignment="1">
      <alignment horizontal="right"/>
    </xf>
    <xf numFmtId="0" fontId="0" fillId="0" borderId="13" xfId="0" applyBorder="1" applyAlignment="1">
      <alignment horizontal="left"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0" fontId="0" fillId="0" borderId="11" xfId="0" applyBorder="1" applyAlignment="1">
      <alignment horizontal="left" vertical="center" wrapText="1"/>
    </xf>
    <xf numFmtId="0" fontId="0" fillId="0" borderId="15" xfId="0" applyBorder="1" applyAlignment="1">
      <alignment horizontal="left" vertical="center" wrapText="1"/>
    </xf>
    <xf numFmtId="0" fontId="0" fillId="0" borderId="19" xfId="0" applyBorder="1" applyAlignment="1">
      <alignment horizontal="left" vertical="center" wrapText="1"/>
    </xf>
    <xf numFmtId="0" fontId="9" fillId="0" borderId="11" xfId="0" applyFont="1" applyBorder="1" applyAlignment="1">
      <alignment horizontal="left" vertical="center" indent="2"/>
    </xf>
    <xf numFmtId="0" fontId="9" fillId="0" borderId="15" xfId="0" applyFont="1" applyBorder="1" applyAlignment="1">
      <alignment horizontal="left" vertical="center" indent="2"/>
    </xf>
    <xf numFmtId="0" fontId="9" fillId="0" borderId="19" xfId="0" applyFont="1" applyBorder="1" applyAlignment="1">
      <alignment horizontal="left" vertical="center" indent="2"/>
    </xf>
    <xf numFmtId="0" fontId="0" fillId="0" borderId="11" xfId="0" applyBorder="1" applyAlignment="1">
      <alignment horizontal="center"/>
    </xf>
    <xf numFmtId="0" fontId="0" fillId="0" borderId="19" xfId="0" applyBorder="1" applyAlignment="1">
      <alignment horizontal="center"/>
    </xf>
    <xf numFmtId="0" fontId="0" fillId="0" borderId="15" xfId="0" applyBorder="1" applyAlignment="1">
      <alignment horizontal="center"/>
    </xf>
    <xf numFmtId="38" fontId="6" fillId="0" borderId="11" xfId="34" applyBorder="1" applyAlignment="1">
      <alignment horizontal="right"/>
    </xf>
    <xf numFmtId="38" fontId="6" fillId="0" borderId="19" xfId="34" applyBorder="1" applyAlignment="1">
      <alignment horizontal="right"/>
    </xf>
    <xf numFmtId="0" fontId="0" fillId="0" borderId="13" xfId="0" applyBorder="1" applyAlignment="1">
      <alignment horizontal="left" vertical="center"/>
    </xf>
    <xf numFmtId="0" fontId="0" fillId="0" borderId="17" xfId="0" applyBorder="1" applyAlignment="1">
      <alignment horizontal="left" vertical="center"/>
    </xf>
    <xf numFmtId="0" fontId="0" fillId="0" borderId="18" xfId="0" applyBorder="1" applyAlignment="1">
      <alignment horizontal="left" vertical="center"/>
    </xf>
    <xf numFmtId="0" fontId="0" fillId="0" borderId="11" xfId="0" applyBorder="1" applyAlignment="1">
      <alignment horizontal="left" vertical="center"/>
    </xf>
    <xf numFmtId="0" fontId="0" fillId="0" borderId="15" xfId="0" applyBorder="1" applyAlignment="1">
      <alignment horizontal="left" vertical="center"/>
    </xf>
    <xf numFmtId="0" fontId="0" fillId="0" borderId="19" xfId="0" applyBorder="1" applyAlignment="1">
      <alignment horizontal="left" vertical="center"/>
    </xf>
    <xf numFmtId="0" fontId="0" fillId="0" borderId="13" xfId="0" applyBorder="1" applyAlignment="1">
      <alignment vertical="center"/>
    </xf>
    <xf numFmtId="0" fontId="0" fillId="0" borderId="17" xfId="0" applyBorder="1" applyAlignment="1">
      <alignment vertical="center"/>
    </xf>
    <xf numFmtId="0" fontId="0" fillId="0" borderId="18" xfId="0" applyBorder="1" applyAlignment="1">
      <alignment vertical="center"/>
    </xf>
    <xf numFmtId="0" fontId="0" fillId="0" borderId="11" xfId="0" applyBorder="1" applyAlignment="1">
      <alignment vertical="center"/>
    </xf>
    <xf numFmtId="0" fontId="0" fillId="0" borderId="15" xfId="0" applyBorder="1" applyAlignment="1">
      <alignment vertical="center"/>
    </xf>
    <xf numFmtId="0" fontId="0" fillId="0" borderId="19" xfId="0" applyBorder="1" applyAlignment="1">
      <alignment vertical="center"/>
    </xf>
    <xf numFmtId="38" fontId="6" fillId="0" borderId="16" xfId="34" applyBorder="1" applyAlignment="1">
      <alignment horizontal="right"/>
    </xf>
    <xf numFmtId="38" fontId="6" fillId="0" borderId="10" xfId="34" applyBorder="1" applyAlignment="1">
      <alignment horizontal="right"/>
    </xf>
    <xf numFmtId="38" fontId="6" fillId="0" borderId="13" xfId="34" applyBorder="1" applyAlignment="1"/>
    <xf numFmtId="38" fontId="6" fillId="0" borderId="18" xfId="34" applyBorder="1" applyAlignment="1"/>
    <xf numFmtId="0" fontId="32" fillId="0" borderId="13" xfId="0" applyFont="1" applyFill="1" applyBorder="1" applyAlignment="1">
      <alignment horizontal="left" indent="1"/>
    </xf>
    <xf numFmtId="0" fontId="32" fillId="0" borderId="17" xfId="0" applyFont="1" applyFill="1" applyBorder="1" applyAlignment="1">
      <alignment horizontal="left" indent="1"/>
    </xf>
    <xf numFmtId="0" fontId="32" fillId="0" borderId="18" xfId="0" applyFont="1" applyFill="1" applyBorder="1" applyAlignment="1">
      <alignment horizontal="left" indent="1"/>
    </xf>
    <xf numFmtId="0" fontId="0" fillId="0" borderId="13" xfId="0" applyFill="1" applyBorder="1" applyAlignment="1">
      <alignment horizontal="center"/>
    </xf>
    <xf numFmtId="0" fontId="0" fillId="0" borderId="18" xfId="0" applyFill="1" applyBorder="1" applyAlignment="1">
      <alignment horizontal="center"/>
    </xf>
    <xf numFmtId="38" fontId="6" fillId="0" borderId="13" xfId="34" applyFill="1" applyBorder="1" applyAlignment="1">
      <alignment horizontal="right"/>
    </xf>
    <xf numFmtId="38" fontId="6" fillId="0" borderId="17" xfId="34" applyFill="1" applyBorder="1" applyAlignment="1">
      <alignment horizontal="right"/>
    </xf>
    <xf numFmtId="38" fontId="6" fillId="0" borderId="18" xfId="34" applyFill="1" applyBorder="1" applyAlignment="1">
      <alignment horizontal="right"/>
    </xf>
    <xf numFmtId="0" fontId="0" fillId="0" borderId="13" xfId="0" applyFill="1" applyBorder="1" applyAlignment="1">
      <alignment vertical="center"/>
    </xf>
    <xf numFmtId="0" fontId="0" fillId="0" borderId="17" xfId="0" applyFill="1" applyBorder="1" applyAlignment="1">
      <alignment vertical="center"/>
    </xf>
    <xf numFmtId="0" fontId="0" fillId="0" borderId="18" xfId="0" applyFill="1" applyBorder="1" applyAlignment="1">
      <alignment vertical="center"/>
    </xf>
    <xf numFmtId="0" fontId="0" fillId="0" borderId="11" xfId="0" applyFill="1" applyBorder="1" applyAlignment="1">
      <alignment vertical="center"/>
    </xf>
    <xf numFmtId="0" fontId="0" fillId="0" borderId="15" xfId="0" applyFill="1" applyBorder="1" applyAlignment="1">
      <alignment vertical="center"/>
    </xf>
    <xf numFmtId="0" fontId="0" fillId="0" borderId="19" xfId="0" applyFill="1" applyBorder="1" applyAlignment="1">
      <alignment vertical="center"/>
    </xf>
    <xf numFmtId="0" fontId="9" fillId="0" borderId="11" xfId="0" applyFont="1" applyFill="1" applyBorder="1" applyAlignment="1">
      <alignment horizontal="left" vertical="center" indent="2"/>
    </xf>
    <xf numFmtId="0" fontId="9" fillId="0" borderId="15" xfId="0" applyFont="1" applyFill="1" applyBorder="1" applyAlignment="1">
      <alignment horizontal="left" vertical="center" indent="2"/>
    </xf>
    <xf numFmtId="0" fontId="9" fillId="0" borderId="19" xfId="0" applyFont="1" applyFill="1" applyBorder="1" applyAlignment="1">
      <alignment horizontal="left" vertical="center" indent="2"/>
    </xf>
    <xf numFmtId="0" fontId="0" fillId="0" borderId="11" xfId="0" applyFill="1" applyBorder="1" applyAlignment="1">
      <alignment horizontal="center"/>
    </xf>
    <xf numFmtId="0" fontId="0" fillId="0" borderId="19" xfId="0" applyFill="1" applyBorder="1" applyAlignment="1">
      <alignment horizontal="center"/>
    </xf>
    <xf numFmtId="0" fontId="0" fillId="0" borderId="15" xfId="0" applyFill="1" applyBorder="1" applyAlignment="1">
      <alignment horizontal="center"/>
    </xf>
    <xf numFmtId="38" fontId="6" fillId="0" borderId="16" xfId="34" applyFill="1" applyBorder="1" applyAlignment="1">
      <alignment horizontal="right"/>
    </xf>
    <xf numFmtId="38" fontId="6" fillId="0" borderId="10" xfId="34" applyFill="1" applyBorder="1" applyAlignment="1">
      <alignment horizontal="right"/>
    </xf>
    <xf numFmtId="0" fontId="0" fillId="0" borderId="13" xfId="0" applyFill="1" applyBorder="1" applyAlignment="1">
      <alignment horizontal="left" vertical="center" indent="1"/>
    </xf>
    <xf numFmtId="0" fontId="0" fillId="0" borderId="17" xfId="0" applyFill="1" applyBorder="1" applyAlignment="1">
      <alignment horizontal="left" vertical="center" indent="1"/>
    </xf>
    <xf numFmtId="0" fontId="0" fillId="0" borderId="18" xfId="0" applyFill="1" applyBorder="1" applyAlignment="1">
      <alignment horizontal="left" vertical="center" indent="1"/>
    </xf>
    <xf numFmtId="38" fontId="0" fillId="0" borderId="13" xfId="34" applyFont="1" applyFill="1" applyBorder="1" applyAlignment="1">
      <alignment horizontal="right"/>
    </xf>
    <xf numFmtId="0" fontId="0" fillId="0" borderId="13" xfId="0" applyBorder="1" applyAlignment="1">
      <alignment horizontal="left" indent="1"/>
    </xf>
    <xf numFmtId="0" fontId="0" fillId="0" borderId="17" xfId="0" applyBorder="1" applyAlignment="1">
      <alignment horizontal="left" indent="1"/>
    </xf>
    <xf numFmtId="0" fontId="0" fillId="0" borderId="18" xfId="0" applyBorder="1" applyAlignment="1">
      <alignment horizontal="left" indent="1"/>
    </xf>
    <xf numFmtId="3" fontId="0" fillId="0" borderId="13" xfId="0" applyNumberFormat="1" applyFill="1" applyBorder="1" applyAlignment="1">
      <alignment horizontal="right"/>
    </xf>
    <xf numFmtId="0" fontId="0" fillId="0" borderId="17" xfId="0" applyFill="1" applyBorder="1" applyAlignment="1">
      <alignment horizontal="right"/>
    </xf>
    <xf numFmtId="3" fontId="0" fillId="0" borderId="13" xfId="0" applyNumberFormat="1" applyFont="1" applyFill="1" applyBorder="1" applyAlignment="1">
      <alignment horizontal="right"/>
    </xf>
    <xf numFmtId="0" fontId="0" fillId="0" borderId="17" xfId="0" applyFont="1" applyFill="1" applyBorder="1" applyAlignment="1">
      <alignment horizontal="right"/>
    </xf>
    <xf numFmtId="0" fontId="0" fillId="0" borderId="13" xfId="0" applyFill="1" applyBorder="1" applyAlignment="1">
      <alignment horizontal="center" vertical="center"/>
    </xf>
    <xf numFmtId="0" fontId="0" fillId="0" borderId="18" xfId="0" applyFill="1" applyBorder="1" applyAlignment="1">
      <alignment horizontal="center" vertical="center"/>
    </xf>
    <xf numFmtId="0" fontId="31" fillId="0" borderId="11" xfId="0" applyFont="1" applyBorder="1" applyAlignment="1">
      <alignment vertical="center" shrinkToFit="1"/>
    </xf>
    <xf numFmtId="0" fontId="31" fillId="0" borderId="15" xfId="0" applyFont="1" applyBorder="1" applyAlignment="1">
      <alignment vertical="center" shrinkToFit="1"/>
    </xf>
    <xf numFmtId="0" fontId="31" fillId="0" borderId="19" xfId="0" applyFont="1" applyBorder="1" applyAlignment="1">
      <alignment vertical="center" shrinkToFit="1"/>
    </xf>
    <xf numFmtId="0" fontId="0" fillId="0" borderId="11" xfId="0" applyFont="1" applyFill="1" applyBorder="1" applyAlignment="1">
      <alignment horizontal="center"/>
    </xf>
    <xf numFmtId="0" fontId="0" fillId="0" borderId="15" xfId="0" applyFont="1" applyFill="1" applyBorder="1" applyAlignment="1">
      <alignment horizontal="center"/>
    </xf>
    <xf numFmtId="178" fontId="32" fillId="0" borderId="11" xfId="0" applyNumberFormat="1" applyFont="1" applyFill="1" applyBorder="1" applyAlignment="1">
      <alignment horizontal="center" vertical="center"/>
    </xf>
    <xf numFmtId="178" fontId="32" fillId="0" borderId="19" xfId="0" applyNumberFormat="1" applyFont="1" applyFill="1" applyBorder="1" applyAlignment="1">
      <alignment horizontal="center" vertical="center"/>
    </xf>
    <xf numFmtId="3" fontId="0" fillId="0" borderId="13" xfId="0" applyNumberFormat="1" applyFont="1" applyBorder="1" applyAlignment="1">
      <alignment horizontal="right"/>
    </xf>
    <xf numFmtId="0" fontId="0" fillId="0" borderId="17" xfId="0" applyFont="1" applyBorder="1" applyAlignment="1">
      <alignment horizontal="right"/>
    </xf>
    <xf numFmtId="0" fontId="0" fillId="0" borderId="13" xfId="0"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0" fontId="0" fillId="0" borderId="11" xfId="0" applyBorder="1" applyAlignment="1">
      <alignment horizontal="center" vertical="center"/>
    </xf>
    <xf numFmtId="0" fontId="0" fillId="0" borderId="15" xfId="0" applyBorder="1" applyAlignment="1">
      <alignment horizontal="center" vertical="center"/>
    </xf>
    <xf numFmtId="0" fontId="0" fillId="0" borderId="19" xfId="0" applyBorder="1" applyAlignment="1">
      <alignment horizontal="center" vertical="center"/>
    </xf>
    <xf numFmtId="38" fontId="6" fillId="0" borderId="11" xfId="34" applyFill="1" applyBorder="1" applyAlignment="1">
      <alignment horizontal="right"/>
    </xf>
    <xf numFmtId="38" fontId="6" fillId="0" borderId="19" xfId="34" applyFill="1" applyBorder="1" applyAlignment="1">
      <alignment horizontal="right"/>
    </xf>
    <xf numFmtId="0" fontId="0" fillId="0" borderId="11" xfId="0" applyFont="1" applyBorder="1" applyAlignment="1">
      <alignment horizontal="center"/>
    </xf>
    <xf numFmtId="0" fontId="0" fillId="0" borderId="15" xfId="0" applyFont="1" applyBorder="1" applyAlignment="1">
      <alignment horizontal="center"/>
    </xf>
    <xf numFmtId="0" fontId="0" fillId="0" borderId="15" xfId="0" applyBorder="1" applyAlignment="1">
      <alignment horizontal="right"/>
    </xf>
    <xf numFmtId="0" fontId="31" fillId="0" borderId="49" xfId="0" applyFont="1" applyBorder="1" applyAlignment="1">
      <alignment horizontal="center" vertical="center" wrapText="1"/>
    </xf>
    <xf numFmtId="0" fontId="31" fillId="0" borderId="50" xfId="0" applyFont="1" applyBorder="1" applyAlignment="1">
      <alignment horizontal="center" vertical="center" wrapText="1"/>
    </xf>
    <xf numFmtId="0" fontId="0" fillId="0" borderId="51" xfId="0" applyBorder="1" applyAlignment="1">
      <alignment horizontal="center" vertical="center"/>
    </xf>
    <xf numFmtId="0" fontId="0" fillId="0" borderId="50" xfId="0" applyBorder="1" applyAlignment="1">
      <alignment horizontal="center" vertical="center"/>
    </xf>
    <xf numFmtId="0" fontId="0" fillId="0" borderId="49" xfId="0" applyBorder="1" applyAlignment="1">
      <alignment horizontal="center" vertical="center" wrapText="1"/>
    </xf>
    <xf numFmtId="0" fontId="0" fillId="0" borderId="50" xfId="0" applyBorder="1" applyAlignment="1">
      <alignment horizontal="center" vertical="center" wrapText="1"/>
    </xf>
    <xf numFmtId="0" fontId="0" fillId="0" borderId="49" xfId="0" applyBorder="1" applyAlignment="1">
      <alignment horizontal="center" vertical="center"/>
    </xf>
    <xf numFmtId="0" fontId="0" fillId="0" borderId="16" xfId="0" applyBorder="1" applyAlignment="1">
      <alignment horizontal="center" vertical="center"/>
    </xf>
    <xf numFmtId="0" fontId="0" fillId="0" borderId="0" xfId="0" applyBorder="1" applyAlignment="1">
      <alignment horizontal="center" vertical="center"/>
    </xf>
    <xf numFmtId="0" fontId="0" fillId="0" borderId="10" xfId="0" applyBorder="1" applyAlignment="1">
      <alignment horizontal="center" vertical="center"/>
    </xf>
    <xf numFmtId="0" fontId="0" fillId="0" borderId="15" xfId="0" applyFont="1" applyBorder="1" applyAlignment="1">
      <alignment horizontal="right"/>
    </xf>
    <xf numFmtId="0" fontId="0" fillId="0" borderId="51" xfId="0" applyFont="1" applyBorder="1" applyAlignment="1">
      <alignment horizontal="center" vertical="center"/>
    </xf>
    <xf numFmtId="0" fontId="0" fillId="0" borderId="50" xfId="0" applyFont="1" applyBorder="1" applyAlignment="1">
      <alignment horizontal="center" vertical="center"/>
    </xf>
    <xf numFmtId="0" fontId="0" fillId="0" borderId="49" xfId="0" applyFont="1" applyBorder="1" applyAlignment="1">
      <alignment horizontal="center" vertical="center" wrapText="1"/>
    </xf>
    <xf numFmtId="0" fontId="0" fillId="0" borderId="50" xfId="0" applyFont="1" applyBorder="1" applyAlignment="1">
      <alignment horizontal="center" vertical="center" wrapText="1"/>
    </xf>
    <xf numFmtId="0" fontId="0" fillId="0" borderId="49" xfId="0" applyFont="1" applyBorder="1" applyAlignment="1">
      <alignment horizontal="center" vertical="center"/>
    </xf>
    <xf numFmtId="0" fontId="0" fillId="0" borderId="16" xfId="0" applyFont="1" applyBorder="1" applyAlignment="1">
      <alignment horizontal="center" vertical="center"/>
    </xf>
    <xf numFmtId="0" fontId="0" fillId="0" borderId="0" xfId="0" applyFont="1" applyBorder="1" applyAlignment="1">
      <alignment horizontal="center" vertical="center"/>
    </xf>
    <xf numFmtId="0" fontId="0" fillId="0" borderId="10" xfId="0" applyFont="1" applyBorder="1" applyAlignment="1">
      <alignment horizontal="center" vertical="center"/>
    </xf>
    <xf numFmtId="0" fontId="0" fillId="0" borderId="11" xfId="0" applyFont="1" applyBorder="1" applyAlignment="1">
      <alignment horizontal="center" vertical="center"/>
    </xf>
    <xf numFmtId="0" fontId="0" fillId="0" borderId="19" xfId="0" applyFont="1" applyBorder="1" applyAlignment="1">
      <alignment horizontal="center" vertical="center"/>
    </xf>
    <xf numFmtId="0" fontId="0" fillId="0" borderId="15" xfId="0" applyFont="1" applyBorder="1" applyAlignment="1">
      <alignment horizontal="center" vertical="center"/>
    </xf>
    <xf numFmtId="0" fontId="0" fillId="0" borderId="13" xfId="0" applyFont="1" applyBorder="1" applyAlignment="1"/>
    <xf numFmtId="0" fontId="0" fillId="0" borderId="17" xfId="0" applyFont="1" applyBorder="1" applyAlignment="1"/>
    <xf numFmtId="0" fontId="0" fillId="0" borderId="18" xfId="0" applyFont="1" applyBorder="1" applyAlignment="1"/>
    <xf numFmtId="0" fontId="0" fillId="0" borderId="13" xfId="0" applyFont="1" applyBorder="1" applyAlignment="1">
      <alignment horizontal="center"/>
    </xf>
    <xf numFmtId="0" fontId="0" fillId="0" borderId="18" xfId="0" applyFont="1" applyBorder="1" applyAlignment="1">
      <alignment horizontal="center"/>
    </xf>
    <xf numFmtId="38" fontId="0" fillId="0" borderId="13" xfId="34" applyFont="1" applyBorder="1" applyAlignment="1">
      <alignment horizontal="right"/>
    </xf>
    <xf numFmtId="38" fontId="0" fillId="0" borderId="18" xfId="34" applyFont="1" applyBorder="1" applyAlignment="1">
      <alignment horizontal="right"/>
    </xf>
    <xf numFmtId="0" fontId="0" fillId="0" borderId="13" xfId="0" applyFont="1" applyBorder="1" applyAlignment="1">
      <alignment horizontal="center" vertical="center"/>
    </xf>
    <xf numFmtId="0" fontId="0" fillId="0" borderId="17" xfId="0" applyFont="1" applyBorder="1" applyAlignment="1">
      <alignment horizontal="center" vertical="center"/>
    </xf>
    <xf numFmtId="0" fontId="0" fillId="0" borderId="18" xfId="0" applyFont="1" applyBorder="1" applyAlignment="1">
      <alignment horizontal="center" vertical="center"/>
    </xf>
    <xf numFmtId="0" fontId="0" fillId="27" borderId="13" xfId="0" applyFont="1" applyFill="1" applyBorder="1" applyAlignment="1">
      <alignment horizontal="center" vertical="center"/>
    </xf>
    <xf numFmtId="0" fontId="0" fillId="27" borderId="18" xfId="0" applyFont="1" applyFill="1" applyBorder="1" applyAlignment="1">
      <alignment horizontal="center" vertical="center"/>
    </xf>
    <xf numFmtId="0" fontId="0" fillId="0" borderId="19" xfId="0" applyFont="1" applyBorder="1" applyAlignment="1">
      <alignment horizontal="center"/>
    </xf>
    <xf numFmtId="38" fontId="0" fillId="0" borderId="11" xfId="34" applyFont="1" applyFill="1" applyBorder="1" applyAlignment="1">
      <alignment horizontal="right"/>
    </xf>
    <xf numFmtId="38" fontId="0" fillId="0" borderId="19" xfId="34" applyFont="1" applyFill="1" applyBorder="1" applyAlignment="1">
      <alignment horizontal="right"/>
    </xf>
    <xf numFmtId="178" fontId="32" fillId="27" borderId="11" xfId="0" applyNumberFormat="1" applyFont="1" applyFill="1" applyBorder="1" applyAlignment="1">
      <alignment horizontal="center" vertical="center"/>
    </xf>
    <xf numFmtId="178" fontId="32" fillId="27" borderId="19" xfId="0" applyNumberFormat="1" applyFont="1" applyFill="1" applyBorder="1" applyAlignment="1">
      <alignment horizontal="center" vertical="center"/>
    </xf>
    <xf numFmtId="38" fontId="0" fillId="0" borderId="16" xfId="34" applyFont="1" applyBorder="1" applyAlignment="1">
      <alignment horizontal="right"/>
    </xf>
    <xf numFmtId="38" fontId="0" fillId="0" borderId="10" xfId="34" applyFont="1" applyBorder="1" applyAlignment="1">
      <alignment horizontal="right"/>
    </xf>
    <xf numFmtId="38" fontId="0" fillId="0" borderId="18" xfId="34" applyFont="1" applyFill="1" applyBorder="1" applyAlignment="1">
      <alignment horizontal="right"/>
    </xf>
    <xf numFmtId="0" fontId="9" fillId="0" borderId="11" xfId="0" applyFont="1" applyBorder="1" applyAlignment="1">
      <alignment vertical="center"/>
    </xf>
    <xf numFmtId="0" fontId="9" fillId="0" borderId="15" xfId="0" applyFont="1" applyBorder="1" applyAlignment="1">
      <alignment vertical="center"/>
    </xf>
    <xf numFmtId="0" fontId="9" fillId="0" borderId="19" xfId="0" applyFont="1" applyBorder="1" applyAlignment="1">
      <alignment vertical="center"/>
    </xf>
    <xf numFmtId="38" fontId="0" fillId="0" borderId="16" xfId="34" applyFont="1" applyFill="1" applyBorder="1" applyAlignment="1">
      <alignment horizontal="right"/>
    </xf>
    <xf numFmtId="38" fontId="0" fillId="0" borderId="10" xfId="34" applyFont="1" applyFill="1" applyBorder="1" applyAlignment="1">
      <alignment horizontal="right"/>
    </xf>
    <xf numFmtId="0" fontId="0" fillId="0" borderId="13" xfId="0" applyFont="1" applyBorder="1" applyAlignment="1">
      <alignment horizontal="left" vertical="center"/>
    </xf>
    <xf numFmtId="0" fontId="0" fillId="0" borderId="17" xfId="0" applyFont="1" applyBorder="1" applyAlignment="1">
      <alignment horizontal="left" vertical="center"/>
    </xf>
    <xf numFmtId="0" fontId="0" fillId="0" borderId="18" xfId="0" applyFont="1" applyBorder="1" applyAlignment="1">
      <alignment horizontal="left" vertical="center"/>
    </xf>
    <xf numFmtId="38" fontId="0" fillId="0" borderId="17" xfId="34" applyFont="1" applyFill="1" applyBorder="1" applyAlignment="1">
      <alignment horizontal="right"/>
    </xf>
    <xf numFmtId="0" fontId="0" fillId="0" borderId="13" xfId="0" applyFont="1" applyBorder="1" applyAlignment="1">
      <alignment vertical="center"/>
    </xf>
    <xf numFmtId="0" fontId="0" fillId="0" borderId="17" xfId="0" applyFont="1" applyBorder="1" applyAlignment="1">
      <alignment vertical="center"/>
    </xf>
    <xf numFmtId="0" fontId="0" fillId="0" borderId="18" xfId="0" applyFont="1" applyBorder="1" applyAlignment="1">
      <alignment vertical="center"/>
    </xf>
    <xf numFmtId="0" fontId="0" fillId="0" borderId="11" xfId="0" applyFont="1" applyBorder="1" applyAlignment="1">
      <alignment vertical="center"/>
    </xf>
    <xf numFmtId="0" fontId="0" fillId="0" borderId="15" xfId="0" applyFont="1" applyBorder="1" applyAlignment="1">
      <alignment vertical="center"/>
    </xf>
    <xf numFmtId="0" fontId="0" fillId="0" borderId="19" xfId="0" applyFont="1" applyBorder="1" applyAlignment="1">
      <alignment vertical="center"/>
    </xf>
    <xf numFmtId="0" fontId="0" fillId="0" borderId="13" xfId="0" applyFont="1" applyBorder="1" applyAlignment="1">
      <alignment horizontal="left" indent="1"/>
    </xf>
    <xf numFmtId="0" fontId="0" fillId="0" borderId="17" xfId="0" applyFont="1" applyBorder="1" applyAlignment="1">
      <alignment horizontal="left" indent="1"/>
    </xf>
    <xf numFmtId="0" fontId="0" fillId="0" borderId="18" xfId="0" applyFont="1" applyBorder="1" applyAlignment="1">
      <alignment horizontal="left" indent="1"/>
    </xf>
    <xf numFmtId="38" fontId="6" fillId="0" borderId="13" xfId="34" applyFont="1" applyFill="1" applyBorder="1" applyAlignment="1">
      <alignment horizontal="right"/>
    </xf>
    <xf numFmtId="38" fontId="6" fillId="0" borderId="17" xfId="34" applyFont="1" applyFill="1" applyBorder="1" applyAlignment="1">
      <alignment horizontal="right"/>
    </xf>
    <xf numFmtId="0" fontId="6" fillId="0" borderId="11" xfId="0" applyFont="1" applyFill="1" applyBorder="1" applyAlignment="1">
      <alignment horizontal="center"/>
    </xf>
    <xf numFmtId="0" fontId="6" fillId="0" borderId="15" xfId="0" applyFont="1" applyFill="1" applyBorder="1" applyAlignment="1">
      <alignment horizontal="center"/>
    </xf>
    <xf numFmtId="0" fontId="0" fillId="0" borderId="13" xfId="0" applyFont="1" applyBorder="1" applyAlignment="1">
      <alignment vertical="center" wrapText="1"/>
    </xf>
    <xf numFmtId="0" fontId="0" fillId="0" borderId="17" xfId="0" applyFont="1" applyBorder="1" applyAlignment="1">
      <alignment vertical="center" wrapText="1"/>
    </xf>
    <xf numFmtId="0" fontId="0" fillId="0" borderId="18" xfId="0" applyFont="1" applyBorder="1" applyAlignment="1">
      <alignment vertical="center" wrapText="1"/>
    </xf>
    <xf numFmtId="0" fontId="0" fillId="0" borderId="11" xfId="0" applyFont="1" applyBorder="1" applyAlignment="1">
      <alignment vertical="center" wrapText="1"/>
    </xf>
    <xf numFmtId="0" fontId="0" fillId="0" borderId="15" xfId="0" applyFont="1" applyBorder="1" applyAlignment="1">
      <alignment vertical="center" wrapText="1"/>
    </xf>
    <xf numFmtId="0" fontId="0" fillId="0" borderId="19" xfId="0" applyFont="1" applyBorder="1" applyAlignment="1">
      <alignment vertical="center" wrapText="1"/>
    </xf>
    <xf numFmtId="38" fontId="0" fillId="0" borderId="11" xfId="34" applyFont="1" applyBorder="1" applyAlignment="1">
      <alignment horizontal="right"/>
    </xf>
    <xf numFmtId="38" fontId="0" fillId="0" borderId="19" xfId="34" applyFont="1" applyBorder="1" applyAlignment="1">
      <alignment horizontal="right"/>
    </xf>
    <xf numFmtId="0" fontId="0" fillId="0" borderId="11" xfId="0" applyFont="1" applyBorder="1" applyAlignment="1">
      <alignment horizontal="left" vertical="center"/>
    </xf>
    <xf numFmtId="0" fontId="0" fillId="0" borderId="15" xfId="0" applyFont="1" applyBorder="1" applyAlignment="1">
      <alignment horizontal="left" vertical="center"/>
    </xf>
    <xf numFmtId="0" fontId="0" fillId="0" borderId="19" xfId="0" applyFont="1" applyBorder="1" applyAlignment="1">
      <alignment horizontal="left" vertical="center"/>
    </xf>
    <xf numFmtId="38" fontId="0" fillId="0" borderId="17" xfId="34" applyFont="1" applyBorder="1" applyAlignment="1">
      <alignment horizontal="right"/>
    </xf>
    <xf numFmtId="0" fontId="0" fillId="0" borderId="13" xfId="0" applyFont="1" applyFill="1" applyBorder="1" applyAlignment="1">
      <alignment horizontal="center"/>
    </xf>
    <xf numFmtId="0" fontId="0" fillId="0" borderId="18" xfId="0" applyFont="1" applyFill="1" applyBorder="1" applyAlignment="1">
      <alignment horizontal="center"/>
    </xf>
    <xf numFmtId="0" fontId="0" fillId="0" borderId="13" xfId="0" applyFont="1" applyFill="1" applyBorder="1" applyAlignment="1">
      <alignment vertical="center"/>
    </xf>
    <xf numFmtId="0" fontId="0" fillId="0" borderId="17" xfId="0" applyFont="1" applyFill="1" applyBorder="1" applyAlignment="1">
      <alignment vertical="center"/>
    </xf>
    <xf numFmtId="0" fontId="0" fillId="0" borderId="18" xfId="0" applyFont="1" applyFill="1" applyBorder="1" applyAlignment="1">
      <alignment vertical="center"/>
    </xf>
    <xf numFmtId="0" fontId="0" fillId="0" borderId="11" xfId="0" applyFont="1" applyFill="1" applyBorder="1" applyAlignment="1">
      <alignment vertical="center"/>
    </xf>
    <xf numFmtId="0" fontId="0" fillId="0" borderId="15" xfId="0" applyFont="1" applyFill="1" applyBorder="1" applyAlignment="1">
      <alignment vertical="center"/>
    </xf>
    <xf numFmtId="0" fontId="0" fillId="0" borderId="19" xfId="0" applyFont="1" applyFill="1" applyBorder="1" applyAlignment="1">
      <alignment vertical="center"/>
    </xf>
    <xf numFmtId="0" fontId="0" fillId="0" borderId="19" xfId="0" applyFont="1" applyFill="1" applyBorder="1" applyAlignment="1">
      <alignment horizontal="center"/>
    </xf>
    <xf numFmtId="0" fontId="0" fillId="0" borderId="13" xfId="0" applyFont="1" applyFill="1" applyBorder="1" applyAlignment="1"/>
    <xf numFmtId="0" fontId="0" fillId="0" borderId="17" xfId="0" applyFont="1" applyFill="1" applyBorder="1" applyAlignment="1"/>
    <xf numFmtId="0" fontId="0" fillId="0" borderId="18" xfId="0" applyFont="1" applyFill="1" applyBorder="1" applyAlignment="1"/>
    <xf numFmtId="0" fontId="0" fillId="0" borderId="13" xfId="0" applyFont="1" applyFill="1" applyBorder="1" applyAlignment="1">
      <alignment horizontal="left" vertical="center" wrapText="1"/>
    </xf>
    <xf numFmtId="0" fontId="0" fillId="0" borderId="17" xfId="0" applyFont="1" applyFill="1" applyBorder="1" applyAlignment="1">
      <alignment horizontal="left" vertical="center" wrapText="1"/>
    </xf>
    <xf numFmtId="0" fontId="0" fillId="0" borderId="18" xfId="0" applyFont="1" applyFill="1" applyBorder="1" applyAlignment="1">
      <alignment horizontal="left" vertical="center" wrapText="1"/>
    </xf>
    <xf numFmtId="0" fontId="0" fillId="0" borderId="11" xfId="0" applyFont="1" applyFill="1" applyBorder="1" applyAlignment="1">
      <alignment horizontal="left" vertical="center" wrapText="1"/>
    </xf>
    <xf numFmtId="0" fontId="0" fillId="0" borderId="15" xfId="0" applyFont="1" applyFill="1" applyBorder="1" applyAlignment="1">
      <alignment horizontal="left" vertical="center" wrapText="1"/>
    </xf>
    <xf numFmtId="0" fontId="0" fillId="0" borderId="19" xfId="0" applyFont="1" applyFill="1" applyBorder="1" applyAlignment="1">
      <alignment horizontal="left" vertical="center" wrapText="1"/>
    </xf>
    <xf numFmtId="0" fontId="0" fillId="0" borderId="13" xfId="0" applyFont="1" applyFill="1" applyBorder="1" applyAlignment="1">
      <alignment vertical="center" wrapText="1"/>
    </xf>
    <xf numFmtId="0" fontId="0" fillId="0" borderId="17" xfId="0" applyFont="1" applyFill="1" applyBorder="1" applyAlignment="1">
      <alignment vertical="center" wrapText="1"/>
    </xf>
    <xf numFmtId="0" fontId="0" fillId="0" borderId="18" xfId="0" applyFont="1" applyFill="1" applyBorder="1" applyAlignment="1">
      <alignment vertical="center" wrapText="1"/>
    </xf>
    <xf numFmtId="0" fontId="0" fillId="0" borderId="11" xfId="0" applyFont="1" applyFill="1" applyBorder="1" applyAlignment="1">
      <alignment vertical="center" wrapText="1"/>
    </xf>
    <xf numFmtId="0" fontId="0" fillId="0" borderId="15" xfId="0" applyFont="1" applyFill="1" applyBorder="1" applyAlignment="1">
      <alignment vertical="center" wrapText="1"/>
    </xf>
    <xf numFmtId="0" fontId="0" fillId="0" borderId="19" xfId="0" applyFont="1" applyFill="1" applyBorder="1" applyAlignment="1">
      <alignment vertical="center" wrapText="1"/>
    </xf>
    <xf numFmtId="0" fontId="0" fillId="0" borderId="13" xfId="0" applyFont="1" applyFill="1" applyBorder="1" applyAlignment="1">
      <alignment horizontal="left" vertical="center" indent="1"/>
    </xf>
    <xf numFmtId="0" fontId="0" fillId="0" borderId="17" xfId="0" applyFont="1" applyFill="1" applyBorder="1" applyAlignment="1">
      <alignment horizontal="left" vertical="center" indent="1"/>
    </xf>
    <xf numFmtId="0" fontId="0" fillId="0" borderId="18" xfId="0" applyFont="1" applyFill="1" applyBorder="1" applyAlignment="1">
      <alignment horizontal="left" vertical="center" indent="1"/>
    </xf>
    <xf numFmtId="0" fontId="0" fillId="0" borderId="13" xfId="0" applyFont="1" applyBorder="1" applyAlignment="1">
      <alignment horizontal="left" vertical="center" indent="1"/>
    </xf>
    <xf numFmtId="0" fontId="0" fillId="0" borderId="17" xfId="0" applyFont="1" applyBorder="1" applyAlignment="1">
      <alignment horizontal="left" vertical="center" indent="1"/>
    </xf>
    <xf numFmtId="0" fontId="0" fillId="0" borderId="18" xfId="0" applyFont="1" applyBorder="1" applyAlignment="1">
      <alignment horizontal="left" vertical="center" indent="1"/>
    </xf>
    <xf numFmtId="0" fontId="0" fillId="0" borderId="13" xfId="0" applyFont="1" applyBorder="1" applyAlignment="1">
      <alignment horizontal="left" vertical="center" wrapText="1"/>
    </xf>
    <xf numFmtId="0" fontId="0" fillId="0" borderId="17" xfId="0" applyFont="1" applyBorder="1" applyAlignment="1">
      <alignment horizontal="left" vertical="center" wrapText="1"/>
    </xf>
    <xf numFmtId="0" fontId="0" fillId="0" borderId="18" xfId="0" applyFont="1" applyBorder="1" applyAlignment="1">
      <alignment horizontal="left" vertical="center" wrapText="1"/>
    </xf>
    <xf numFmtId="0" fontId="0" fillId="0" borderId="11" xfId="0" applyFont="1" applyBorder="1" applyAlignment="1">
      <alignment horizontal="left" vertical="center" wrapText="1"/>
    </xf>
    <xf numFmtId="0" fontId="0" fillId="0" borderId="15" xfId="0" applyFont="1" applyBorder="1" applyAlignment="1">
      <alignment horizontal="left" vertical="center" wrapText="1"/>
    </xf>
    <xf numFmtId="0" fontId="0" fillId="0" borderId="19" xfId="0" applyFont="1" applyBorder="1" applyAlignment="1">
      <alignment horizontal="left" vertical="center" wrapText="1"/>
    </xf>
    <xf numFmtId="0" fontId="0" fillId="0" borderId="13" xfId="0" applyBorder="1" applyAlignment="1"/>
    <xf numFmtId="0" fontId="0" fillId="0" borderId="17" xfId="0" applyBorder="1" applyAlignment="1"/>
    <xf numFmtId="0" fontId="0" fillId="0" borderId="18" xfId="0" applyBorder="1" applyAlignment="1"/>
    <xf numFmtId="38" fontId="6" fillId="0" borderId="18" xfId="34" applyFont="1" applyFill="1" applyBorder="1" applyAlignment="1">
      <alignment horizontal="right"/>
    </xf>
    <xf numFmtId="0" fontId="0" fillId="0" borderId="13" xfId="0" applyBorder="1" applyAlignment="1">
      <alignment vertical="center" wrapText="1"/>
    </xf>
    <xf numFmtId="0" fontId="0" fillId="0" borderId="17" xfId="0" applyBorder="1" applyAlignment="1">
      <alignment vertical="center" wrapText="1"/>
    </xf>
    <xf numFmtId="0" fontId="0" fillId="0" borderId="18" xfId="0" applyBorder="1" applyAlignment="1">
      <alignment vertical="center" wrapText="1"/>
    </xf>
    <xf numFmtId="0" fontId="0" fillId="0" borderId="11" xfId="0" applyBorder="1" applyAlignment="1">
      <alignment vertical="center" wrapText="1"/>
    </xf>
    <xf numFmtId="0" fontId="0" fillId="0" borderId="15" xfId="0" applyBorder="1" applyAlignment="1">
      <alignment vertical="center" wrapText="1"/>
    </xf>
    <xf numFmtId="0" fontId="0" fillId="0" borderId="19" xfId="0" applyBorder="1" applyAlignment="1">
      <alignment vertical="center" wrapText="1"/>
    </xf>
    <xf numFmtId="3" fontId="32" fillId="0" borderId="13" xfId="0" applyNumberFormat="1" applyFont="1" applyFill="1" applyBorder="1" applyAlignment="1">
      <alignment horizontal="right"/>
    </xf>
    <xf numFmtId="0" fontId="32" fillId="0" borderId="17" xfId="0" applyFont="1" applyFill="1" applyBorder="1" applyAlignment="1">
      <alignment horizontal="right"/>
    </xf>
    <xf numFmtId="0" fontId="32" fillId="0" borderId="11" xfId="0" applyFont="1" applyFill="1" applyBorder="1" applyAlignment="1">
      <alignment horizontal="center"/>
    </xf>
    <xf numFmtId="0" fontId="32" fillId="0" borderId="15" xfId="0" applyFont="1" applyFill="1" applyBorder="1" applyAlignment="1">
      <alignment horizontal="center"/>
    </xf>
    <xf numFmtId="38" fontId="6" fillId="0" borderId="13" xfId="34" applyNumberFormat="1" applyFill="1" applyBorder="1" applyAlignment="1">
      <alignment horizontal="right"/>
    </xf>
    <xf numFmtId="38" fontId="6" fillId="0" borderId="18" xfId="34" applyNumberFormat="1" applyFill="1" applyBorder="1" applyAlignment="1">
      <alignment horizontal="right"/>
    </xf>
    <xf numFmtId="0" fontId="9" fillId="0" borderId="11" xfId="0" applyFont="1" applyBorder="1" applyAlignment="1">
      <alignment horizontal="left" vertical="center"/>
    </xf>
    <xf numFmtId="0" fontId="9" fillId="0" borderId="15" xfId="0" applyFont="1" applyBorder="1" applyAlignment="1">
      <alignment horizontal="left" vertical="center"/>
    </xf>
    <xf numFmtId="0" fontId="9" fillId="0" borderId="19" xfId="0" applyFont="1" applyBorder="1" applyAlignment="1">
      <alignment horizontal="left" vertical="center"/>
    </xf>
    <xf numFmtId="0" fontId="0" fillId="0" borderId="13" xfId="0" applyFont="1" applyBorder="1" applyAlignment="1">
      <alignment horizontal="left"/>
    </xf>
    <xf numFmtId="0" fontId="0" fillId="0" borderId="17" xfId="0" applyFont="1" applyBorder="1" applyAlignment="1">
      <alignment horizontal="left"/>
    </xf>
    <xf numFmtId="0" fontId="0" fillId="0" borderId="18" xfId="0" applyFont="1" applyBorder="1" applyAlignment="1">
      <alignment horizontal="left"/>
    </xf>
    <xf numFmtId="3" fontId="6" fillId="0" borderId="13" xfId="0" applyNumberFormat="1" applyFont="1" applyFill="1" applyBorder="1" applyAlignment="1">
      <alignment horizontal="right"/>
    </xf>
    <xf numFmtId="0" fontId="6" fillId="0" borderId="17" xfId="0" applyFont="1" applyFill="1" applyBorder="1" applyAlignment="1">
      <alignment horizontal="right"/>
    </xf>
    <xf numFmtId="0" fontId="0" fillId="0" borderId="13" xfId="0" applyBorder="1" applyAlignment="1">
      <alignment horizontal="left"/>
    </xf>
    <xf numFmtId="0" fontId="0" fillId="0" borderId="17" xfId="0" applyBorder="1" applyAlignment="1">
      <alignment horizontal="left"/>
    </xf>
    <xf numFmtId="0" fontId="0" fillId="0" borderId="18" xfId="0" applyBorder="1" applyAlignment="1">
      <alignment horizontal="left"/>
    </xf>
    <xf numFmtId="0" fontId="0" fillId="0" borderId="13" xfId="0" applyFill="1" applyBorder="1" applyAlignment="1"/>
    <xf numFmtId="0" fontId="0" fillId="0" borderId="17" xfId="0" applyFill="1" applyBorder="1" applyAlignment="1"/>
    <xf numFmtId="0" fontId="0" fillId="0" borderId="18" xfId="0" applyFill="1" applyBorder="1" applyAlignment="1"/>
    <xf numFmtId="178" fontId="0" fillId="0" borderId="11" xfId="0" applyNumberFormat="1" applyFill="1" applyBorder="1" applyAlignment="1">
      <alignment horizontal="center" vertical="center"/>
    </xf>
    <xf numFmtId="178" fontId="0" fillId="0" borderId="15" xfId="0" applyNumberFormat="1" applyFill="1" applyBorder="1" applyAlignment="1">
      <alignment horizontal="center" vertical="center"/>
    </xf>
    <xf numFmtId="0" fontId="33" fillId="0" borderId="49" xfId="0" applyFont="1" applyBorder="1" applyAlignment="1">
      <alignment horizontal="center" vertical="center" wrapText="1"/>
    </xf>
    <xf numFmtId="0" fontId="33" fillId="0" borderId="50" xfId="0" applyFont="1" applyBorder="1" applyAlignment="1">
      <alignment horizontal="center" vertical="center" wrapText="1"/>
    </xf>
    <xf numFmtId="178" fontId="32" fillId="0" borderId="11" xfId="0" applyNumberFormat="1" applyFont="1" applyBorder="1" applyAlignment="1">
      <alignment horizontal="center" vertical="center"/>
    </xf>
    <xf numFmtId="178" fontId="32" fillId="0" borderId="19" xfId="0" applyNumberFormat="1" applyFont="1" applyBorder="1" applyAlignment="1">
      <alignment horizontal="center" vertical="center"/>
    </xf>
    <xf numFmtId="3" fontId="0" fillId="0" borderId="13" xfId="0" applyNumberFormat="1" applyBorder="1" applyAlignment="1">
      <alignment horizontal="right"/>
    </xf>
    <xf numFmtId="0" fontId="0" fillId="0" borderId="17" xfId="0" applyBorder="1" applyAlignment="1">
      <alignment horizontal="right"/>
    </xf>
    <xf numFmtId="0" fontId="0" fillId="0" borderId="13" xfId="0" applyBorder="1" applyAlignment="1">
      <alignment horizontal="left" vertical="top" wrapText="1"/>
    </xf>
    <xf numFmtId="0" fontId="0" fillId="0" borderId="17" xfId="0" applyBorder="1" applyAlignment="1">
      <alignment horizontal="left" vertical="top" wrapText="1"/>
    </xf>
    <xf numFmtId="0" fontId="0" fillId="0" borderId="18" xfId="0" applyBorder="1" applyAlignment="1">
      <alignment horizontal="left" vertical="top" wrapText="1"/>
    </xf>
    <xf numFmtId="0" fontId="0" fillId="0" borderId="11" xfId="0" applyBorder="1" applyAlignment="1">
      <alignment horizontal="left" vertical="top" wrapText="1"/>
    </xf>
    <xf numFmtId="0" fontId="0" fillId="0" borderId="15" xfId="0" applyBorder="1" applyAlignment="1">
      <alignment horizontal="left" vertical="top" wrapText="1"/>
    </xf>
    <xf numFmtId="0" fontId="0" fillId="0" borderId="19" xfId="0" applyBorder="1" applyAlignment="1">
      <alignment horizontal="left" vertical="top" wrapText="1"/>
    </xf>
    <xf numFmtId="0" fontId="9" fillId="0" borderId="11" xfId="0" applyFont="1" applyBorder="1" applyAlignment="1">
      <alignment horizontal="center"/>
    </xf>
    <xf numFmtId="0" fontId="9" fillId="0" borderId="15" xfId="0" applyFont="1" applyBorder="1" applyAlignment="1">
      <alignment horizontal="center"/>
    </xf>
    <xf numFmtId="0" fontId="9" fillId="0" borderId="19" xfId="0" applyFont="1" applyBorder="1" applyAlignment="1">
      <alignment horizontal="center"/>
    </xf>
    <xf numFmtId="38" fontId="32" fillId="0" borderId="13" xfId="34" applyFont="1" applyBorder="1" applyAlignment="1">
      <alignment horizontal="right"/>
    </xf>
    <xf numFmtId="38" fontId="32" fillId="0" borderId="17" xfId="34" applyFont="1" applyBorder="1" applyAlignment="1">
      <alignment horizontal="right"/>
    </xf>
    <xf numFmtId="38" fontId="32" fillId="26" borderId="13" xfId="34" applyFont="1" applyFill="1" applyBorder="1" applyAlignment="1">
      <alignment horizontal="right"/>
    </xf>
    <xf numFmtId="38" fontId="32" fillId="26" borderId="17" xfId="34" applyFont="1" applyFill="1" applyBorder="1" applyAlignment="1">
      <alignment horizontal="right"/>
    </xf>
    <xf numFmtId="0" fontId="0" fillId="26" borderId="11" xfId="0" applyFill="1" applyBorder="1" applyAlignment="1">
      <alignment horizontal="center"/>
    </xf>
    <xf numFmtId="0" fontId="0" fillId="26" borderId="15" xfId="0" applyFill="1" applyBorder="1" applyAlignment="1">
      <alignment horizontal="center"/>
    </xf>
  </cellXfs>
  <cellStyles count="66">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2" xfId="52" xr:uid="{2FC35F56-47C2-4BA7-896D-61626A16AB75}"/>
    <cellStyle name="パーセント 2 2 2" xfId="55" xr:uid="{788B71ED-3CE7-459F-8507-6605D607EE53}"/>
    <cellStyle name="パーセント 2 2 3" xfId="58" xr:uid="{BDB0C2C1-2BF1-4FE1-A568-BAEE0FEF1AD4}"/>
    <cellStyle name="パーセント 2 2 4" xfId="61" xr:uid="{9EF538F3-356F-4EE8-9028-0620351CA04C}"/>
    <cellStyle name="パーセント 2 2 5" xfId="65" xr:uid="{F7D4C717-A424-458A-9A2D-4B1A77ECAB2D}"/>
    <cellStyle name="ハイパーリンク 2" xfId="28" xr:uid="{00000000-0005-0000-0000-00001B000000}"/>
    <cellStyle name="メモ" xfId="29" builtinId="10" customBuiltin="1"/>
    <cellStyle name="リンク セル" xfId="30" builtinId="24" customBuiltin="1"/>
    <cellStyle name="悪い" xfId="31" builtinId="27" customBuiltin="1"/>
    <cellStyle name="計算" xfId="32" builtinId="22" customBuiltin="1"/>
    <cellStyle name="警告文" xfId="33" builtinId="11" customBuiltin="1"/>
    <cellStyle name="桁区切り" xfId="34" builtinId="6"/>
    <cellStyle name="桁区切り 2" xfId="48" xr:uid="{70FF303D-0426-421F-B66A-284BB72E175A}"/>
    <cellStyle name="桁区切り 3" xfId="49" xr:uid="{665DBA60-B0A6-4560-A246-80697DED56AD}"/>
    <cellStyle name="見出し 1" xfId="35" builtinId="16" customBuiltin="1"/>
    <cellStyle name="見出し 2" xfId="36" builtinId="17" customBuiltin="1"/>
    <cellStyle name="見出し 3" xfId="37" builtinId="18" customBuiltin="1"/>
    <cellStyle name="見出し 4" xfId="38" builtinId="19" customBuiltin="1"/>
    <cellStyle name="集計" xfId="39" builtinId="25" customBuiltin="1"/>
    <cellStyle name="出力" xfId="40" builtinId="21" customBuiltin="1"/>
    <cellStyle name="説明文" xfId="41" builtinId="53" customBuiltin="1"/>
    <cellStyle name="入力" xfId="42" builtinId="20" customBuiltin="1"/>
    <cellStyle name="標準" xfId="0" builtinId="0"/>
    <cellStyle name="標準 2" xfId="43" xr:uid="{00000000-0005-0000-0000-00002B000000}"/>
    <cellStyle name="標準 2 2" xfId="51" xr:uid="{C94A3953-E9FE-4F38-B6CB-99320CE53109}"/>
    <cellStyle name="標準 2 2 2" xfId="54" xr:uid="{CD42B9DF-783E-434C-B450-4C10762DD7F4}"/>
    <cellStyle name="標準 2 2 3" xfId="57" xr:uid="{0A524C28-CC2E-49C8-83A3-B01BC8707D8B}"/>
    <cellStyle name="標準 2 2 4" xfId="60" xr:uid="{9C6DF20C-B761-4953-9B56-6C48F0777A65}"/>
    <cellStyle name="標準 2 2 5" xfId="64" xr:uid="{4C71CEE7-A2FB-43CB-B2C6-9A5574E0F3FF}"/>
    <cellStyle name="標準 3" xfId="47" xr:uid="{E1CF62A9-08C9-40C7-AD66-0F70022C94E9}"/>
    <cellStyle name="標準 4" xfId="46" xr:uid="{48075851-EA64-4170-AF7B-5D7419EAEBD7}"/>
    <cellStyle name="標準 5" xfId="50" xr:uid="{60D55E66-F36C-471F-81A4-DF7F50216101}"/>
    <cellStyle name="標準 6" xfId="53" xr:uid="{4FE8388E-D80B-484C-B476-02F91C4419F0}"/>
    <cellStyle name="標準 7" xfId="56" xr:uid="{C972FE81-553C-4F48-883C-16783CB706B6}"/>
    <cellStyle name="標準 8" xfId="59" xr:uid="{C19AF2AB-4BA2-4946-B859-0BDD0B4804FE}"/>
    <cellStyle name="標準 9" xfId="63" xr:uid="{AF72C41D-DA10-40A7-8524-AABD57E0CC9E}"/>
    <cellStyle name="標準_1．設計書（釜・富士２）" xfId="44" xr:uid="{00000000-0005-0000-0000-00002C000000}"/>
    <cellStyle name="標準_積算システムデータ入力_Ver3.01" xfId="62" xr:uid="{E78EA87B-3E3D-4814-ADC0-E7BAFBBA8388}"/>
    <cellStyle name="良い" xfId="45" builtinId="26"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5</xdr:col>
      <xdr:colOff>0</xdr:colOff>
      <xdr:row>27</xdr:row>
      <xdr:rowOff>0</xdr:rowOff>
    </xdr:from>
    <xdr:to>
      <xdr:col>5</xdr:col>
      <xdr:colOff>0</xdr:colOff>
      <xdr:row>27</xdr:row>
      <xdr:rowOff>0</xdr:rowOff>
    </xdr:to>
    <xdr:sp macro="" textlink="">
      <xdr:nvSpPr>
        <xdr:cNvPr id="47249" name="Line 1">
          <a:extLst>
            <a:ext uri="{FF2B5EF4-FFF2-40B4-BE49-F238E27FC236}">
              <a16:creationId xmlns:a16="http://schemas.microsoft.com/office/drawing/2014/main" id="{00000000-0008-0000-0100-000091B80000}"/>
            </a:ext>
          </a:extLst>
        </xdr:cNvPr>
        <xdr:cNvSpPr>
          <a:spLocks noChangeShapeType="1"/>
        </xdr:cNvSpPr>
      </xdr:nvSpPr>
      <xdr:spPr bwMode="auto">
        <a:xfrm>
          <a:off x="2971800" y="5724525"/>
          <a:ext cx="0" cy="0"/>
        </a:xfrm>
        <a:prstGeom prst="line">
          <a:avLst/>
        </a:prstGeom>
        <a:noFill/>
        <a:ln w="3175">
          <a:solidFill>
            <a:srgbClr val="000000"/>
          </a:solidFill>
          <a:round/>
          <a:headEnd/>
          <a:tailEnd/>
        </a:ln>
      </xdr:spPr>
    </xdr:sp>
    <xdr:clientData/>
  </xdr:twoCellAnchor>
  <xdr:twoCellAnchor>
    <xdr:from>
      <xdr:col>14</xdr:col>
      <xdr:colOff>209550</xdr:colOff>
      <xdr:row>33</xdr:row>
      <xdr:rowOff>47625</xdr:rowOff>
    </xdr:from>
    <xdr:to>
      <xdr:col>14</xdr:col>
      <xdr:colOff>809625</xdr:colOff>
      <xdr:row>33</xdr:row>
      <xdr:rowOff>285750</xdr:rowOff>
    </xdr:to>
    <xdr:grpSp>
      <xdr:nvGrpSpPr>
        <xdr:cNvPr id="47250" name="Group 2">
          <a:extLst>
            <a:ext uri="{FF2B5EF4-FFF2-40B4-BE49-F238E27FC236}">
              <a16:creationId xmlns:a16="http://schemas.microsoft.com/office/drawing/2014/main" id="{00000000-0008-0000-0100-000092B80000}"/>
            </a:ext>
          </a:extLst>
        </xdr:cNvPr>
        <xdr:cNvGrpSpPr>
          <a:grpSpLocks/>
        </xdr:cNvGrpSpPr>
      </xdr:nvGrpSpPr>
      <xdr:grpSpPr bwMode="auto">
        <a:xfrm>
          <a:off x="10477500" y="6858000"/>
          <a:ext cx="600075" cy="238125"/>
          <a:chOff x="1072" y="720"/>
          <a:chExt cx="73" cy="25"/>
        </a:xfrm>
      </xdr:grpSpPr>
      <xdr:sp macro="" textlink="">
        <xdr:nvSpPr>
          <xdr:cNvPr id="47253" name="Rectangle 3">
            <a:extLst>
              <a:ext uri="{FF2B5EF4-FFF2-40B4-BE49-F238E27FC236}">
                <a16:creationId xmlns:a16="http://schemas.microsoft.com/office/drawing/2014/main" id="{00000000-0008-0000-0100-000095B80000}"/>
              </a:ext>
            </a:extLst>
          </xdr:cNvPr>
          <xdr:cNvSpPr>
            <a:spLocks noChangeArrowheads="1"/>
          </xdr:cNvSpPr>
        </xdr:nvSpPr>
        <xdr:spPr bwMode="auto">
          <a:xfrm>
            <a:off x="1072" y="720"/>
            <a:ext cx="73" cy="25"/>
          </a:xfrm>
          <a:prstGeom prst="rect">
            <a:avLst/>
          </a:prstGeom>
          <a:noFill/>
          <a:ln w="9525">
            <a:solidFill>
              <a:srgbClr val="000000"/>
            </a:solidFill>
            <a:miter lim="800000"/>
            <a:headEnd/>
            <a:tailEnd/>
          </a:ln>
        </xdr:spPr>
      </xdr:sp>
      <xdr:sp macro="" textlink="">
        <xdr:nvSpPr>
          <xdr:cNvPr id="47108" name="Text Box 4">
            <a:extLst>
              <a:ext uri="{FF2B5EF4-FFF2-40B4-BE49-F238E27FC236}">
                <a16:creationId xmlns:a16="http://schemas.microsoft.com/office/drawing/2014/main" id="{00000000-0008-0000-0100-000004B80000}"/>
              </a:ext>
            </a:extLst>
          </xdr:cNvPr>
          <xdr:cNvSpPr txBox="1">
            <a:spLocks noChangeArrowheads="1"/>
          </xdr:cNvSpPr>
        </xdr:nvSpPr>
        <xdr:spPr bwMode="auto">
          <a:xfrm>
            <a:off x="1082" y="723"/>
            <a:ext cx="56" cy="18"/>
          </a:xfrm>
          <a:prstGeom prst="rect">
            <a:avLst/>
          </a:prstGeom>
          <a:noFill/>
          <a:ln w="9525">
            <a:noFill/>
            <a:miter lim="800000"/>
            <a:headEnd/>
            <a:tailEnd/>
          </a:ln>
          <a:effectLst/>
        </xdr:spPr>
        <xdr:txBody>
          <a:bodyPr vertOverflow="clip" wrap="square" lIns="27432" tIns="18288" rIns="27432" bIns="18288" anchor="ctr" upright="1"/>
          <a:lstStyle/>
          <a:p>
            <a:pPr algn="ctr" rtl="0">
              <a:defRPr sz="1000"/>
            </a:pPr>
            <a:r>
              <a:rPr lang="ja-JP" altLang="en-US" sz="900" b="0" i="0" u="none" strike="noStrike" baseline="0">
                <a:solidFill>
                  <a:srgbClr val="000000"/>
                </a:solidFill>
                <a:latin typeface="ＭＳ 明朝"/>
                <a:ea typeface="ＭＳ 明朝"/>
              </a:rPr>
              <a:t>測試鏡</a:t>
            </a:r>
          </a:p>
        </xdr:txBody>
      </xdr:sp>
    </xdr:grpSp>
    <xdr:clientData/>
  </xdr:twoCellAnchor>
  <xdr:twoCellAnchor>
    <xdr:from>
      <xdr:col>5</xdr:col>
      <xdr:colOff>0</xdr:colOff>
      <xdr:row>27</xdr:row>
      <xdr:rowOff>0</xdr:rowOff>
    </xdr:from>
    <xdr:to>
      <xdr:col>5</xdr:col>
      <xdr:colOff>0</xdr:colOff>
      <xdr:row>27</xdr:row>
      <xdr:rowOff>0</xdr:rowOff>
    </xdr:to>
    <xdr:sp macro="" textlink="">
      <xdr:nvSpPr>
        <xdr:cNvPr id="47251" name="Line 5">
          <a:extLst>
            <a:ext uri="{FF2B5EF4-FFF2-40B4-BE49-F238E27FC236}">
              <a16:creationId xmlns:a16="http://schemas.microsoft.com/office/drawing/2014/main" id="{00000000-0008-0000-0100-000093B80000}"/>
            </a:ext>
          </a:extLst>
        </xdr:cNvPr>
        <xdr:cNvSpPr>
          <a:spLocks noChangeShapeType="1"/>
        </xdr:cNvSpPr>
      </xdr:nvSpPr>
      <xdr:spPr bwMode="auto">
        <a:xfrm>
          <a:off x="2971800" y="5724525"/>
          <a:ext cx="0" cy="0"/>
        </a:xfrm>
        <a:prstGeom prst="line">
          <a:avLst/>
        </a:prstGeom>
        <a:noFill/>
        <a:ln w="3175">
          <a:solidFill>
            <a:srgbClr val="000000"/>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svmain\data\Documents%20and%20Settings\0022149\My%20Documents\&#22320;&#31309;&#26989;&#21209;&#22996;&#35351;\25&#24180;&#24230;&#20837;&#26413;\A&#12539;D&#349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tntn010/Documents%20and%20Settings/0022149/My%20Documents/&#22320;&#31309;&#26989;&#21209;&#22996;&#35351;/25&#24180;&#24230;&#20837;&#26413;/A&#12539;D&#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様式-Ａ"/>
      <sheetName val="様式-Ｄ"/>
      <sheetName val="様式-Ｄ (記入例)"/>
      <sheetName val="様式-Ａ(記入例)"/>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様式-Ａ"/>
      <sheetName val="様式-Ｄ"/>
      <sheetName val="様式-Ｄ (記入例)"/>
      <sheetName val="様式-Ａ(記入例)"/>
    </sheetNames>
    <sheetDataSet>
      <sheetData sheetId="0"/>
      <sheetData sheetId="1"/>
      <sheetData sheetId="2"/>
      <sheetData sheetId="3"/>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3"/>
  </sheetPr>
  <dimension ref="A1:M85"/>
  <sheetViews>
    <sheetView topLeftCell="A48" workbookViewId="0">
      <selection activeCell="B77" sqref="B77"/>
    </sheetView>
  </sheetViews>
  <sheetFormatPr defaultRowHeight="13.5" x14ac:dyDescent="0.15"/>
  <cols>
    <col min="1" max="1" width="26.5" customWidth="1"/>
  </cols>
  <sheetData>
    <row r="1" spans="1:13" x14ac:dyDescent="0.15">
      <c r="E1" s="102"/>
      <c r="F1" t="s">
        <v>176</v>
      </c>
    </row>
    <row r="2" spans="1:13" x14ac:dyDescent="0.15">
      <c r="A2" t="s">
        <v>175</v>
      </c>
      <c r="B2" s="188" t="s">
        <v>273</v>
      </c>
      <c r="D2" t="s">
        <v>201</v>
      </c>
      <c r="E2" t="s">
        <v>202</v>
      </c>
      <c r="F2" t="s">
        <v>203</v>
      </c>
      <c r="G2" t="s">
        <v>204</v>
      </c>
      <c r="H2" t="s">
        <v>205</v>
      </c>
      <c r="I2" t="s">
        <v>206</v>
      </c>
      <c r="J2" t="s">
        <v>207</v>
      </c>
      <c r="K2" t="s">
        <v>208</v>
      </c>
      <c r="L2" t="s">
        <v>209</v>
      </c>
      <c r="M2" t="s">
        <v>263</v>
      </c>
    </row>
    <row r="3" spans="1:13" x14ac:dyDescent="0.15">
      <c r="A3" t="s">
        <v>200</v>
      </c>
      <c r="B3" s="102" t="s">
        <v>264</v>
      </c>
      <c r="D3" s="102"/>
      <c r="E3" s="102">
        <v>1</v>
      </c>
      <c r="F3" s="102"/>
      <c r="G3" s="102"/>
      <c r="H3" s="102"/>
      <c r="I3" s="102"/>
      <c r="J3" s="102"/>
      <c r="K3" s="102"/>
      <c r="L3" s="102"/>
      <c r="M3" s="102"/>
    </row>
    <row r="4" spans="1:13" x14ac:dyDescent="0.15">
      <c r="A4" t="s">
        <v>210</v>
      </c>
      <c r="B4" s="187" t="s">
        <v>274</v>
      </c>
      <c r="D4" t="s">
        <v>232</v>
      </c>
    </row>
    <row r="5" spans="1:13" x14ac:dyDescent="0.15">
      <c r="A5" t="s">
        <v>211</v>
      </c>
      <c r="B5" s="102">
        <v>1</v>
      </c>
    </row>
    <row r="6" spans="1:13" x14ac:dyDescent="0.15">
      <c r="B6" s="111"/>
    </row>
    <row r="7" spans="1:13" x14ac:dyDescent="0.15">
      <c r="B7" s="111"/>
    </row>
    <row r="8" spans="1:13" x14ac:dyDescent="0.15">
      <c r="A8" s="90" t="s">
        <v>169</v>
      </c>
      <c r="B8" s="96">
        <v>0.14299999999999999</v>
      </c>
      <c r="C8" t="s">
        <v>21</v>
      </c>
    </row>
    <row r="9" spans="1:13" x14ac:dyDescent="0.15">
      <c r="A9" s="90" t="s">
        <v>168</v>
      </c>
      <c r="B9" s="96">
        <v>416</v>
      </c>
      <c r="C9" t="s">
        <v>170</v>
      </c>
    </row>
    <row r="10" spans="1:13" x14ac:dyDescent="0.15">
      <c r="A10" t="s">
        <v>173</v>
      </c>
      <c r="B10" s="95">
        <f>ROUND(B9*0.8,0)</f>
        <v>333</v>
      </c>
      <c r="C10" t="s">
        <v>170</v>
      </c>
      <c r="E10" t="s">
        <v>152</v>
      </c>
      <c r="F10" t="s">
        <v>153</v>
      </c>
      <c r="G10" t="s">
        <v>154</v>
      </c>
      <c r="H10" t="s">
        <v>156</v>
      </c>
      <c r="I10" t="s">
        <v>155</v>
      </c>
      <c r="J10" t="s">
        <v>157</v>
      </c>
      <c r="K10" t="s">
        <v>158</v>
      </c>
      <c r="L10" t="s">
        <v>159</v>
      </c>
    </row>
    <row r="11" spans="1:13" x14ac:dyDescent="0.15">
      <c r="A11" t="s">
        <v>171</v>
      </c>
      <c r="B11" s="95">
        <f>ROUND(B8*1000000/B9,0)</f>
        <v>344</v>
      </c>
      <c r="C11" t="s">
        <v>174</v>
      </c>
      <c r="D11">
        <f>SUM(E11:L11)</f>
        <v>6</v>
      </c>
      <c r="E11">
        <f>IF(B11&lt;101,1,0)</f>
        <v>0</v>
      </c>
      <c r="F11">
        <f>IF(B11&gt;100,IF(B11&lt;151,2,0),0)</f>
        <v>0</v>
      </c>
      <c r="G11">
        <f>IF(B11&gt;150,IF(B11&lt;201,3,0),0)</f>
        <v>0</v>
      </c>
      <c r="H11">
        <f>IF(B11&gt;200,IF(B11&lt;251,4,0),0)</f>
        <v>0</v>
      </c>
      <c r="I11">
        <f>IF(B11&gt;250,IF(B11&lt;301,5,0),0)</f>
        <v>0</v>
      </c>
      <c r="J11">
        <f>IF(B11&gt;300,IF(B11&lt;401,6,0),0)</f>
        <v>6</v>
      </c>
      <c r="K11">
        <f>IF(B11&gt;400,IF(B11&lt;501,7,0),0)</f>
        <v>0</v>
      </c>
      <c r="L11">
        <f>IF(B11&gt;500,IF(B11&lt;651,8,0),0)</f>
        <v>0</v>
      </c>
    </row>
    <row r="12" spans="1:13" x14ac:dyDescent="0.15">
      <c r="A12" t="s">
        <v>172</v>
      </c>
      <c r="B12" s="95">
        <f>ROUND(B8*1000000/B10,0)</f>
        <v>429</v>
      </c>
      <c r="C12" t="s">
        <v>174</v>
      </c>
      <c r="D12">
        <f>SUM(E12:L12)</f>
        <v>7</v>
      </c>
      <c r="E12">
        <f>IF(B12&lt;101,1,0)</f>
        <v>0</v>
      </c>
      <c r="F12">
        <f>IF(B12&gt;100,IF(B12&lt;151,2,0),0)</f>
        <v>0</v>
      </c>
      <c r="G12">
        <f>IF(B12&gt;150,IF(B12&lt;201,3,0),0)</f>
        <v>0</v>
      </c>
      <c r="H12">
        <f>IF(B12&gt;200,IF(B12&lt;251,4,0),0)</f>
        <v>0</v>
      </c>
      <c r="I12">
        <f>IF(B12&gt;250,IF(B12&lt;301,5,0),0)</f>
        <v>0</v>
      </c>
      <c r="J12">
        <f>IF(B12&gt;300,IF(B12&lt;401,6,0),0)</f>
        <v>0</v>
      </c>
      <c r="K12">
        <f>IF(B12&gt;400,IF(B12&lt;501,7,0),0)</f>
        <v>7</v>
      </c>
      <c r="L12">
        <f>IF(B12&gt;500,IF(B12&lt;651,8,0),0)</f>
        <v>0</v>
      </c>
    </row>
    <row r="15" spans="1:13" x14ac:dyDescent="0.15">
      <c r="A15" t="s">
        <v>139</v>
      </c>
    </row>
    <row r="16" spans="1:13" x14ac:dyDescent="0.15">
      <c r="A16" s="90" t="s">
        <v>140</v>
      </c>
      <c r="B16" s="186">
        <v>61000</v>
      </c>
    </row>
    <row r="17" spans="1:6" x14ac:dyDescent="0.15">
      <c r="A17" s="90" t="s">
        <v>141</v>
      </c>
      <c r="B17" s="186">
        <v>52700</v>
      </c>
    </row>
    <row r="18" spans="1:6" x14ac:dyDescent="0.15">
      <c r="A18" s="90" t="s">
        <v>142</v>
      </c>
      <c r="B18" s="186">
        <v>41300</v>
      </c>
    </row>
    <row r="19" spans="1:6" x14ac:dyDescent="0.15">
      <c r="A19" s="90" t="s">
        <v>143</v>
      </c>
      <c r="B19" s="186">
        <v>37700</v>
      </c>
    </row>
    <row r="20" spans="1:6" x14ac:dyDescent="0.15">
      <c r="A20" s="90" t="s">
        <v>144</v>
      </c>
      <c r="B20" s="186">
        <v>36700</v>
      </c>
    </row>
    <row r="21" spans="1:6" x14ac:dyDescent="0.15">
      <c r="A21" s="81"/>
      <c r="B21" s="81"/>
    </row>
    <row r="22" spans="1:6" x14ac:dyDescent="0.15">
      <c r="A22" t="s">
        <v>139</v>
      </c>
    </row>
    <row r="23" spans="1:6" x14ac:dyDescent="0.15">
      <c r="A23" s="126" t="s">
        <v>246</v>
      </c>
      <c r="B23" s="186">
        <v>29600</v>
      </c>
      <c r="D23" t="s">
        <v>247</v>
      </c>
      <c r="F23" t="s">
        <v>255</v>
      </c>
    </row>
    <row r="24" spans="1:6" x14ac:dyDescent="0.15">
      <c r="A24" s="81"/>
      <c r="B24" s="81"/>
    </row>
    <row r="25" spans="1:6" x14ac:dyDescent="0.15">
      <c r="A25" s="91" t="s">
        <v>268</v>
      </c>
    </row>
    <row r="26" spans="1:6" x14ac:dyDescent="0.15">
      <c r="A26" s="92" t="s">
        <v>145</v>
      </c>
      <c r="B26" s="96">
        <v>5500</v>
      </c>
      <c r="C26" t="s">
        <v>148</v>
      </c>
    </row>
    <row r="27" spans="1:6" x14ac:dyDescent="0.15">
      <c r="A27" s="92" t="s">
        <v>146</v>
      </c>
      <c r="B27" s="96">
        <v>480</v>
      </c>
      <c r="C27" t="s">
        <v>148</v>
      </c>
    </row>
    <row r="28" spans="1:6" x14ac:dyDescent="0.15">
      <c r="A28" s="92" t="s">
        <v>146</v>
      </c>
      <c r="B28" s="96">
        <v>60</v>
      </c>
      <c r="C28" t="s">
        <v>149</v>
      </c>
    </row>
    <row r="29" spans="1:6" x14ac:dyDescent="0.15">
      <c r="A29" s="92" t="s">
        <v>147</v>
      </c>
      <c r="B29" s="96">
        <v>1620</v>
      </c>
      <c r="C29" t="s">
        <v>148</v>
      </c>
    </row>
    <row r="31" spans="1:6" x14ac:dyDescent="0.15">
      <c r="A31" t="s">
        <v>267</v>
      </c>
    </row>
    <row r="32" spans="1:6" x14ac:dyDescent="0.15">
      <c r="A32" s="92" t="s">
        <v>150</v>
      </c>
      <c r="B32" s="96">
        <v>72</v>
      </c>
    </row>
    <row r="34" spans="1:6" x14ac:dyDescent="0.15">
      <c r="A34" t="s">
        <v>269</v>
      </c>
    </row>
    <row r="35" spans="1:6" x14ac:dyDescent="0.15">
      <c r="A35" s="90" t="s">
        <v>196</v>
      </c>
      <c r="B35" s="96">
        <v>1</v>
      </c>
      <c r="C35" t="s">
        <v>223</v>
      </c>
      <c r="D35" t="s">
        <v>151</v>
      </c>
      <c r="E35" s="96" t="s">
        <v>197</v>
      </c>
      <c r="F35" s="96">
        <v>1.1499999999999999</v>
      </c>
    </row>
    <row r="36" spans="1:6" x14ac:dyDescent="0.15">
      <c r="A36" s="90" t="s">
        <v>197</v>
      </c>
      <c r="B36" s="96">
        <v>1.1499999999999999</v>
      </c>
    </row>
    <row r="38" spans="1:6" x14ac:dyDescent="0.15">
      <c r="A38" t="s">
        <v>216</v>
      </c>
    </row>
    <row r="39" spans="1:6" x14ac:dyDescent="0.15">
      <c r="A39" s="90" t="s">
        <v>214</v>
      </c>
      <c r="B39" s="96">
        <v>1.58</v>
      </c>
    </row>
    <row r="40" spans="1:6" x14ac:dyDescent="0.15">
      <c r="A40" s="90" t="s">
        <v>215</v>
      </c>
      <c r="B40" s="127" t="s">
        <v>256</v>
      </c>
    </row>
    <row r="42" spans="1:6" x14ac:dyDescent="0.15">
      <c r="A42" t="s">
        <v>270</v>
      </c>
      <c r="B42" t="s">
        <v>271</v>
      </c>
      <c r="C42" t="s">
        <v>162</v>
      </c>
      <c r="D42" t="s">
        <v>162</v>
      </c>
    </row>
    <row r="43" spans="1:6" x14ac:dyDescent="0.15">
      <c r="B43" s="90" t="s">
        <v>160</v>
      </c>
      <c r="C43" s="90" t="s">
        <v>161</v>
      </c>
      <c r="D43" s="90" t="s">
        <v>163</v>
      </c>
    </row>
    <row r="44" spans="1:6" ht="14.25" thickBot="1" x14ac:dyDescent="0.2">
      <c r="B44" s="94" t="s">
        <v>22</v>
      </c>
      <c r="C44" s="94" t="s">
        <v>22</v>
      </c>
      <c r="D44" s="94"/>
    </row>
    <row r="45" spans="1:6" x14ac:dyDescent="0.15">
      <c r="A45" s="93" t="s">
        <v>152</v>
      </c>
      <c r="B45" s="97">
        <v>1.87</v>
      </c>
      <c r="C45" s="98">
        <v>2.4300000000000002</v>
      </c>
      <c r="D45" s="99">
        <v>6.95</v>
      </c>
      <c r="E45">
        <v>1</v>
      </c>
    </row>
    <row r="46" spans="1:6" x14ac:dyDescent="0.15">
      <c r="A46" s="93" t="s">
        <v>153</v>
      </c>
      <c r="B46" s="100">
        <v>1.58</v>
      </c>
      <c r="C46" s="96">
        <v>1.95</v>
      </c>
      <c r="D46" s="129" t="s">
        <v>258</v>
      </c>
      <c r="E46">
        <v>2</v>
      </c>
    </row>
    <row r="47" spans="1:6" x14ac:dyDescent="0.15">
      <c r="A47" s="93" t="s">
        <v>154</v>
      </c>
      <c r="B47" s="100">
        <v>1.41</v>
      </c>
      <c r="C47" s="96">
        <v>1.66</v>
      </c>
      <c r="D47" s="129" t="s">
        <v>259</v>
      </c>
      <c r="E47">
        <v>3</v>
      </c>
    </row>
    <row r="48" spans="1:6" x14ac:dyDescent="0.15">
      <c r="A48" s="93" t="s">
        <v>156</v>
      </c>
      <c r="B48" s="100">
        <v>1.31</v>
      </c>
      <c r="C48" s="96">
        <v>1.51</v>
      </c>
      <c r="D48" s="129" t="s">
        <v>260</v>
      </c>
      <c r="E48">
        <v>4</v>
      </c>
    </row>
    <row r="49" spans="1:6" x14ac:dyDescent="0.15">
      <c r="A49" s="93" t="s">
        <v>155</v>
      </c>
      <c r="B49" s="100">
        <v>1.24</v>
      </c>
      <c r="C49" s="96">
        <v>1.39</v>
      </c>
      <c r="D49" s="130">
        <v>2.65</v>
      </c>
      <c r="E49">
        <v>5</v>
      </c>
    </row>
    <row r="50" spans="1:6" x14ac:dyDescent="0.15">
      <c r="A50" s="93" t="s">
        <v>157</v>
      </c>
      <c r="B50" s="100">
        <v>1.1399999999999999</v>
      </c>
      <c r="C50" s="96">
        <v>1.23</v>
      </c>
      <c r="D50" s="130">
        <v>2.0499999999999998</v>
      </c>
      <c r="E50">
        <v>6</v>
      </c>
    </row>
    <row r="51" spans="1:6" x14ac:dyDescent="0.15">
      <c r="A51" s="93" t="s">
        <v>158</v>
      </c>
      <c r="B51" s="100">
        <v>1.08</v>
      </c>
      <c r="C51" s="96">
        <v>1.1200000000000001</v>
      </c>
      <c r="D51" s="129" t="s">
        <v>256</v>
      </c>
      <c r="E51">
        <v>7</v>
      </c>
    </row>
    <row r="52" spans="1:6" ht="14.25" thickBot="1" x14ac:dyDescent="0.2">
      <c r="A52" s="93" t="s">
        <v>159</v>
      </c>
      <c r="B52" s="128" t="s">
        <v>257</v>
      </c>
      <c r="C52" s="128" t="s">
        <v>257</v>
      </c>
      <c r="D52" s="101">
        <v>1.37</v>
      </c>
      <c r="E52">
        <v>8</v>
      </c>
    </row>
    <row r="53" spans="1:6" x14ac:dyDescent="0.15">
      <c r="B53" t="s">
        <v>164</v>
      </c>
      <c r="C53" t="s">
        <v>164</v>
      </c>
      <c r="D53" t="s">
        <v>165</v>
      </c>
    </row>
    <row r="54" spans="1:6" x14ac:dyDescent="0.15">
      <c r="B54">
        <f>LOOKUP(D12,E45:E52,B45:B52)</f>
        <v>1.08</v>
      </c>
      <c r="C54">
        <f>LOOKUP(D12,E45:E52,C45:C52)</f>
        <v>1.1200000000000001</v>
      </c>
      <c r="D54" s="131">
        <f>LOOKUP(D11,E45:E52,D45:D52)</f>
        <v>2.0499999999999998</v>
      </c>
    </row>
    <row r="55" spans="1:6" x14ac:dyDescent="0.15">
      <c r="A55" t="s">
        <v>272</v>
      </c>
    </row>
    <row r="56" spans="1:6" x14ac:dyDescent="0.15">
      <c r="A56" s="90" t="s">
        <v>198</v>
      </c>
      <c r="B56" s="96">
        <v>0.8</v>
      </c>
      <c r="C56" t="s">
        <v>223</v>
      </c>
      <c r="D56" t="s">
        <v>151</v>
      </c>
      <c r="E56" s="96" t="s">
        <v>279</v>
      </c>
      <c r="F56" s="96">
        <v>0.8</v>
      </c>
    </row>
    <row r="57" spans="1:6" x14ac:dyDescent="0.15">
      <c r="A57" s="90" t="s">
        <v>199</v>
      </c>
      <c r="B57" s="96">
        <v>1</v>
      </c>
    </row>
    <row r="59" spans="1:6" x14ac:dyDescent="0.15">
      <c r="A59" t="s">
        <v>166</v>
      </c>
    </row>
    <row r="60" spans="1:6" x14ac:dyDescent="0.15">
      <c r="A60" s="90" t="s">
        <v>167</v>
      </c>
      <c r="B60" s="127" t="s">
        <v>261</v>
      </c>
    </row>
    <row r="63" spans="1:6" x14ac:dyDescent="0.15">
      <c r="A63" s="90" t="s">
        <v>212</v>
      </c>
      <c r="B63" s="96">
        <v>0</v>
      </c>
      <c r="C63" t="s">
        <v>213</v>
      </c>
    </row>
    <row r="66" spans="1:12" x14ac:dyDescent="0.15">
      <c r="A66" s="112" t="s">
        <v>224</v>
      </c>
      <c r="B66" s="113"/>
      <c r="C66" s="113"/>
      <c r="D66" s="113"/>
      <c r="E66" s="113"/>
      <c r="F66" s="114"/>
    </row>
    <row r="67" spans="1:12" x14ac:dyDescent="0.15">
      <c r="A67" s="115" t="s">
        <v>225</v>
      </c>
      <c r="B67" s="110">
        <v>288.5</v>
      </c>
      <c r="C67" s="116" t="s">
        <v>226</v>
      </c>
      <c r="D67" s="110" t="s">
        <v>265</v>
      </c>
      <c r="E67" s="110"/>
      <c r="F67" s="117"/>
    </row>
    <row r="68" spans="1:12" x14ac:dyDescent="0.15">
      <c r="A68" s="115" t="s">
        <v>229</v>
      </c>
      <c r="B68" s="110" t="e">
        <f>#REF!</f>
        <v>#REF!</v>
      </c>
      <c r="C68" s="110"/>
      <c r="D68" s="110"/>
      <c r="E68" s="110"/>
      <c r="F68" s="117"/>
    </row>
    <row r="69" spans="1:12" x14ac:dyDescent="0.15">
      <c r="A69" s="115" t="s">
        <v>266</v>
      </c>
      <c r="B69" s="110" t="e">
        <f>POWER(B68,-0.084)</f>
        <v>#REF!</v>
      </c>
      <c r="C69" s="110"/>
      <c r="D69" s="110"/>
      <c r="E69" s="110"/>
      <c r="F69" s="117"/>
    </row>
    <row r="70" spans="1:12" x14ac:dyDescent="0.15">
      <c r="A70" s="115" t="s">
        <v>230</v>
      </c>
      <c r="B70" s="110" t="e">
        <f>ROUND(371.23*B69,1)</f>
        <v>#REF!</v>
      </c>
      <c r="C70" s="110"/>
      <c r="D70" s="118" t="s">
        <v>227</v>
      </c>
      <c r="E70" s="119">
        <v>0.95799999999999996</v>
      </c>
      <c r="F70" s="117"/>
    </row>
    <row r="71" spans="1:12" x14ac:dyDescent="0.15">
      <c r="A71" s="115" t="s">
        <v>231</v>
      </c>
      <c r="B71" s="96">
        <v>95.8</v>
      </c>
      <c r="C71" s="110"/>
      <c r="D71" s="118" t="s">
        <v>228</v>
      </c>
      <c r="E71" s="119">
        <v>0.61399999999999999</v>
      </c>
      <c r="F71" s="117"/>
    </row>
    <row r="72" spans="1:12" x14ac:dyDescent="0.15">
      <c r="A72" s="120"/>
      <c r="B72" s="121"/>
      <c r="C72" s="121"/>
      <c r="D72" s="121"/>
      <c r="E72" s="121"/>
      <c r="F72" s="122"/>
    </row>
    <row r="75" spans="1:12" x14ac:dyDescent="0.15">
      <c r="A75" s="112" t="s">
        <v>233</v>
      </c>
      <c r="B75" s="113"/>
      <c r="C75" s="113"/>
      <c r="D75" s="113"/>
      <c r="E75" s="113"/>
      <c r="F75" s="113"/>
      <c r="G75" s="113"/>
      <c r="H75" s="113"/>
      <c r="I75" s="113"/>
      <c r="J75" s="114"/>
    </row>
    <row r="76" spans="1:12" x14ac:dyDescent="0.15">
      <c r="A76" s="124" t="s">
        <v>243</v>
      </c>
      <c r="B76" s="620" t="s">
        <v>280</v>
      </c>
      <c r="C76" s="620"/>
      <c r="D76" s="620"/>
      <c r="E76" s="123"/>
      <c r="F76" s="123" t="s">
        <v>234</v>
      </c>
      <c r="G76" s="123"/>
      <c r="H76" s="123"/>
      <c r="I76" s="123"/>
      <c r="J76" s="117"/>
      <c r="L76" s="125" t="s">
        <v>248</v>
      </c>
    </row>
    <row r="77" spans="1:12" x14ac:dyDescent="0.15">
      <c r="A77" s="124"/>
      <c r="B77" s="123"/>
      <c r="C77" s="123"/>
      <c r="D77" s="123"/>
      <c r="E77" s="123"/>
      <c r="F77" s="123" t="s">
        <v>235</v>
      </c>
      <c r="G77" s="123" t="s">
        <v>249</v>
      </c>
      <c r="H77" s="123"/>
      <c r="I77" s="123"/>
      <c r="J77" s="117"/>
      <c r="L77" s="125" t="s">
        <v>249</v>
      </c>
    </row>
    <row r="78" spans="1:12" x14ac:dyDescent="0.15">
      <c r="A78" s="124"/>
      <c r="B78" s="123"/>
      <c r="C78" s="123"/>
      <c r="D78" s="123"/>
      <c r="E78" s="123"/>
      <c r="F78" s="123" t="s">
        <v>236</v>
      </c>
      <c r="G78" s="123"/>
      <c r="H78" s="123"/>
      <c r="I78" s="123"/>
      <c r="J78" s="117"/>
      <c r="L78" s="125" t="s">
        <v>250</v>
      </c>
    </row>
    <row r="79" spans="1:12" x14ac:dyDescent="0.15">
      <c r="A79" s="124"/>
      <c r="B79" s="123"/>
      <c r="C79" s="123"/>
      <c r="D79" s="123"/>
      <c r="E79" s="123"/>
      <c r="F79" s="123" t="s">
        <v>237</v>
      </c>
      <c r="G79" s="123"/>
      <c r="H79" s="123"/>
      <c r="I79" s="123"/>
      <c r="J79" s="117"/>
      <c r="L79" s="125" t="s">
        <v>251</v>
      </c>
    </row>
    <row r="80" spans="1:12" x14ac:dyDescent="0.15">
      <c r="A80" s="124"/>
      <c r="B80" s="123"/>
      <c r="C80" s="123"/>
      <c r="D80" s="123"/>
      <c r="E80" s="123"/>
      <c r="F80" s="123" t="s">
        <v>238</v>
      </c>
      <c r="G80" s="123"/>
      <c r="H80" s="123"/>
      <c r="I80" s="123"/>
      <c r="J80" s="117"/>
      <c r="L80" s="125" t="s">
        <v>252</v>
      </c>
    </row>
    <row r="81" spans="1:12" x14ac:dyDescent="0.15">
      <c r="A81" s="124"/>
      <c r="B81" s="123"/>
      <c r="C81" s="123"/>
      <c r="D81" s="123"/>
      <c r="E81" s="123"/>
      <c r="F81" s="123" t="s">
        <v>239</v>
      </c>
      <c r="G81" s="123"/>
      <c r="H81" s="123"/>
      <c r="I81" s="123"/>
      <c r="J81" s="117"/>
      <c r="L81" s="125" t="s">
        <v>253</v>
      </c>
    </row>
    <row r="82" spans="1:12" x14ac:dyDescent="0.15">
      <c r="A82" s="124"/>
      <c r="B82" s="123"/>
      <c r="C82" s="123"/>
      <c r="D82" s="123"/>
      <c r="E82" s="123"/>
      <c r="F82" s="123" t="s">
        <v>240</v>
      </c>
      <c r="G82" s="123" t="str">
        <f>IF(J3=1,"地籍図・簿案作成、","")</f>
        <v/>
      </c>
      <c r="H82" s="123"/>
      <c r="I82" s="123"/>
      <c r="J82" s="117"/>
      <c r="L82" s="125" t="str">
        <f>IF(O3=1,"地籍図・簿案作成、","")</f>
        <v/>
      </c>
    </row>
    <row r="83" spans="1:12" x14ac:dyDescent="0.15">
      <c r="A83" s="124"/>
      <c r="B83" s="123"/>
      <c r="C83" s="123"/>
      <c r="D83" s="123"/>
      <c r="E83" s="123"/>
      <c r="F83" s="123" t="s">
        <v>241</v>
      </c>
      <c r="G83" s="123"/>
      <c r="H83" s="123"/>
      <c r="I83" s="123"/>
      <c r="J83" s="117"/>
      <c r="L83" s="125" t="s">
        <v>245</v>
      </c>
    </row>
    <row r="84" spans="1:12" x14ac:dyDescent="0.15">
      <c r="A84" s="124"/>
      <c r="B84" s="123"/>
      <c r="C84" s="123"/>
      <c r="D84" s="123"/>
      <c r="E84" s="123"/>
      <c r="F84" s="123" t="s">
        <v>242</v>
      </c>
      <c r="G84" s="123"/>
      <c r="H84" s="123"/>
      <c r="I84" s="123"/>
      <c r="J84" s="117"/>
      <c r="L84" s="125" t="s">
        <v>254</v>
      </c>
    </row>
    <row r="85" spans="1:12" x14ac:dyDescent="0.15">
      <c r="A85" s="120"/>
      <c r="B85" s="121"/>
      <c r="C85" s="121"/>
      <c r="D85" s="121"/>
      <c r="E85" s="121"/>
      <c r="F85" s="121"/>
      <c r="G85" s="121"/>
      <c r="H85" s="121"/>
      <c r="I85" s="121"/>
      <c r="J85" s="122"/>
    </row>
  </sheetData>
  <mergeCells count="1">
    <mergeCell ref="B76:D76"/>
  </mergeCells>
  <phoneticPr fontId="7"/>
  <pageMargins left="0.7" right="0.7" top="0.75" bottom="0.75" header="0.3" footer="0.3"/>
  <pageSetup paperSize="9" orientation="portrait" r:id="rId1"/>
  <ignoredErrors>
    <ignoredError sqref="B40 B52:C52 D46:D48 D49:D51 B60"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6">
    <tabColor indexed="13"/>
    <pageSetUpPr fitToPage="1"/>
  </sheetPr>
  <dimension ref="A1:O34"/>
  <sheetViews>
    <sheetView tabSelected="1" view="pageBreakPreview" topLeftCell="A3" zoomScaleNormal="100" zoomScaleSheetLayoutView="100" workbookViewId="0">
      <selection activeCell="B31" sqref="B31:J33"/>
    </sheetView>
  </sheetViews>
  <sheetFormatPr defaultColWidth="8.75" defaultRowHeight="13.5" x14ac:dyDescent="0.15"/>
  <cols>
    <col min="1" max="1" width="3.25" style="161" customWidth="1"/>
    <col min="2" max="2" width="3.375" style="161" customWidth="1"/>
    <col min="3" max="3" width="18.25" style="161" customWidth="1"/>
    <col min="4" max="4" width="3.375" style="161" customWidth="1"/>
    <col min="5" max="6" width="10.75" style="161" customWidth="1"/>
    <col min="7" max="15" width="10.625" style="161" customWidth="1"/>
    <col min="16" max="16" width="4.375" style="161" customWidth="1"/>
    <col min="17" max="16384" width="8.75" style="161"/>
  </cols>
  <sheetData>
    <row r="1" spans="1:15" s="143" customFormat="1" ht="28.9" customHeight="1" x14ac:dyDescent="0.15">
      <c r="A1" s="140"/>
      <c r="B1" s="140"/>
      <c r="C1" s="141"/>
      <c r="D1" s="141"/>
      <c r="E1" s="142"/>
      <c r="F1" s="142"/>
      <c r="H1" s="141"/>
      <c r="I1" s="144" t="s">
        <v>13</v>
      </c>
      <c r="J1" s="145" t="s">
        <v>14</v>
      </c>
      <c r="K1" s="146" t="s">
        <v>15</v>
      </c>
      <c r="L1" s="147" t="s">
        <v>16</v>
      </c>
      <c r="M1" s="147" t="s">
        <v>17</v>
      </c>
      <c r="N1" s="148" t="s">
        <v>18</v>
      </c>
      <c r="O1" s="149" t="s">
        <v>2</v>
      </c>
    </row>
    <row r="2" spans="1:15" s="143" customFormat="1" ht="50.45" customHeight="1" x14ac:dyDescent="0.15">
      <c r="A2" s="150"/>
      <c r="B2" s="151"/>
      <c r="C2" s="152"/>
      <c r="D2" s="153"/>
      <c r="E2" s="152"/>
      <c r="F2" s="153"/>
      <c r="H2" s="153"/>
      <c r="I2" s="154"/>
      <c r="J2" s="155"/>
      <c r="K2" s="156"/>
      <c r="L2" s="157"/>
      <c r="M2" s="158"/>
      <c r="N2" s="159"/>
      <c r="O2" s="160"/>
    </row>
    <row r="3" spans="1:15" s="143" customFormat="1" ht="21" customHeight="1" x14ac:dyDescent="0.15">
      <c r="A3" s="681" t="s">
        <v>19</v>
      </c>
      <c r="B3" s="683"/>
      <c r="C3" s="630" t="str">
        <f>CONCATENATE("地籍第",積算基準書!B5,"号")</f>
        <v>地籍第1号</v>
      </c>
      <c r="D3" s="685"/>
      <c r="E3" s="636" t="str">
        <f>CONCATENATE("都市再生地籍調査事業",積算基準書!B2,積算基準書!B3,"工程業務委託")</f>
        <v>都市再生地籍調査事業多治見１－３（Ⅱ）地区Ｅ２工程業務委託</v>
      </c>
      <c r="F3" s="637"/>
      <c r="G3" s="637"/>
      <c r="H3" s="638"/>
      <c r="I3" s="638"/>
      <c r="J3" s="637"/>
      <c r="K3" s="637"/>
      <c r="L3" s="637"/>
      <c r="M3" s="637"/>
      <c r="N3" s="637"/>
      <c r="O3" s="639"/>
    </row>
    <row r="4" spans="1:15" s="143" customFormat="1" ht="21" customHeight="1" x14ac:dyDescent="0.15">
      <c r="A4" s="682"/>
      <c r="B4" s="684"/>
      <c r="C4" s="631"/>
      <c r="D4" s="686"/>
      <c r="E4" s="640"/>
      <c r="F4" s="641"/>
      <c r="G4" s="641"/>
      <c r="H4" s="641"/>
      <c r="I4" s="641"/>
      <c r="J4" s="641"/>
      <c r="K4" s="641"/>
      <c r="L4" s="641"/>
      <c r="M4" s="641"/>
      <c r="N4" s="641"/>
      <c r="O4" s="642"/>
    </row>
    <row r="5" spans="1:15" ht="15.6" customHeight="1" x14ac:dyDescent="0.15">
      <c r="A5" s="693" t="s">
        <v>3</v>
      </c>
      <c r="B5" s="687" t="str">
        <f>積算基準書!B4</f>
        <v>令和８年度</v>
      </c>
      <c r="C5" s="688"/>
      <c r="D5" s="689"/>
      <c r="E5" s="643"/>
      <c r="F5" s="644"/>
      <c r="G5" s="644"/>
      <c r="H5" s="644"/>
      <c r="I5" s="644"/>
      <c r="J5" s="644"/>
      <c r="K5" s="644"/>
      <c r="L5" s="644"/>
      <c r="M5" s="644"/>
      <c r="N5" s="644"/>
      <c r="O5" s="645"/>
    </row>
    <row r="6" spans="1:15" ht="15" customHeight="1" x14ac:dyDescent="0.15">
      <c r="A6" s="694"/>
      <c r="B6" s="690"/>
      <c r="C6" s="691"/>
      <c r="D6" s="692"/>
      <c r="E6" s="646"/>
      <c r="F6" s="647"/>
      <c r="G6" s="647"/>
      <c r="H6" s="647"/>
      <c r="I6" s="647"/>
      <c r="J6" s="647"/>
      <c r="K6" s="647"/>
      <c r="L6" s="647"/>
      <c r="M6" s="647"/>
      <c r="N6" s="647"/>
      <c r="O6" s="648"/>
    </row>
    <row r="7" spans="1:15" ht="15" customHeight="1" x14ac:dyDescent="0.15">
      <c r="A7" s="665" t="s">
        <v>4</v>
      </c>
      <c r="B7" s="162"/>
      <c r="C7" s="163"/>
      <c r="D7" s="163"/>
      <c r="E7" s="163"/>
      <c r="F7" s="163"/>
      <c r="G7" s="163"/>
      <c r="H7" s="163"/>
      <c r="I7" s="163"/>
      <c r="J7" s="163"/>
      <c r="K7" s="658" t="s">
        <v>5</v>
      </c>
      <c r="L7" s="659"/>
      <c r="M7" s="649" t="s">
        <v>281</v>
      </c>
      <c r="N7" s="650"/>
      <c r="O7" s="651"/>
    </row>
    <row r="8" spans="1:15" s="168" customFormat="1" ht="14.45" customHeight="1" x14ac:dyDescent="0.15">
      <c r="A8" s="666"/>
      <c r="B8" s="164"/>
      <c r="C8" s="165" t="s">
        <v>177</v>
      </c>
      <c r="D8" s="165"/>
      <c r="E8" s="166" t="str">
        <f>CONCATENATE("A=",積算基準書!B8,"㎢")</f>
        <v>A=0.143㎢</v>
      </c>
      <c r="F8" s="165"/>
      <c r="G8" s="165"/>
      <c r="H8" s="165"/>
      <c r="I8" s="165"/>
      <c r="J8" s="167"/>
      <c r="K8" s="660"/>
      <c r="L8" s="661"/>
      <c r="M8" s="652"/>
      <c r="N8" s="653"/>
      <c r="O8" s="654"/>
    </row>
    <row r="9" spans="1:15" s="170" customFormat="1" ht="14.25" customHeight="1" x14ac:dyDescent="0.15">
      <c r="A9" s="666"/>
      <c r="B9" s="169"/>
      <c r="C9" s="169"/>
      <c r="D9" s="169"/>
      <c r="E9" s="169"/>
      <c r="F9" s="169"/>
      <c r="G9" s="169"/>
      <c r="H9" s="169"/>
      <c r="I9" s="169"/>
      <c r="J9" s="169"/>
      <c r="K9" s="662"/>
      <c r="L9" s="663"/>
      <c r="M9" s="655"/>
      <c r="N9" s="656"/>
      <c r="O9" s="657"/>
    </row>
    <row r="10" spans="1:15" s="170" customFormat="1" ht="14.45" customHeight="1" x14ac:dyDescent="0.15">
      <c r="A10" s="666"/>
      <c r="B10" s="164"/>
      <c r="C10" s="165" t="s">
        <v>178</v>
      </c>
      <c r="D10" s="165"/>
      <c r="E10" s="165" t="s">
        <v>179</v>
      </c>
      <c r="F10" s="165"/>
      <c r="G10" s="165"/>
      <c r="H10" s="165"/>
      <c r="I10" s="165"/>
      <c r="J10" s="167"/>
      <c r="K10" s="658" t="s">
        <v>6</v>
      </c>
      <c r="L10" s="659"/>
      <c r="M10" s="621"/>
      <c r="N10" s="622"/>
      <c r="O10" s="623"/>
    </row>
    <row r="11" spans="1:15" s="170" customFormat="1" ht="14.45" customHeight="1" x14ac:dyDescent="0.15">
      <c r="A11" s="666"/>
      <c r="B11" s="169"/>
      <c r="C11" s="169"/>
      <c r="D11" s="169"/>
      <c r="E11" s="169"/>
      <c r="F11" s="169"/>
      <c r="G11" s="169"/>
      <c r="H11" s="169"/>
      <c r="I11" s="169"/>
      <c r="J11" s="169"/>
      <c r="K11" s="660"/>
      <c r="L11" s="661"/>
      <c r="M11" s="624"/>
      <c r="N11" s="625"/>
      <c r="O11" s="626"/>
    </row>
    <row r="12" spans="1:15" s="170" customFormat="1" ht="14.45" customHeight="1" x14ac:dyDescent="0.15">
      <c r="A12" s="666"/>
      <c r="B12" s="164"/>
      <c r="C12" s="165" t="s">
        <v>180</v>
      </c>
      <c r="D12" s="165"/>
      <c r="E12" s="165" t="s">
        <v>181</v>
      </c>
      <c r="F12" s="165"/>
      <c r="G12" s="165"/>
      <c r="H12" s="165"/>
      <c r="I12" s="165"/>
      <c r="J12" s="167"/>
      <c r="K12" s="662"/>
      <c r="L12" s="663"/>
      <c r="M12" s="627"/>
      <c r="N12" s="628"/>
      <c r="O12" s="629"/>
    </row>
    <row r="13" spans="1:15" s="170" customFormat="1" ht="14.45" customHeight="1" x14ac:dyDescent="0.15">
      <c r="A13" s="666"/>
      <c r="B13" s="169"/>
      <c r="C13" s="169"/>
      <c r="D13" s="169"/>
      <c r="E13" s="169"/>
      <c r="F13" s="169"/>
      <c r="G13" s="169"/>
      <c r="H13" s="169"/>
      <c r="I13" s="169"/>
      <c r="J13" s="169"/>
      <c r="K13" s="658" t="s">
        <v>7</v>
      </c>
      <c r="L13" s="659"/>
      <c r="M13" s="621" t="s">
        <v>275</v>
      </c>
      <c r="N13" s="622"/>
      <c r="O13" s="623"/>
    </row>
    <row r="14" spans="1:15" s="170" customFormat="1" ht="14.45" customHeight="1" x14ac:dyDescent="0.15">
      <c r="A14" s="666"/>
      <c r="B14" s="164"/>
      <c r="C14" s="171" t="s">
        <v>182</v>
      </c>
      <c r="D14" s="171"/>
      <c r="E14" s="172" t="str">
        <f>積算基準書!E35</f>
        <v>緩傾斜</v>
      </c>
      <c r="F14" s="171"/>
      <c r="G14" s="171"/>
      <c r="H14" s="171"/>
      <c r="I14" s="171"/>
      <c r="J14" s="173"/>
      <c r="K14" s="660"/>
      <c r="L14" s="661"/>
      <c r="M14" s="624"/>
      <c r="N14" s="625"/>
      <c r="O14" s="626"/>
    </row>
    <row r="15" spans="1:15" s="170" customFormat="1" ht="14.45" customHeight="1" x14ac:dyDescent="0.15">
      <c r="A15" s="666"/>
      <c r="B15" s="169"/>
      <c r="C15" s="169"/>
      <c r="D15" s="169"/>
      <c r="E15" s="169"/>
      <c r="F15" s="169"/>
      <c r="G15" s="169"/>
      <c r="H15" s="169"/>
      <c r="I15" s="169"/>
      <c r="J15" s="169"/>
      <c r="K15" s="662"/>
      <c r="L15" s="663"/>
      <c r="M15" s="627"/>
      <c r="N15" s="628"/>
      <c r="O15" s="629"/>
    </row>
    <row r="16" spans="1:15" s="170" customFormat="1" ht="14.45" customHeight="1" x14ac:dyDescent="0.15">
      <c r="A16" s="666"/>
      <c r="B16" s="164"/>
      <c r="C16" s="165" t="s">
        <v>183</v>
      </c>
      <c r="D16" s="165"/>
      <c r="E16" s="165" t="s">
        <v>184</v>
      </c>
      <c r="F16" s="165"/>
      <c r="G16" s="165"/>
      <c r="H16" s="165"/>
      <c r="I16" s="165"/>
      <c r="J16" s="167"/>
      <c r="K16" s="658" t="s">
        <v>8</v>
      </c>
      <c r="L16" s="659"/>
      <c r="M16" s="621" t="s">
        <v>1</v>
      </c>
      <c r="N16" s="622"/>
      <c r="O16" s="623"/>
    </row>
    <row r="17" spans="1:15" s="170" customFormat="1" ht="14.45" customHeight="1" x14ac:dyDescent="0.15">
      <c r="A17" s="666"/>
      <c r="B17" s="169"/>
      <c r="C17" s="169"/>
      <c r="D17" s="169"/>
      <c r="E17" s="169"/>
      <c r="F17" s="169"/>
      <c r="G17" s="169"/>
      <c r="H17" s="169"/>
      <c r="I17" s="169"/>
      <c r="J17" s="169"/>
      <c r="K17" s="660"/>
      <c r="L17" s="661"/>
      <c r="M17" s="624"/>
      <c r="N17" s="625"/>
      <c r="O17" s="626"/>
    </row>
    <row r="18" spans="1:15" s="170" customFormat="1" ht="14.45" customHeight="1" x14ac:dyDescent="0.15">
      <c r="A18" s="666"/>
      <c r="B18" s="164"/>
      <c r="C18" s="165" t="s">
        <v>185</v>
      </c>
      <c r="D18" s="165"/>
      <c r="E18" s="165" t="s">
        <v>186</v>
      </c>
      <c r="F18" s="166" t="str">
        <f>CONCATENATE(積算基準書!B9,"筆")</f>
        <v>416筆</v>
      </c>
      <c r="G18" s="165" t="s">
        <v>187</v>
      </c>
      <c r="H18" s="166" t="str">
        <f>CONCATENATE(積算基準書!B10,"筆")</f>
        <v>333筆</v>
      </c>
      <c r="I18" s="165"/>
      <c r="J18" s="167"/>
      <c r="K18" s="662"/>
      <c r="L18" s="663"/>
      <c r="M18" s="627"/>
      <c r="N18" s="628"/>
      <c r="O18" s="629"/>
    </row>
    <row r="19" spans="1:15" s="170" customFormat="1" ht="14.45" customHeight="1" x14ac:dyDescent="0.15">
      <c r="A19" s="666"/>
      <c r="B19" s="169"/>
      <c r="C19" s="169"/>
      <c r="D19" s="169"/>
      <c r="E19" s="169"/>
      <c r="F19" s="169"/>
      <c r="G19" s="169"/>
      <c r="H19" s="169"/>
      <c r="I19" s="169"/>
      <c r="J19" s="169"/>
      <c r="K19" s="658" t="s">
        <v>9</v>
      </c>
      <c r="L19" s="659"/>
      <c r="M19" s="649" t="s">
        <v>276</v>
      </c>
      <c r="N19" s="650"/>
      <c r="O19" s="651"/>
    </row>
    <row r="20" spans="1:15" s="170" customFormat="1" ht="14.45" customHeight="1" x14ac:dyDescent="0.15">
      <c r="A20" s="666"/>
      <c r="B20" s="164"/>
      <c r="C20" s="165" t="s">
        <v>188</v>
      </c>
      <c r="D20" s="165"/>
      <c r="E20" s="165" t="s">
        <v>189</v>
      </c>
      <c r="F20" s="166" t="str">
        <f>CONCATENATE(積算基準書!B11,"㎡")</f>
        <v>344㎡</v>
      </c>
      <c r="G20" s="165" t="s">
        <v>190</v>
      </c>
      <c r="H20" s="166" t="str">
        <f>CONCATENATE(積算基準書!B12,"㎡")</f>
        <v>429㎡</v>
      </c>
      <c r="I20" s="165"/>
      <c r="J20" s="167"/>
      <c r="K20" s="660"/>
      <c r="L20" s="661"/>
      <c r="M20" s="652"/>
      <c r="N20" s="653"/>
      <c r="O20" s="654"/>
    </row>
    <row r="21" spans="1:15" s="170" customFormat="1" ht="14.45" customHeight="1" x14ac:dyDescent="0.15">
      <c r="A21" s="666"/>
      <c r="B21" s="169"/>
      <c r="C21" s="169"/>
      <c r="D21" s="169"/>
      <c r="E21" s="169"/>
      <c r="F21" s="169"/>
      <c r="G21" s="169"/>
      <c r="H21" s="169"/>
      <c r="I21" s="169"/>
      <c r="J21" s="169"/>
      <c r="K21" s="662"/>
      <c r="L21" s="663"/>
      <c r="M21" s="655"/>
      <c r="N21" s="656"/>
      <c r="O21" s="657"/>
    </row>
    <row r="22" spans="1:15" s="170" customFormat="1" ht="14.45" customHeight="1" x14ac:dyDescent="0.15">
      <c r="A22" s="666"/>
      <c r="B22" s="164"/>
      <c r="C22" s="174" t="s">
        <v>191</v>
      </c>
      <c r="D22" s="174"/>
      <c r="E22" s="175" t="str">
        <f>積算基準書!E56</f>
        <v>整形</v>
      </c>
      <c r="F22" s="174"/>
      <c r="G22" s="174"/>
      <c r="H22" s="174"/>
      <c r="I22" s="174"/>
      <c r="J22" s="167"/>
      <c r="K22" s="658" t="s">
        <v>10</v>
      </c>
      <c r="L22" s="659"/>
      <c r="M22" s="621" t="s">
        <v>277</v>
      </c>
      <c r="N22" s="622"/>
      <c r="O22" s="623"/>
    </row>
    <row r="23" spans="1:15" s="170" customFormat="1" ht="14.45" customHeight="1" x14ac:dyDescent="0.15">
      <c r="A23" s="666"/>
      <c r="B23" s="169"/>
      <c r="C23" s="169"/>
      <c r="D23" s="169"/>
      <c r="E23" s="169"/>
      <c r="F23" s="169"/>
      <c r="G23" s="169"/>
      <c r="H23" s="169"/>
      <c r="I23" s="169"/>
      <c r="J23" s="169"/>
      <c r="K23" s="660"/>
      <c r="L23" s="661"/>
      <c r="M23" s="624"/>
      <c r="N23" s="625"/>
      <c r="O23" s="626"/>
    </row>
    <row r="24" spans="1:15" s="170" customFormat="1" ht="14.45" customHeight="1" x14ac:dyDescent="0.15">
      <c r="A24" s="666"/>
      <c r="B24" s="164"/>
      <c r="C24" s="174" t="s">
        <v>192</v>
      </c>
      <c r="D24" s="174"/>
      <c r="E24" s="174" t="s">
        <v>193</v>
      </c>
      <c r="F24" s="174"/>
      <c r="G24" s="174"/>
      <c r="H24" s="174"/>
      <c r="I24" s="174"/>
      <c r="J24" s="167"/>
      <c r="K24" s="662"/>
      <c r="L24" s="663"/>
      <c r="M24" s="627"/>
      <c r="N24" s="628"/>
      <c r="O24" s="629"/>
    </row>
    <row r="25" spans="1:15" s="170" customFormat="1" ht="14.45" customHeight="1" x14ac:dyDescent="0.15">
      <c r="A25" s="666"/>
      <c r="B25" s="169"/>
      <c r="C25" s="169"/>
      <c r="D25" s="169"/>
      <c r="E25" s="169"/>
      <c r="F25" s="169"/>
      <c r="G25" s="169"/>
      <c r="H25" s="169"/>
      <c r="I25" s="169"/>
      <c r="J25" s="169"/>
      <c r="K25" s="658" t="s">
        <v>11</v>
      </c>
      <c r="L25" s="659"/>
      <c r="M25" s="621" t="s">
        <v>278</v>
      </c>
      <c r="N25" s="622"/>
      <c r="O25" s="623"/>
    </row>
    <row r="26" spans="1:15" s="170" customFormat="1" ht="14.45" customHeight="1" x14ac:dyDescent="0.15">
      <c r="A26" s="666"/>
      <c r="B26" s="164"/>
      <c r="C26" s="174"/>
      <c r="D26" s="174"/>
      <c r="E26" s="174" t="s">
        <v>194</v>
      </c>
      <c r="F26" s="174" t="s">
        <v>195</v>
      </c>
      <c r="G26" s="174"/>
      <c r="H26" s="174"/>
      <c r="I26" s="174"/>
      <c r="J26" s="167"/>
      <c r="K26" s="660"/>
      <c r="L26" s="661"/>
      <c r="M26" s="624"/>
      <c r="N26" s="625"/>
      <c r="O26" s="626"/>
    </row>
    <row r="27" spans="1:15" s="170" customFormat="1" ht="14.45" customHeight="1" x14ac:dyDescent="0.15">
      <c r="A27" s="667"/>
      <c r="B27" s="176"/>
      <c r="C27" s="177"/>
      <c r="D27" s="177"/>
      <c r="E27" s="177"/>
      <c r="F27" s="177"/>
      <c r="G27" s="177"/>
      <c r="H27" s="177"/>
      <c r="I27" s="177"/>
      <c r="J27" s="178"/>
      <c r="K27" s="662"/>
      <c r="L27" s="663"/>
      <c r="M27" s="627"/>
      <c r="N27" s="628"/>
      <c r="O27" s="629"/>
    </row>
    <row r="28" spans="1:15" s="170" customFormat="1" ht="14.25" customHeight="1" x14ac:dyDescent="0.15">
      <c r="A28" s="179"/>
      <c r="B28" s="668" t="str">
        <f>CONCATENATE("・",積算基準書!B76,"の地籍調査事業実施のため。（",積算基準書!G76,積算基準書!G77,積算基準書!G78,積算基準書!G79,積算基準書!G80,積算基準書!G81,積算基準書!G82,積算基準書!G83,積算基準書!G84,"他）")</f>
        <v>・多治見市平野町の一部及び大畑町の一部及び元町の一部の地籍調査事業実施のため。（住民説明会・現地立会他）</v>
      </c>
      <c r="C28" s="669"/>
      <c r="D28" s="669"/>
      <c r="E28" s="669"/>
      <c r="F28" s="669"/>
      <c r="G28" s="669"/>
      <c r="H28" s="669"/>
      <c r="I28" s="669"/>
      <c r="J28" s="670"/>
      <c r="K28" s="180"/>
      <c r="L28" s="140"/>
      <c r="M28" s="140"/>
      <c r="N28" s="181"/>
      <c r="O28" s="182"/>
    </row>
    <row r="29" spans="1:15" s="170" customFormat="1" ht="14.25" customHeight="1" x14ac:dyDescent="0.15">
      <c r="A29" s="664" t="s">
        <v>12</v>
      </c>
      <c r="B29" s="671"/>
      <c r="C29" s="672"/>
      <c r="D29" s="672"/>
      <c r="E29" s="672"/>
      <c r="F29" s="672"/>
      <c r="G29" s="672"/>
      <c r="H29" s="672"/>
      <c r="I29" s="672"/>
      <c r="J29" s="673"/>
      <c r="K29" s="633"/>
      <c r="L29" s="634"/>
      <c r="M29" s="634"/>
      <c r="N29" s="634"/>
      <c r="O29" s="635"/>
    </row>
    <row r="30" spans="1:15" s="170" customFormat="1" ht="14.25" customHeight="1" x14ac:dyDescent="0.15">
      <c r="A30" s="664"/>
      <c r="B30" s="671"/>
      <c r="C30" s="672"/>
      <c r="D30" s="672"/>
      <c r="E30" s="672"/>
      <c r="F30" s="672"/>
      <c r="G30" s="672"/>
      <c r="H30" s="672"/>
      <c r="I30" s="672"/>
      <c r="J30" s="673"/>
      <c r="K30" s="633"/>
      <c r="L30" s="634"/>
      <c r="M30" s="634"/>
      <c r="N30" s="634"/>
      <c r="O30" s="635"/>
    </row>
    <row r="31" spans="1:15" s="170" customFormat="1" ht="14.25" customHeight="1" x14ac:dyDescent="0.15">
      <c r="A31" s="664"/>
      <c r="B31" s="674"/>
      <c r="C31" s="675"/>
      <c r="D31" s="675"/>
      <c r="E31" s="675"/>
      <c r="F31" s="675"/>
      <c r="G31" s="675"/>
      <c r="H31" s="675"/>
      <c r="I31" s="675"/>
      <c r="J31" s="676"/>
      <c r="K31" s="633"/>
      <c r="L31" s="634"/>
      <c r="M31" s="634"/>
      <c r="N31" s="634"/>
      <c r="O31" s="635"/>
    </row>
    <row r="32" spans="1:15" ht="14.25" customHeight="1" x14ac:dyDescent="0.15">
      <c r="A32" s="664"/>
      <c r="B32" s="677"/>
      <c r="C32" s="675"/>
      <c r="D32" s="675"/>
      <c r="E32" s="675"/>
      <c r="F32" s="675"/>
      <c r="G32" s="675"/>
      <c r="H32" s="675"/>
      <c r="I32" s="675"/>
      <c r="J32" s="676"/>
      <c r="K32" s="633"/>
      <c r="L32" s="634"/>
      <c r="M32" s="634"/>
      <c r="N32" s="634"/>
      <c r="O32" s="635"/>
    </row>
    <row r="33" spans="1:15" ht="14.25" customHeight="1" x14ac:dyDescent="0.15">
      <c r="A33" s="183"/>
      <c r="B33" s="678"/>
      <c r="C33" s="679"/>
      <c r="D33" s="679"/>
      <c r="E33" s="679"/>
      <c r="F33" s="679"/>
      <c r="G33" s="679"/>
      <c r="H33" s="679"/>
      <c r="I33" s="679"/>
      <c r="J33" s="680"/>
      <c r="K33" s="184"/>
      <c r="L33" s="184"/>
      <c r="M33" s="184"/>
      <c r="N33" s="184"/>
      <c r="O33" s="185"/>
    </row>
    <row r="34" spans="1:15" ht="26.25" customHeight="1" x14ac:dyDescent="0.15">
      <c r="A34" s="174"/>
      <c r="C34" s="181"/>
      <c r="D34" s="181"/>
      <c r="E34" s="181"/>
      <c r="F34" s="632" t="s">
        <v>20</v>
      </c>
      <c r="G34" s="632"/>
      <c r="H34" s="632"/>
      <c r="I34" s="632"/>
      <c r="J34" s="632"/>
      <c r="K34" s="181"/>
      <c r="L34" s="181"/>
      <c r="M34" s="181"/>
      <c r="N34" s="181"/>
    </row>
  </sheetData>
  <mergeCells count="28">
    <mergeCell ref="A3:A4"/>
    <mergeCell ref="B3:B4"/>
    <mergeCell ref="D3:D4"/>
    <mergeCell ref="B5:D6"/>
    <mergeCell ref="A5:A6"/>
    <mergeCell ref="A29:A32"/>
    <mergeCell ref="A7:A27"/>
    <mergeCell ref="K19:L21"/>
    <mergeCell ref="K22:L24"/>
    <mergeCell ref="K25:L27"/>
    <mergeCell ref="B28:J30"/>
    <mergeCell ref="B31:J33"/>
    <mergeCell ref="M22:O24"/>
    <mergeCell ref="C3:C4"/>
    <mergeCell ref="F34:J34"/>
    <mergeCell ref="M25:O27"/>
    <mergeCell ref="K29:O32"/>
    <mergeCell ref="E3:O4"/>
    <mergeCell ref="E5:O6"/>
    <mergeCell ref="M13:O15"/>
    <mergeCell ref="M16:O18"/>
    <mergeCell ref="M19:O21"/>
    <mergeCell ref="K7:L9"/>
    <mergeCell ref="K10:L12"/>
    <mergeCell ref="M7:O9"/>
    <mergeCell ref="M10:O12"/>
    <mergeCell ref="K16:L18"/>
    <mergeCell ref="K13:L15"/>
  </mergeCells>
  <phoneticPr fontId="11"/>
  <printOptions horizontalCentered="1"/>
  <pageMargins left="0.19685039370078741" right="0.19685039370078741" top="0.6692913385826772" bottom="0.39370078740157483" header="0" footer="0.31496062992125984"/>
  <pageSetup paperSize="9"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61AB74-DD79-4A0F-BBE7-53307E2D88A2}">
  <sheetPr transitionEvaluation="1">
    <pageSetUpPr fitToPage="1"/>
  </sheetPr>
  <dimension ref="A1:T46"/>
  <sheetViews>
    <sheetView showGridLines="0" showZeros="0" topLeftCell="A7" zoomScale="40" zoomScaleNormal="40" zoomScaleSheetLayoutView="30" workbookViewId="0">
      <selection activeCell="B11" sqref="B11"/>
    </sheetView>
  </sheetViews>
  <sheetFormatPr defaultColWidth="15.5" defaultRowHeight="14.25" x14ac:dyDescent="0.15"/>
  <cols>
    <col min="1" max="1" width="6.5" style="387" customWidth="1"/>
    <col min="2" max="2" width="19.25" style="387" customWidth="1"/>
    <col min="3" max="3" width="36.125" style="387" customWidth="1"/>
    <col min="4" max="4" width="35.625" style="387" customWidth="1"/>
    <col min="5" max="5" width="17.625" style="387" customWidth="1"/>
    <col min="6" max="6" width="17" style="387" customWidth="1"/>
    <col min="7" max="7" width="24.625" style="387" customWidth="1"/>
    <col min="8" max="10" width="23.5" style="387" customWidth="1"/>
    <col min="11" max="11" width="8" style="387" customWidth="1"/>
    <col min="12" max="12" width="15" style="387" customWidth="1"/>
    <col min="13" max="13" width="22.625" style="387" customWidth="1"/>
    <col min="14" max="14" width="22.375" style="387" customWidth="1"/>
    <col min="15" max="15" width="27.75" style="387" customWidth="1"/>
    <col min="16" max="16" width="19.5" style="387" customWidth="1"/>
    <col min="17" max="17" width="22.125" style="387" customWidth="1"/>
    <col min="18" max="18" width="10.875" style="387" customWidth="1"/>
    <col min="19" max="19" width="7" style="387" customWidth="1"/>
    <col min="20" max="20" width="6.75" style="387" customWidth="1"/>
    <col min="21" max="21" width="15.5" style="387" customWidth="1"/>
    <col min="22" max="16384" width="15.5" style="387"/>
  </cols>
  <sheetData>
    <row r="1" spans="1:20" ht="30" customHeight="1" x14ac:dyDescent="0.2">
      <c r="A1" s="388"/>
      <c r="B1" s="388"/>
      <c r="C1" s="388"/>
      <c r="D1" s="388"/>
      <c r="E1" s="388"/>
      <c r="F1" s="388"/>
      <c r="G1" s="388"/>
      <c r="H1" s="388"/>
      <c r="I1" s="388"/>
      <c r="J1" s="388"/>
      <c r="K1" s="388"/>
      <c r="L1" s="388"/>
      <c r="M1" s="388"/>
      <c r="N1" s="388"/>
      <c r="O1" s="388"/>
      <c r="P1" s="388"/>
      <c r="Q1" s="388"/>
      <c r="R1" s="552" t="s">
        <v>424</v>
      </c>
      <c r="S1" s="388"/>
      <c r="T1" s="388"/>
    </row>
    <row r="2" spans="1:20" ht="30" customHeight="1" x14ac:dyDescent="0.15">
      <c r="A2" s="388"/>
      <c r="B2" s="388"/>
      <c r="C2" s="388"/>
      <c r="D2" s="388"/>
      <c r="E2" s="388"/>
      <c r="F2" s="388"/>
      <c r="G2" s="388"/>
      <c r="H2" s="388"/>
      <c r="I2" s="388"/>
      <c r="J2" s="388"/>
      <c r="K2" s="388"/>
      <c r="L2" s="388"/>
      <c r="M2" s="388"/>
      <c r="N2" s="388"/>
      <c r="O2" s="388"/>
      <c r="P2" s="388"/>
      <c r="Q2" s="388"/>
      <c r="R2" s="388"/>
      <c r="S2" s="388"/>
      <c r="T2" s="388"/>
    </row>
    <row r="3" spans="1:20" ht="18.75" x14ac:dyDescent="0.2">
      <c r="A3" s="553"/>
      <c r="B3" s="552"/>
      <c r="C3" s="388"/>
      <c r="D3" s="388"/>
      <c r="E3" s="388"/>
      <c r="F3" s="388"/>
      <c r="G3" s="388"/>
      <c r="H3" s="388"/>
      <c r="I3" s="388"/>
      <c r="J3" s="388"/>
      <c r="K3" s="388"/>
      <c r="L3" s="441"/>
      <c r="M3" s="441"/>
      <c r="N3" s="441"/>
      <c r="O3" s="441"/>
      <c r="P3" s="441"/>
      <c r="Q3" s="441"/>
      <c r="R3" s="441"/>
      <c r="S3" s="388"/>
      <c r="T3" s="388"/>
    </row>
    <row r="4" spans="1:20" ht="20.100000000000001" customHeight="1" x14ac:dyDescent="0.2">
      <c r="A4" s="776" t="s">
        <v>491</v>
      </c>
      <c r="B4" s="776"/>
      <c r="C4" s="776"/>
      <c r="D4" s="776"/>
      <c r="E4" s="776"/>
      <c r="F4" s="776"/>
      <c r="G4" s="776"/>
      <c r="H4" s="776"/>
      <c r="I4" s="550"/>
      <c r="J4" s="550"/>
      <c r="K4" s="388"/>
      <c r="L4" s="551"/>
      <c r="M4" s="443"/>
      <c r="N4" s="443"/>
      <c r="O4" s="551"/>
      <c r="P4" s="551"/>
      <c r="Q4" s="777"/>
      <c r="R4" s="777"/>
      <c r="S4" s="441"/>
      <c r="T4" s="388"/>
    </row>
    <row r="5" spans="1:20" ht="20.100000000000001" customHeight="1" x14ac:dyDescent="0.2">
      <c r="A5" s="776"/>
      <c r="B5" s="776"/>
      <c r="C5" s="776"/>
      <c r="D5" s="776"/>
      <c r="E5" s="776"/>
      <c r="F5" s="776"/>
      <c r="G5" s="776"/>
      <c r="H5" s="776"/>
      <c r="I5" s="550"/>
      <c r="J5" s="549" t="s">
        <v>421</v>
      </c>
      <c r="K5" s="548">
        <v>0.1</v>
      </c>
      <c r="L5" s="778"/>
      <c r="M5" s="779"/>
      <c r="N5" s="780"/>
      <c r="O5" s="778"/>
      <c r="P5" s="778"/>
      <c r="Q5" s="778"/>
      <c r="R5" s="778"/>
      <c r="S5" s="441"/>
      <c r="T5" s="388"/>
    </row>
    <row r="6" spans="1:20" ht="20.100000000000001" customHeight="1" thickBot="1" x14ac:dyDescent="0.2">
      <c r="A6" s="547" t="s">
        <v>490</v>
      </c>
      <c r="B6" s="547"/>
      <c r="C6" s="547"/>
      <c r="D6" s="547"/>
      <c r="E6" s="547"/>
      <c r="F6" s="547"/>
      <c r="G6" s="441"/>
      <c r="H6" s="441"/>
      <c r="I6" s="546"/>
      <c r="J6" s="441"/>
      <c r="K6" s="441"/>
      <c r="L6" s="779"/>
      <c r="M6" s="779"/>
      <c r="N6" s="781"/>
      <c r="O6" s="778"/>
      <c r="P6" s="778"/>
      <c r="Q6" s="778"/>
      <c r="R6" s="778"/>
      <c r="S6" s="441"/>
      <c r="T6" s="388"/>
    </row>
    <row r="7" spans="1:20" ht="35.1" customHeight="1" x14ac:dyDescent="0.2">
      <c r="A7" s="731" t="s">
        <v>489</v>
      </c>
      <c r="B7" s="539"/>
      <c r="C7" s="545"/>
      <c r="D7" s="544"/>
      <c r="E7" s="713" t="s">
        <v>488</v>
      </c>
      <c r="F7" s="713" t="s">
        <v>487</v>
      </c>
      <c r="G7" s="716" t="s">
        <v>486</v>
      </c>
      <c r="H7" s="717"/>
      <c r="I7" s="717"/>
      <c r="J7" s="717"/>
      <c r="K7" s="717"/>
      <c r="L7" s="717"/>
      <c r="M7" s="717"/>
      <c r="N7" s="717"/>
      <c r="O7" s="742" t="s">
        <v>485</v>
      </c>
      <c r="P7" s="754" t="s">
        <v>484</v>
      </c>
      <c r="Q7" s="717"/>
      <c r="R7" s="755"/>
      <c r="S7" s="389"/>
      <c r="T7" s="388"/>
    </row>
    <row r="8" spans="1:20" ht="35.1" customHeight="1" x14ac:dyDescent="0.2">
      <c r="A8" s="732"/>
      <c r="B8" s="536"/>
      <c r="C8" s="543" t="s">
        <v>483</v>
      </c>
      <c r="D8" s="542" t="s">
        <v>482</v>
      </c>
      <c r="E8" s="714"/>
      <c r="F8" s="714"/>
      <c r="G8" s="541"/>
      <c r="H8" s="540"/>
      <c r="I8" s="718" t="s">
        <v>430</v>
      </c>
      <c r="J8" s="721" t="s">
        <v>481</v>
      </c>
      <c r="K8" s="722" t="s">
        <v>480</v>
      </c>
      <c r="L8" s="723"/>
      <c r="M8" s="721" t="s">
        <v>479</v>
      </c>
      <c r="N8" s="728" t="s">
        <v>478</v>
      </c>
      <c r="O8" s="743"/>
      <c r="P8" s="756"/>
      <c r="Q8" s="757"/>
      <c r="R8" s="758"/>
      <c r="S8" s="389"/>
      <c r="T8" s="388"/>
    </row>
    <row r="9" spans="1:20" ht="35.1" customHeight="1" x14ac:dyDescent="0.2">
      <c r="A9" s="732"/>
      <c r="B9" s="734" t="s">
        <v>477</v>
      </c>
      <c r="C9" s="539"/>
      <c r="D9" s="538" t="s">
        <v>476</v>
      </c>
      <c r="E9" s="714"/>
      <c r="F9" s="714"/>
      <c r="G9" s="537" t="s">
        <v>475</v>
      </c>
      <c r="H9" s="537" t="s">
        <v>474</v>
      </c>
      <c r="I9" s="719"/>
      <c r="J9" s="714"/>
      <c r="K9" s="724"/>
      <c r="L9" s="725"/>
      <c r="M9" s="714"/>
      <c r="N9" s="729"/>
      <c r="O9" s="743"/>
      <c r="P9" s="756"/>
      <c r="Q9" s="757"/>
      <c r="R9" s="758"/>
      <c r="S9" s="389"/>
      <c r="T9" s="388"/>
    </row>
    <row r="10" spans="1:20" ht="36" customHeight="1" x14ac:dyDescent="0.2">
      <c r="A10" s="733"/>
      <c r="B10" s="735"/>
      <c r="C10" s="536"/>
      <c r="D10" s="536"/>
      <c r="E10" s="715"/>
      <c r="F10" s="715"/>
      <c r="G10" s="535"/>
      <c r="H10" s="534"/>
      <c r="I10" s="720"/>
      <c r="J10" s="715"/>
      <c r="K10" s="726"/>
      <c r="L10" s="727"/>
      <c r="M10" s="715"/>
      <c r="N10" s="730"/>
      <c r="O10" s="744"/>
      <c r="P10" s="759"/>
      <c r="Q10" s="760"/>
      <c r="R10" s="761"/>
      <c r="S10" s="389"/>
      <c r="T10" s="388"/>
    </row>
    <row r="11" spans="1:20" ht="35.1" customHeight="1" x14ac:dyDescent="0.15">
      <c r="A11" s="527" t="s">
        <v>473</v>
      </c>
      <c r="B11" s="526">
        <v>20182120403</v>
      </c>
      <c r="C11" s="525" t="s">
        <v>385</v>
      </c>
      <c r="D11" s="525" t="s">
        <v>417</v>
      </c>
      <c r="E11" s="524">
        <v>0.14299999999999999</v>
      </c>
      <c r="F11" s="523">
        <v>0.01</v>
      </c>
      <c r="G11" s="522"/>
      <c r="H11" s="522"/>
      <c r="I11" s="521"/>
      <c r="J11" s="521"/>
      <c r="K11" s="521"/>
      <c r="L11" s="516"/>
      <c r="M11" s="533"/>
      <c r="N11" s="532"/>
      <c r="O11" s="531"/>
      <c r="P11" s="517"/>
      <c r="Q11" s="516"/>
      <c r="R11" s="515"/>
      <c r="S11" s="389"/>
      <c r="T11" s="388"/>
    </row>
    <row r="12" spans="1:20" ht="35.1" customHeight="1" x14ac:dyDescent="0.15">
      <c r="A12" s="527" t="s">
        <v>472</v>
      </c>
      <c r="B12" s="526"/>
      <c r="C12" s="525"/>
      <c r="D12" s="525"/>
      <c r="E12" s="524"/>
      <c r="F12" s="523"/>
      <c r="G12" s="522"/>
      <c r="H12" s="522"/>
      <c r="I12" s="521"/>
      <c r="J12" s="521"/>
      <c r="K12" s="521"/>
      <c r="L12" s="516"/>
      <c r="M12" s="520"/>
      <c r="N12" s="532"/>
      <c r="O12" s="531"/>
      <c r="P12" s="517"/>
      <c r="Q12" s="516"/>
      <c r="R12" s="515"/>
      <c r="S12" s="389"/>
      <c r="T12" s="388"/>
    </row>
    <row r="13" spans="1:20" ht="35.1" customHeight="1" x14ac:dyDescent="0.15">
      <c r="A13" s="527" t="s">
        <v>471</v>
      </c>
      <c r="B13" s="526"/>
      <c r="C13" s="525"/>
      <c r="D13" s="525"/>
      <c r="E13" s="524"/>
      <c r="F13" s="523"/>
      <c r="G13" s="522"/>
      <c r="H13" s="522"/>
      <c r="I13" s="521"/>
      <c r="J13" s="521"/>
      <c r="K13" s="521"/>
      <c r="L13" s="516"/>
      <c r="M13" s="520"/>
      <c r="N13" s="519"/>
      <c r="O13" s="531"/>
      <c r="P13" s="517"/>
      <c r="Q13" s="516"/>
      <c r="R13" s="515"/>
      <c r="S13" s="389"/>
      <c r="T13" s="388"/>
    </row>
    <row r="14" spans="1:20" ht="35.1" customHeight="1" x14ac:dyDescent="0.15">
      <c r="A14" s="527" t="s">
        <v>470</v>
      </c>
      <c r="B14" s="526"/>
      <c r="C14" s="525"/>
      <c r="D14" s="525"/>
      <c r="E14" s="524"/>
      <c r="F14" s="523"/>
      <c r="G14" s="522"/>
      <c r="H14" s="522"/>
      <c r="I14" s="521"/>
      <c r="J14" s="521"/>
      <c r="K14" s="521"/>
      <c r="L14" s="516"/>
      <c r="M14" s="520"/>
      <c r="N14" s="519"/>
      <c r="O14" s="531"/>
      <c r="P14" s="517"/>
      <c r="Q14" s="516"/>
      <c r="R14" s="515"/>
      <c r="S14" s="389"/>
      <c r="T14" s="388"/>
    </row>
    <row r="15" spans="1:20" ht="35.1" customHeight="1" x14ac:dyDescent="0.15">
      <c r="A15" s="527" t="s">
        <v>469</v>
      </c>
      <c r="B15" s="526"/>
      <c r="C15" s="525"/>
      <c r="D15" s="525"/>
      <c r="E15" s="524"/>
      <c r="F15" s="523"/>
      <c r="G15" s="522"/>
      <c r="H15" s="522"/>
      <c r="I15" s="521"/>
      <c r="J15" s="521"/>
      <c r="K15" s="521"/>
      <c r="L15" s="516"/>
      <c r="M15" s="520"/>
      <c r="N15" s="519"/>
      <c r="O15" s="531"/>
      <c r="P15" s="517"/>
      <c r="Q15" s="516"/>
      <c r="R15" s="515"/>
      <c r="S15" s="389"/>
      <c r="T15" s="388"/>
    </row>
    <row r="16" spans="1:20" ht="35.1" customHeight="1" x14ac:dyDescent="0.15">
      <c r="A16" s="527" t="s">
        <v>468</v>
      </c>
      <c r="B16" s="526"/>
      <c r="C16" s="525"/>
      <c r="D16" s="525"/>
      <c r="E16" s="524"/>
      <c r="F16" s="523"/>
      <c r="G16" s="522"/>
      <c r="H16" s="522"/>
      <c r="I16" s="521"/>
      <c r="J16" s="521"/>
      <c r="K16" s="521"/>
      <c r="L16" s="516"/>
      <c r="M16" s="520"/>
      <c r="N16" s="519"/>
      <c r="O16" s="531"/>
      <c r="P16" s="517"/>
      <c r="Q16" s="516"/>
      <c r="R16" s="515"/>
      <c r="S16" s="389"/>
      <c r="T16" s="388"/>
    </row>
    <row r="17" spans="1:20" ht="35.1" customHeight="1" x14ac:dyDescent="0.15">
      <c r="A17" s="527" t="s">
        <v>467</v>
      </c>
      <c r="B17" s="526"/>
      <c r="C17" s="525"/>
      <c r="D17" s="525"/>
      <c r="E17" s="524"/>
      <c r="F17" s="523"/>
      <c r="G17" s="522"/>
      <c r="H17" s="522"/>
      <c r="I17" s="521"/>
      <c r="J17" s="521"/>
      <c r="K17" s="521"/>
      <c r="L17" s="516"/>
      <c r="M17" s="520"/>
      <c r="N17" s="519"/>
      <c r="O17" s="531"/>
      <c r="P17" s="517"/>
      <c r="Q17" s="516"/>
      <c r="R17" s="515"/>
      <c r="S17" s="389"/>
      <c r="T17" s="388"/>
    </row>
    <row r="18" spans="1:20" ht="35.1" customHeight="1" x14ac:dyDescent="0.15">
      <c r="A18" s="527" t="s">
        <v>466</v>
      </c>
      <c r="B18" s="526"/>
      <c r="C18" s="525"/>
      <c r="D18" s="525"/>
      <c r="E18" s="524"/>
      <c r="F18" s="523"/>
      <c r="G18" s="522"/>
      <c r="H18" s="522"/>
      <c r="I18" s="521"/>
      <c r="J18" s="521"/>
      <c r="K18" s="521"/>
      <c r="L18" s="516"/>
      <c r="M18" s="520"/>
      <c r="N18" s="519"/>
      <c r="O18" s="530"/>
      <c r="P18" s="517"/>
      <c r="Q18" s="516"/>
      <c r="R18" s="515"/>
      <c r="S18" s="389"/>
      <c r="T18" s="388"/>
    </row>
    <row r="19" spans="1:20" ht="35.1" customHeight="1" x14ac:dyDescent="0.15">
      <c r="A19" s="527" t="s">
        <v>465</v>
      </c>
      <c r="B19" s="526"/>
      <c r="C19" s="525"/>
      <c r="D19" s="525"/>
      <c r="E19" s="524"/>
      <c r="F19" s="523"/>
      <c r="G19" s="522"/>
      <c r="H19" s="522"/>
      <c r="I19" s="521"/>
      <c r="J19" s="521"/>
      <c r="K19" s="521"/>
      <c r="L19" s="516"/>
      <c r="M19" s="520"/>
      <c r="N19" s="519"/>
      <c r="O19" s="529"/>
      <c r="P19" s="517"/>
      <c r="Q19" s="516"/>
      <c r="R19" s="515"/>
      <c r="S19" s="389"/>
      <c r="T19" s="388"/>
    </row>
    <row r="20" spans="1:20" ht="35.1" customHeight="1" x14ac:dyDescent="0.15">
      <c r="A20" s="527" t="s">
        <v>464</v>
      </c>
      <c r="B20" s="526"/>
      <c r="C20" s="525"/>
      <c r="D20" s="525"/>
      <c r="E20" s="524"/>
      <c r="F20" s="523"/>
      <c r="G20" s="522"/>
      <c r="H20" s="522"/>
      <c r="I20" s="521"/>
      <c r="J20" s="521"/>
      <c r="K20" s="521"/>
      <c r="L20" s="516"/>
      <c r="M20" s="520"/>
      <c r="N20" s="519"/>
      <c r="O20" s="528"/>
      <c r="P20" s="517"/>
      <c r="Q20" s="516"/>
      <c r="R20" s="515"/>
      <c r="S20" s="389"/>
      <c r="T20" s="388"/>
    </row>
    <row r="21" spans="1:20" ht="35.1" customHeight="1" x14ac:dyDescent="0.15">
      <c r="A21" s="527" t="s">
        <v>463</v>
      </c>
      <c r="B21" s="526"/>
      <c r="C21" s="525"/>
      <c r="D21" s="525"/>
      <c r="E21" s="524"/>
      <c r="F21" s="523"/>
      <c r="G21" s="522"/>
      <c r="H21" s="522"/>
      <c r="I21" s="521"/>
      <c r="J21" s="521"/>
      <c r="K21" s="521"/>
      <c r="L21" s="516"/>
      <c r="M21" s="520"/>
      <c r="N21" s="519"/>
      <c r="O21" s="518"/>
      <c r="P21" s="517"/>
      <c r="Q21" s="516"/>
      <c r="R21" s="515"/>
      <c r="S21" s="389"/>
      <c r="T21" s="388"/>
    </row>
    <row r="22" spans="1:20" ht="35.1" customHeight="1" thickBot="1" x14ac:dyDescent="0.2">
      <c r="A22" s="514" t="s">
        <v>462</v>
      </c>
      <c r="B22" s="513"/>
      <c r="C22" s="512"/>
      <c r="D22" s="512"/>
      <c r="E22" s="511"/>
      <c r="F22" s="510"/>
      <c r="G22" s="509"/>
      <c r="H22" s="509"/>
      <c r="I22" s="508"/>
      <c r="J22" s="508"/>
      <c r="K22" s="508"/>
      <c r="L22" s="503"/>
      <c r="M22" s="507"/>
      <c r="N22" s="506"/>
      <c r="O22" s="505"/>
      <c r="P22" s="504"/>
      <c r="Q22" s="503"/>
      <c r="R22" s="502"/>
      <c r="S22" s="762"/>
      <c r="T22" s="763"/>
    </row>
    <row r="23" spans="1:20" ht="35.1" hidden="1" customHeight="1" x14ac:dyDescent="0.15">
      <c r="A23" s="764" t="s">
        <v>461</v>
      </c>
      <c r="B23" s="501" t="s">
        <v>460</v>
      </c>
      <c r="C23" s="500"/>
      <c r="D23" s="499"/>
      <c r="E23" s="498"/>
      <c r="F23" s="470"/>
      <c r="G23" s="497"/>
      <c r="H23" s="496"/>
      <c r="I23" s="470"/>
      <c r="J23" s="470"/>
      <c r="K23" s="470"/>
      <c r="L23" s="493"/>
      <c r="M23" s="470"/>
      <c r="N23" s="495"/>
      <c r="O23" s="494"/>
      <c r="P23" s="493"/>
      <c r="Q23" s="493"/>
      <c r="R23" s="492"/>
      <c r="S23" s="389"/>
      <c r="T23" s="388"/>
    </row>
    <row r="24" spans="1:20" ht="35.1" hidden="1" customHeight="1" x14ac:dyDescent="0.15">
      <c r="A24" s="765"/>
      <c r="B24" s="767" t="s">
        <v>459</v>
      </c>
      <c r="C24" s="768"/>
      <c r="D24" s="491"/>
      <c r="E24" s="489"/>
      <c r="F24" s="489"/>
      <c r="G24" s="489"/>
      <c r="H24" s="490"/>
      <c r="I24" s="489"/>
      <c r="J24" s="489"/>
      <c r="K24" s="489"/>
      <c r="L24" s="485"/>
      <c r="M24" s="489" t="s">
        <v>284</v>
      </c>
      <c r="N24" s="488"/>
      <c r="O24" s="487"/>
      <c r="P24" s="486"/>
      <c r="Q24" s="485"/>
      <c r="R24" s="484"/>
      <c r="S24" s="389"/>
      <c r="T24" s="388"/>
    </row>
    <row r="25" spans="1:20" ht="35.1" hidden="1" customHeight="1" x14ac:dyDescent="0.15">
      <c r="A25" s="765"/>
      <c r="B25" s="769"/>
      <c r="C25" s="770"/>
      <c r="D25" s="483"/>
      <c r="E25" s="481"/>
      <c r="F25" s="481"/>
      <c r="G25" s="481"/>
      <c r="H25" s="482"/>
      <c r="I25" s="481"/>
      <c r="J25" s="481"/>
      <c r="K25" s="481"/>
      <c r="L25" s="477"/>
      <c r="M25" s="481"/>
      <c r="N25" s="480"/>
      <c r="O25" s="479"/>
      <c r="P25" s="478"/>
      <c r="Q25" s="477"/>
      <c r="R25" s="476"/>
      <c r="S25" s="389"/>
      <c r="T25" s="388"/>
    </row>
    <row r="26" spans="1:20" ht="35.1" hidden="1" customHeight="1" x14ac:dyDescent="0.15">
      <c r="A26" s="765"/>
      <c r="B26" s="769"/>
      <c r="C26" s="770"/>
      <c r="D26" s="483"/>
      <c r="E26" s="481"/>
      <c r="F26" s="481"/>
      <c r="G26" s="481"/>
      <c r="H26" s="482"/>
      <c r="I26" s="481"/>
      <c r="J26" s="481"/>
      <c r="K26" s="481"/>
      <c r="L26" s="477"/>
      <c r="M26" s="481"/>
      <c r="N26" s="480"/>
      <c r="O26" s="479"/>
      <c r="P26" s="478"/>
      <c r="Q26" s="477"/>
      <c r="R26" s="476"/>
      <c r="S26" s="389"/>
      <c r="T26" s="388"/>
    </row>
    <row r="27" spans="1:20" ht="35.1" hidden="1" customHeight="1" x14ac:dyDescent="0.15">
      <c r="A27" s="765"/>
      <c r="B27" s="769"/>
      <c r="C27" s="770"/>
      <c r="D27" s="483"/>
      <c r="E27" s="481"/>
      <c r="F27" s="481"/>
      <c r="G27" s="481"/>
      <c r="H27" s="482"/>
      <c r="I27" s="481"/>
      <c r="J27" s="481"/>
      <c r="K27" s="481"/>
      <c r="L27" s="477"/>
      <c r="M27" s="481"/>
      <c r="N27" s="480"/>
      <c r="O27" s="479"/>
      <c r="P27" s="478"/>
      <c r="Q27" s="477"/>
      <c r="R27" s="476"/>
      <c r="S27" s="389"/>
      <c r="T27" s="388"/>
    </row>
    <row r="28" spans="1:20" ht="35.1" hidden="1" customHeight="1" x14ac:dyDescent="0.15">
      <c r="A28" s="765"/>
      <c r="B28" s="774"/>
      <c r="C28" s="775"/>
      <c r="D28" s="475"/>
      <c r="E28" s="472"/>
      <c r="F28" s="472"/>
      <c r="G28" s="474"/>
      <c r="H28" s="473"/>
      <c r="I28" s="472"/>
      <c r="J28" s="472"/>
      <c r="K28" s="472"/>
      <c r="L28" s="471"/>
      <c r="M28" s="470" t="s">
        <v>284</v>
      </c>
      <c r="N28" s="469"/>
      <c r="O28" s="771"/>
      <c r="P28" s="772"/>
      <c r="Q28" s="772"/>
      <c r="R28" s="773"/>
      <c r="S28" s="389"/>
      <c r="T28" s="388"/>
    </row>
    <row r="29" spans="1:20" ht="35.1" hidden="1" customHeight="1" thickBot="1" x14ac:dyDescent="0.2">
      <c r="A29" s="766"/>
      <c r="B29" s="468"/>
      <c r="C29" s="467"/>
      <c r="D29" s="467"/>
      <c r="E29" s="464"/>
      <c r="F29" s="464"/>
      <c r="G29" s="464"/>
      <c r="H29" s="466"/>
      <c r="I29" s="464"/>
      <c r="J29" s="464"/>
      <c r="K29" s="464"/>
      <c r="L29" s="465"/>
      <c r="M29" s="464" t="s">
        <v>284</v>
      </c>
      <c r="N29" s="463"/>
      <c r="O29" s="462"/>
      <c r="P29" s="461"/>
      <c r="Q29" s="461"/>
      <c r="R29" s="460"/>
      <c r="S29" s="441"/>
      <c r="T29" s="388"/>
    </row>
    <row r="30" spans="1:20" ht="35.1" customHeight="1" x14ac:dyDescent="0.2">
      <c r="A30" s="736" t="s">
        <v>458</v>
      </c>
      <c r="B30" s="737"/>
      <c r="C30" s="737"/>
      <c r="D30" s="738"/>
      <c r="E30" s="435"/>
      <c r="F30" s="435"/>
      <c r="G30" s="435" t="s">
        <v>457</v>
      </c>
      <c r="H30" s="435"/>
      <c r="I30" s="459"/>
      <c r="J30" s="459"/>
      <c r="K30" s="749"/>
      <c r="L30" s="750"/>
      <c r="M30" s="458"/>
      <c r="N30" s="457" t="s">
        <v>456</v>
      </c>
      <c r="O30" s="456"/>
      <c r="P30" s="456"/>
      <c r="Q30" s="456"/>
      <c r="R30" s="456"/>
      <c r="S30" s="388"/>
      <c r="T30" s="388"/>
    </row>
    <row r="31" spans="1:20" ht="35.1" customHeight="1" thickBot="1" x14ac:dyDescent="0.25">
      <c r="A31" s="739"/>
      <c r="B31" s="740"/>
      <c r="C31" s="740"/>
      <c r="D31" s="741"/>
      <c r="E31" s="455"/>
      <c r="F31" s="454"/>
      <c r="G31" s="453"/>
      <c r="H31" s="453"/>
      <c r="I31" s="453"/>
      <c r="J31" s="452"/>
      <c r="K31" s="451"/>
      <c r="L31" s="450"/>
      <c r="M31" s="449"/>
      <c r="N31" s="448"/>
      <c r="O31" s="447"/>
      <c r="P31" s="446"/>
      <c r="Q31" s="446"/>
      <c r="R31" s="446"/>
      <c r="S31" s="441"/>
      <c r="T31" s="388"/>
    </row>
    <row r="32" spans="1:20" ht="35.1" customHeight="1" thickBot="1" x14ac:dyDescent="0.25">
      <c r="A32" s="412"/>
      <c r="B32" s="412"/>
      <c r="C32" s="445"/>
      <c r="D32" s="444"/>
      <c r="E32" s="412"/>
      <c r="F32" s="412"/>
      <c r="G32" s="412"/>
      <c r="H32" s="412"/>
      <c r="I32" s="412"/>
      <c r="J32" s="412"/>
      <c r="K32" s="412"/>
      <c r="L32" s="412"/>
      <c r="M32" s="412"/>
      <c r="N32" s="443"/>
      <c r="O32" s="442"/>
      <c r="P32" s="442"/>
      <c r="Q32" s="442"/>
      <c r="R32" s="442"/>
      <c r="S32" s="441"/>
      <c r="T32" s="388"/>
    </row>
    <row r="33" spans="1:20" ht="35.1" customHeight="1" x14ac:dyDescent="0.2">
      <c r="A33" s="437" t="s">
        <v>455</v>
      </c>
      <c r="B33" s="436"/>
      <c r="C33" s="436"/>
      <c r="D33" s="436"/>
      <c r="E33" s="436"/>
      <c r="F33" s="436"/>
      <c r="G33" s="440"/>
      <c r="H33" s="440"/>
      <c r="I33" s="440"/>
      <c r="J33" s="440"/>
      <c r="K33" s="440"/>
      <c r="L33" s="439"/>
      <c r="M33" s="438" t="s">
        <v>454</v>
      </c>
      <c r="N33" s="392"/>
      <c r="O33" s="697" t="s">
        <v>453</v>
      </c>
      <c r="P33" s="698"/>
      <c r="Q33" s="698"/>
      <c r="R33" s="699"/>
      <c r="S33" s="389"/>
      <c r="T33" s="388"/>
    </row>
    <row r="34" spans="1:20" ht="35.1" customHeight="1" x14ac:dyDescent="0.2">
      <c r="A34" s="437"/>
      <c r="B34" s="436"/>
      <c r="C34" s="436"/>
      <c r="D34" s="436"/>
      <c r="E34" s="436"/>
      <c r="F34" s="436"/>
      <c r="G34" s="435" t="s">
        <v>452</v>
      </c>
      <c r="H34" s="433"/>
      <c r="I34" s="433"/>
      <c r="J34" s="433"/>
      <c r="K34" s="433"/>
      <c r="L34" s="434"/>
      <c r="M34" s="433"/>
      <c r="N34" s="392"/>
      <c r="O34" s="700"/>
      <c r="P34" s="701"/>
      <c r="Q34" s="701"/>
      <c r="R34" s="702"/>
      <c r="S34" s="389"/>
      <c r="T34" s="388"/>
    </row>
    <row r="35" spans="1:20" ht="35.1" customHeight="1" x14ac:dyDescent="0.2">
      <c r="A35" s="432" t="s">
        <v>451</v>
      </c>
      <c r="B35" s="429"/>
      <c r="C35" s="429"/>
      <c r="D35" s="431"/>
      <c r="E35" s="430"/>
      <c r="F35" s="429"/>
      <c r="G35" s="427"/>
      <c r="H35" s="427"/>
      <c r="I35" s="427"/>
      <c r="J35" s="427"/>
      <c r="K35" s="427"/>
      <c r="L35" s="428"/>
      <c r="M35" s="427"/>
      <c r="N35" s="392"/>
      <c r="O35" s="703" t="s">
        <v>450</v>
      </c>
      <c r="P35" s="419" t="s">
        <v>449</v>
      </c>
      <c r="Q35" s="705"/>
      <c r="R35" s="418" t="s">
        <v>285</v>
      </c>
      <c r="S35" s="389"/>
      <c r="T35" s="388"/>
    </row>
    <row r="36" spans="1:20" ht="35.1" customHeight="1" x14ac:dyDescent="0.2">
      <c r="A36" s="402" t="s">
        <v>448</v>
      </c>
      <c r="B36" s="414"/>
      <c r="C36" s="414"/>
      <c r="D36" s="426"/>
      <c r="E36" s="425"/>
      <c r="F36" s="414"/>
      <c r="G36" s="399"/>
      <c r="H36" s="399"/>
      <c r="I36" s="399"/>
      <c r="J36" s="399"/>
      <c r="K36" s="424"/>
      <c r="L36" s="413"/>
      <c r="M36" s="399"/>
      <c r="N36" s="392"/>
      <c r="O36" s="704"/>
      <c r="P36" s="422" t="s">
        <v>438</v>
      </c>
      <c r="Q36" s="706"/>
      <c r="R36" s="421"/>
      <c r="S36" s="389"/>
      <c r="T36" s="388"/>
    </row>
    <row r="37" spans="1:20" ht="35.1" customHeight="1" x14ac:dyDescent="0.2">
      <c r="A37" s="402" t="s">
        <v>447</v>
      </c>
      <c r="B37" s="401"/>
      <c r="C37" s="401"/>
      <c r="D37" s="401"/>
      <c r="E37" s="401"/>
      <c r="F37" s="401"/>
      <c r="G37" s="411"/>
      <c r="H37" s="411"/>
      <c r="I37" s="411"/>
      <c r="J37" s="411"/>
      <c r="K37" s="411"/>
      <c r="L37" s="410"/>
      <c r="M37" s="399"/>
      <c r="N37" s="392"/>
      <c r="O37" s="420" t="s">
        <v>446</v>
      </c>
      <c r="P37" s="419" t="s">
        <v>441</v>
      </c>
      <c r="Q37" s="705"/>
      <c r="R37" s="418" t="s">
        <v>285</v>
      </c>
      <c r="S37" s="389"/>
      <c r="T37" s="388"/>
    </row>
    <row r="38" spans="1:20" ht="35.1" customHeight="1" x14ac:dyDescent="0.2">
      <c r="A38" s="751" t="s">
        <v>445</v>
      </c>
      <c r="B38" s="752"/>
      <c r="C38" s="752"/>
      <c r="D38" s="752"/>
      <c r="E38" s="752"/>
      <c r="F38" s="753"/>
      <c r="G38" s="403"/>
      <c r="H38" s="403"/>
      <c r="I38" s="403"/>
      <c r="J38" s="403"/>
      <c r="K38" s="403"/>
      <c r="L38" s="404"/>
      <c r="M38" s="403"/>
      <c r="N38" s="392"/>
      <c r="O38" s="423" t="s">
        <v>444</v>
      </c>
      <c r="P38" s="422" t="s">
        <v>438</v>
      </c>
      <c r="Q38" s="706"/>
      <c r="R38" s="421"/>
      <c r="S38" s="389"/>
      <c r="T38" s="388"/>
    </row>
    <row r="39" spans="1:20" ht="35.1" customHeight="1" x14ac:dyDescent="0.2">
      <c r="A39" s="402" t="s">
        <v>443</v>
      </c>
      <c r="B39" s="401"/>
      <c r="C39" s="401"/>
      <c r="D39" s="401"/>
      <c r="E39" s="401"/>
      <c r="F39" s="401"/>
      <c r="G39" s="411"/>
      <c r="H39" s="411"/>
      <c r="I39" s="411"/>
      <c r="J39" s="411"/>
      <c r="K39" s="411"/>
      <c r="L39" s="410"/>
      <c r="M39" s="399"/>
      <c r="N39" s="392"/>
      <c r="O39" s="420" t="s">
        <v>442</v>
      </c>
      <c r="P39" s="419" t="s">
        <v>441</v>
      </c>
      <c r="Q39" s="705"/>
      <c r="R39" s="418" t="s">
        <v>285</v>
      </c>
      <c r="S39" s="389"/>
      <c r="T39" s="388"/>
    </row>
    <row r="40" spans="1:20" ht="35.1" customHeight="1" thickBot="1" x14ac:dyDescent="0.25">
      <c r="A40" s="407" t="s">
        <v>440</v>
      </c>
      <c r="B40" s="406"/>
      <c r="C40" s="406"/>
      <c r="D40" s="406"/>
      <c r="E40" s="406"/>
      <c r="F40" s="406"/>
      <c r="G40" s="403"/>
      <c r="H40" s="403"/>
      <c r="I40" s="403"/>
      <c r="J40" s="403"/>
      <c r="K40" s="403"/>
      <c r="L40" s="404"/>
      <c r="M40" s="403"/>
      <c r="N40" s="392"/>
      <c r="O40" s="417" t="s">
        <v>439</v>
      </c>
      <c r="P40" s="416" t="s">
        <v>438</v>
      </c>
      <c r="Q40" s="707"/>
      <c r="R40" s="415"/>
      <c r="S40" s="388"/>
      <c r="T40" s="388"/>
    </row>
    <row r="41" spans="1:20" ht="35.1" customHeight="1" thickBot="1" x14ac:dyDescent="0.25">
      <c r="A41" s="402" t="s">
        <v>437</v>
      </c>
      <c r="B41" s="414"/>
      <c r="C41" s="414"/>
      <c r="D41" s="414"/>
      <c r="E41" s="414"/>
      <c r="F41" s="414"/>
      <c r="G41" s="399"/>
      <c r="H41" s="399"/>
      <c r="I41" s="399"/>
      <c r="J41" s="399"/>
      <c r="K41" s="399"/>
      <c r="L41" s="413"/>
      <c r="M41" s="399"/>
      <c r="N41" s="392"/>
      <c r="O41" s="412"/>
      <c r="P41" s="412"/>
      <c r="Q41" s="412"/>
      <c r="R41" s="412"/>
      <c r="S41" s="388"/>
      <c r="T41" s="388"/>
    </row>
    <row r="42" spans="1:20" ht="35.1" customHeight="1" x14ac:dyDescent="0.2">
      <c r="A42" s="402" t="s">
        <v>436</v>
      </c>
      <c r="B42" s="401"/>
      <c r="C42" s="401"/>
      <c r="D42" s="401"/>
      <c r="E42" s="401"/>
      <c r="F42" s="401"/>
      <c r="G42" s="411"/>
      <c r="H42" s="411"/>
      <c r="I42" s="411"/>
      <c r="J42" s="411"/>
      <c r="K42" s="411"/>
      <c r="L42" s="410"/>
      <c r="M42" s="399"/>
      <c r="N42" s="392"/>
      <c r="O42" s="708" t="s">
        <v>435</v>
      </c>
      <c r="P42" s="709"/>
      <c r="Q42" s="709"/>
      <c r="R42" s="710"/>
      <c r="S42" s="389"/>
      <c r="T42" s="388"/>
    </row>
    <row r="43" spans="1:20" ht="35.1" customHeight="1" x14ac:dyDescent="0.2">
      <c r="A43" s="407" t="s">
        <v>434</v>
      </c>
      <c r="B43" s="406"/>
      <c r="C43" s="406"/>
      <c r="D43" s="406"/>
      <c r="E43" s="406"/>
      <c r="F43" s="406"/>
      <c r="G43" s="403"/>
      <c r="H43" s="403"/>
      <c r="I43" s="403"/>
      <c r="J43" s="403"/>
      <c r="K43" s="403"/>
      <c r="L43" s="404"/>
      <c r="M43" s="403"/>
      <c r="N43" s="392"/>
      <c r="O43" s="711" t="s">
        <v>433</v>
      </c>
      <c r="P43" s="712"/>
      <c r="Q43" s="409"/>
      <c r="R43" s="408" t="s">
        <v>432</v>
      </c>
      <c r="S43" s="389"/>
      <c r="T43" s="388"/>
    </row>
    <row r="44" spans="1:20" ht="35.1" customHeight="1" x14ac:dyDescent="0.2">
      <c r="A44" s="407" t="s">
        <v>431</v>
      </c>
      <c r="B44" s="406"/>
      <c r="C44" s="406"/>
      <c r="D44" s="406"/>
      <c r="E44" s="406"/>
      <c r="F44" s="406"/>
      <c r="G44" s="403"/>
      <c r="H44" s="403"/>
      <c r="I44" s="403"/>
      <c r="J44" s="403"/>
      <c r="K44" s="405"/>
      <c r="L44" s="404"/>
      <c r="M44" s="403"/>
      <c r="N44" s="392"/>
      <c r="O44" s="711" t="s">
        <v>430</v>
      </c>
      <c r="P44" s="712"/>
      <c r="Q44" s="398"/>
      <c r="R44" s="397" t="s">
        <v>425</v>
      </c>
      <c r="S44" s="389"/>
      <c r="T44" s="388"/>
    </row>
    <row r="45" spans="1:20" ht="35.1" customHeight="1" x14ac:dyDescent="0.2">
      <c r="A45" s="402" t="s">
        <v>429</v>
      </c>
      <c r="B45" s="401"/>
      <c r="C45" s="401"/>
      <c r="D45" s="401"/>
      <c r="E45" s="401"/>
      <c r="F45" s="401"/>
      <c r="G45" s="745"/>
      <c r="H45" s="746"/>
      <c r="I45" s="399"/>
      <c r="J45" s="399"/>
      <c r="K45" s="399"/>
      <c r="L45" s="400"/>
      <c r="M45" s="399"/>
      <c r="N45" s="392"/>
      <c r="O45" s="711" t="s">
        <v>428</v>
      </c>
      <c r="P45" s="712"/>
      <c r="Q45" s="398"/>
      <c r="R45" s="397" t="s">
        <v>425</v>
      </c>
      <c r="S45" s="389"/>
      <c r="T45" s="388"/>
    </row>
    <row r="46" spans="1:20" ht="35.1" customHeight="1" thickBot="1" x14ac:dyDescent="0.25">
      <c r="A46" s="396" t="s">
        <v>427</v>
      </c>
      <c r="B46" s="395"/>
      <c r="C46" s="395"/>
      <c r="D46" s="395"/>
      <c r="E46" s="395"/>
      <c r="F46" s="395"/>
      <c r="G46" s="747"/>
      <c r="H46" s="748"/>
      <c r="I46" s="393"/>
      <c r="J46" s="393"/>
      <c r="K46" s="393"/>
      <c r="L46" s="394"/>
      <c r="M46" s="393"/>
      <c r="N46" s="392"/>
      <c r="O46" s="695" t="s">
        <v>426</v>
      </c>
      <c r="P46" s="696"/>
      <c r="Q46" s="391"/>
      <c r="R46" s="390" t="s">
        <v>425</v>
      </c>
      <c r="S46" s="389"/>
      <c r="T46" s="388"/>
    </row>
  </sheetData>
  <mergeCells count="41">
    <mergeCell ref="A4:H5"/>
    <mergeCell ref="Q4:R4"/>
    <mergeCell ref="L5:M6"/>
    <mergeCell ref="N5:N6"/>
    <mergeCell ref="O5:O6"/>
    <mergeCell ref="P5:P6"/>
    <mergeCell ref="Q5:R6"/>
    <mergeCell ref="S22:T22"/>
    <mergeCell ref="A23:A29"/>
    <mergeCell ref="B24:C24"/>
    <mergeCell ref="B25:C25"/>
    <mergeCell ref="B26:C26"/>
    <mergeCell ref="O28:R28"/>
    <mergeCell ref="B27:C27"/>
    <mergeCell ref="B28:C28"/>
    <mergeCell ref="A7:A10"/>
    <mergeCell ref="B9:B10"/>
    <mergeCell ref="A30:D31"/>
    <mergeCell ref="O7:O10"/>
    <mergeCell ref="G45:H46"/>
    <mergeCell ref="K30:L30"/>
    <mergeCell ref="A38:F38"/>
    <mergeCell ref="O45:P45"/>
    <mergeCell ref="P7:R10"/>
    <mergeCell ref="E7:E10"/>
    <mergeCell ref="F7:F10"/>
    <mergeCell ref="G7:N7"/>
    <mergeCell ref="I8:I10"/>
    <mergeCell ref="J8:J10"/>
    <mergeCell ref="K8:L10"/>
    <mergeCell ref="M8:M10"/>
    <mergeCell ref="N8:N10"/>
    <mergeCell ref="O46:P46"/>
    <mergeCell ref="O33:R34"/>
    <mergeCell ref="O35:O36"/>
    <mergeCell ref="Q35:Q36"/>
    <mergeCell ref="Q37:Q38"/>
    <mergeCell ref="Q39:Q40"/>
    <mergeCell ref="O42:R42"/>
    <mergeCell ref="O43:P43"/>
    <mergeCell ref="O44:P44"/>
  </mergeCells>
  <phoneticPr fontId="7"/>
  <printOptions horizontalCentered="1"/>
  <pageMargins left="0.78740157480314965" right="0.39370078740157483" top="0.59055118110236227" bottom="0.39370078740157483" header="0.51181102362204722" footer="0.51181102362204722"/>
  <pageSetup paperSize="8" scale="49"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706DF9-8C17-4E17-8A99-D767360D28BD}">
  <sheetPr>
    <pageSetUpPr fitToPage="1"/>
  </sheetPr>
  <dimension ref="A1:AB95"/>
  <sheetViews>
    <sheetView showGridLines="0" zoomScale="40" zoomScaleNormal="40" zoomScaleSheetLayoutView="25" workbookViewId="0">
      <selection activeCell="B9" sqref="B9:C11"/>
    </sheetView>
  </sheetViews>
  <sheetFormatPr defaultColWidth="12.375" defaultRowHeight="27.95" customHeight="1" x14ac:dyDescent="0.2"/>
  <cols>
    <col min="1" max="1" width="3.5" style="189" customWidth="1"/>
    <col min="2" max="2" width="12.25" style="189" customWidth="1"/>
    <col min="3" max="3" width="22.125" style="189" customWidth="1"/>
    <col min="4" max="9" width="18.5" style="189" customWidth="1"/>
    <col min="10" max="10" width="19.875" style="189" customWidth="1"/>
    <col min="11" max="11" width="18.5" style="189" customWidth="1"/>
    <col min="12" max="12" width="19.5" style="189" customWidth="1"/>
    <col min="13" max="13" width="25.5" style="189" customWidth="1"/>
    <col min="14" max="21" width="16.5" style="189" customWidth="1"/>
    <col min="22" max="22" width="9" style="189" customWidth="1"/>
    <col min="23" max="23" width="5.375" style="189" customWidth="1"/>
    <col min="24" max="25" width="4.25" style="189" customWidth="1"/>
    <col min="26" max="26" width="22.125" style="189" customWidth="1"/>
    <col min="27" max="27" width="22.5" style="189" customWidth="1"/>
    <col min="28" max="16384" width="12.375" style="189"/>
  </cols>
  <sheetData>
    <row r="1" spans="1:27" ht="27.95" customHeight="1" thickBot="1" x14ac:dyDescent="0.25">
      <c r="R1" s="378"/>
      <c r="S1" s="378"/>
      <c r="T1" s="378"/>
      <c r="U1" s="378"/>
      <c r="V1" s="386"/>
      <c r="W1" s="386"/>
      <c r="X1" s="386"/>
      <c r="Y1" s="386"/>
      <c r="Z1" s="386"/>
      <c r="AA1" s="385" t="s">
        <v>424</v>
      </c>
    </row>
    <row r="2" spans="1:27" ht="41.25" customHeight="1" thickBot="1" x14ac:dyDescent="0.4">
      <c r="A2" s="378"/>
      <c r="B2" s="384"/>
      <c r="C2" s="384" t="s">
        <v>423</v>
      </c>
      <c r="D2" s="380"/>
      <c r="E2" s="380"/>
      <c r="F2" s="380"/>
      <c r="G2" s="380"/>
      <c r="H2" s="380"/>
      <c r="I2" s="380"/>
      <c r="J2" s="384" t="s">
        <v>422</v>
      </c>
      <c r="K2" s="383"/>
      <c r="L2" s="380"/>
      <c r="M2" s="382" t="s">
        <v>421</v>
      </c>
      <c r="N2" s="381">
        <v>0.1</v>
      </c>
      <c r="O2" s="1046"/>
      <c r="P2" s="1047"/>
      <c r="Q2" s="1061" t="s">
        <v>420</v>
      </c>
      <c r="R2" s="1061"/>
      <c r="S2" s="1061"/>
      <c r="T2" s="1061"/>
      <c r="U2" s="1045"/>
      <c r="V2" s="1044" t="s">
        <v>419</v>
      </c>
      <c r="W2" s="1061"/>
      <c r="X2" s="1061"/>
      <c r="Y2" s="1045"/>
      <c r="Z2" s="1044" t="s">
        <v>418</v>
      </c>
      <c r="AA2" s="1045"/>
    </row>
    <row r="3" spans="1:27" ht="24" customHeight="1" x14ac:dyDescent="0.2">
      <c r="A3" s="378"/>
      <c r="B3" s="380"/>
      <c r="C3" s="380"/>
      <c r="D3" s="380"/>
      <c r="E3" s="380"/>
      <c r="F3" s="380"/>
      <c r="G3" s="380"/>
      <c r="H3" s="380"/>
      <c r="I3" s="380"/>
      <c r="J3" s="380"/>
      <c r="K3" s="380"/>
      <c r="L3" s="380"/>
      <c r="M3" s="380"/>
      <c r="N3" s="380"/>
      <c r="O3" s="1046"/>
      <c r="P3" s="1047"/>
      <c r="Q3" s="1050" t="s">
        <v>417</v>
      </c>
      <c r="R3" s="1050"/>
      <c r="S3" s="1050"/>
      <c r="T3" s="1050"/>
      <c r="U3" s="1051"/>
      <c r="V3" s="1054" t="s">
        <v>416</v>
      </c>
      <c r="W3" s="1055"/>
      <c r="X3" s="1055"/>
      <c r="Y3" s="1056"/>
      <c r="Z3" s="1054" t="s">
        <v>415</v>
      </c>
      <c r="AA3" s="1056"/>
    </row>
    <row r="4" spans="1:27" ht="24" customHeight="1" thickBot="1" x14ac:dyDescent="0.25">
      <c r="A4" s="378"/>
      <c r="B4" s="379"/>
      <c r="C4" s="379"/>
      <c r="D4" s="379"/>
      <c r="E4" s="379"/>
      <c r="F4" s="379"/>
      <c r="G4" s="379"/>
      <c r="H4" s="379"/>
      <c r="I4" s="379"/>
      <c r="J4" s="379"/>
      <c r="K4" s="379"/>
      <c r="L4" s="379"/>
      <c r="M4" s="379"/>
      <c r="N4" s="379"/>
      <c r="O4" s="1048"/>
      <c r="P4" s="1049"/>
      <c r="Q4" s="1052"/>
      <c r="R4" s="1052"/>
      <c r="S4" s="1052"/>
      <c r="T4" s="1052"/>
      <c r="U4" s="1053"/>
      <c r="V4" s="1057"/>
      <c r="W4" s="1058"/>
      <c r="X4" s="1058"/>
      <c r="Y4" s="1059"/>
      <c r="Z4" s="1057"/>
      <c r="AA4" s="1059"/>
    </row>
    <row r="5" spans="1:27" ht="24" customHeight="1" x14ac:dyDescent="0.2">
      <c r="A5" s="378"/>
      <c r="B5" s="1033" t="s">
        <v>414</v>
      </c>
      <c r="C5" s="1034"/>
      <c r="D5" s="1033" t="s">
        <v>413</v>
      </c>
      <c r="E5" s="1037"/>
      <c r="F5" s="1037"/>
      <c r="G5" s="1034"/>
      <c r="H5" s="987" t="s">
        <v>412</v>
      </c>
      <c r="I5" s="988"/>
      <c r="J5" s="923" t="s">
        <v>411</v>
      </c>
      <c r="K5" s="377" t="s">
        <v>410</v>
      </c>
      <c r="L5" s="377" t="s">
        <v>409</v>
      </c>
      <c r="M5" s="923" t="s">
        <v>408</v>
      </c>
      <c r="N5" s="365" t="s">
        <v>407</v>
      </c>
      <c r="O5" s="365" t="s">
        <v>406</v>
      </c>
      <c r="P5" s="365" t="s">
        <v>405</v>
      </c>
      <c r="Q5" s="365" t="s">
        <v>404</v>
      </c>
      <c r="R5" s="365" t="s">
        <v>403</v>
      </c>
      <c r="S5" s="365" t="s">
        <v>402</v>
      </c>
      <c r="T5" s="1040" t="s">
        <v>401</v>
      </c>
      <c r="U5" s="1041"/>
      <c r="V5" s="806" t="s">
        <v>400</v>
      </c>
      <c r="W5" s="807"/>
      <c r="X5" s="807"/>
      <c r="Y5" s="807"/>
      <c r="Z5" s="807"/>
      <c r="AA5" s="810">
        <v>1.8</v>
      </c>
    </row>
    <row r="6" spans="1:27" ht="24" customHeight="1" thickBot="1" x14ac:dyDescent="0.25">
      <c r="B6" s="1035"/>
      <c r="C6" s="1036"/>
      <c r="D6" s="1035"/>
      <c r="E6" s="1038"/>
      <c r="F6" s="1038"/>
      <c r="G6" s="1036"/>
      <c r="H6" s="938"/>
      <c r="I6" s="939"/>
      <c r="J6" s="1039"/>
      <c r="K6" s="355" t="s">
        <v>399</v>
      </c>
      <c r="L6" s="355" t="s">
        <v>398</v>
      </c>
      <c r="M6" s="1039"/>
      <c r="N6" s="361"/>
      <c r="O6" s="361" t="s">
        <v>361</v>
      </c>
      <c r="P6" s="361"/>
      <c r="Q6" s="361"/>
      <c r="R6" s="361"/>
      <c r="S6" s="376"/>
      <c r="T6" s="1042"/>
      <c r="U6" s="1043"/>
      <c r="V6" s="808"/>
      <c r="W6" s="809"/>
      <c r="X6" s="809"/>
      <c r="Y6" s="809"/>
      <c r="Z6" s="809"/>
      <c r="AA6" s="811"/>
    </row>
    <row r="7" spans="1:27" ht="24" customHeight="1" x14ac:dyDescent="0.2">
      <c r="A7" s="193"/>
      <c r="B7" s="261"/>
      <c r="C7" s="371"/>
      <c r="D7" s="261" t="s">
        <v>284</v>
      </c>
      <c r="E7" s="371"/>
      <c r="F7" s="371"/>
      <c r="G7" s="371"/>
      <c r="H7" s="1082">
        <v>0.14299999999999999</v>
      </c>
      <c r="I7" s="1084" t="s">
        <v>397</v>
      </c>
      <c r="J7" s="1026" t="s">
        <v>396</v>
      </c>
      <c r="K7" s="366" t="s">
        <v>373</v>
      </c>
      <c r="L7" s="366" t="s">
        <v>372</v>
      </c>
      <c r="M7" s="923" t="s">
        <v>395</v>
      </c>
      <c r="N7" s="365" t="s">
        <v>394</v>
      </c>
      <c r="O7" s="365" t="s">
        <v>393</v>
      </c>
      <c r="P7" s="365" t="s">
        <v>392</v>
      </c>
      <c r="Q7" s="365" t="s">
        <v>391</v>
      </c>
      <c r="R7" s="365" t="s">
        <v>390</v>
      </c>
      <c r="S7" s="365" t="s">
        <v>389</v>
      </c>
      <c r="T7" s="923" t="s">
        <v>388</v>
      </c>
      <c r="U7" s="1086" t="s">
        <v>387</v>
      </c>
      <c r="V7" s="375"/>
      <c r="W7" s="374"/>
      <c r="X7" s="360"/>
      <c r="Y7" s="371"/>
      <c r="Z7" s="373">
        <v>22</v>
      </c>
      <c r="AA7" s="372" t="s">
        <v>386</v>
      </c>
    </row>
    <row r="8" spans="1:27" ht="24" customHeight="1" thickBot="1" x14ac:dyDescent="0.25">
      <c r="A8" s="193"/>
      <c r="B8" s="261"/>
      <c r="C8" s="371"/>
      <c r="D8" s="261" t="s">
        <v>284</v>
      </c>
      <c r="E8" s="371"/>
      <c r="F8" s="371"/>
      <c r="G8" s="371"/>
      <c r="H8" s="1083"/>
      <c r="I8" s="1085"/>
      <c r="J8" s="1027"/>
      <c r="K8" s="1076">
        <v>416</v>
      </c>
      <c r="L8" s="1064">
        <v>344</v>
      </c>
      <c r="M8" s="1039"/>
      <c r="N8" s="361"/>
      <c r="O8" s="361"/>
      <c r="P8" s="361" t="s">
        <v>361</v>
      </c>
      <c r="Q8" s="361"/>
      <c r="R8" s="361"/>
      <c r="S8" s="361"/>
      <c r="T8" s="1039"/>
      <c r="U8" s="1087"/>
      <c r="V8" s="370"/>
      <c r="W8" s="369"/>
      <c r="X8" s="359"/>
      <c r="Y8" s="359"/>
      <c r="Z8" s="368">
        <v>0</v>
      </c>
      <c r="AA8" s="367"/>
    </row>
    <row r="9" spans="1:27" ht="24" customHeight="1" thickBot="1" x14ac:dyDescent="0.25">
      <c r="A9" s="193"/>
      <c r="B9" s="1066">
        <v>20182120403</v>
      </c>
      <c r="C9" s="1067"/>
      <c r="D9" s="1069" t="s">
        <v>385</v>
      </c>
      <c r="E9" s="1070"/>
      <c r="F9" s="1070"/>
      <c r="G9" s="1071"/>
      <c r="H9" s="987" t="s">
        <v>384</v>
      </c>
      <c r="I9" s="988"/>
      <c r="J9" s="1028"/>
      <c r="K9" s="1077"/>
      <c r="L9" s="1065"/>
      <c r="M9" s="923" t="s">
        <v>383</v>
      </c>
      <c r="N9" s="365" t="s">
        <v>382</v>
      </c>
      <c r="O9" s="365" t="s">
        <v>381</v>
      </c>
      <c r="P9" s="365" t="s">
        <v>380</v>
      </c>
      <c r="Q9" s="365" t="s">
        <v>379</v>
      </c>
      <c r="R9" s="365" t="s">
        <v>378</v>
      </c>
      <c r="S9" s="365" t="s">
        <v>377</v>
      </c>
      <c r="T9" s="1062" t="s">
        <v>361</v>
      </c>
      <c r="U9" s="1024"/>
      <c r="V9" s="987" t="s">
        <v>376</v>
      </c>
      <c r="W9" s="1007"/>
      <c r="X9" s="1007"/>
      <c r="Y9" s="1007"/>
      <c r="Z9" s="1007"/>
      <c r="AA9" s="988"/>
    </row>
    <row r="10" spans="1:27" ht="24" customHeight="1" thickBot="1" x14ac:dyDescent="0.25">
      <c r="A10" s="193"/>
      <c r="B10" s="1068"/>
      <c r="C10" s="1067"/>
      <c r="D10" s="1069"/>
      <c r="E10" s="1070"/>
      <c r="F10" s="1070"/>
      <c r="G10" s="1071"/>
      <c r="H10" s="938" t="s">
        <v>375</v>
      </c>
      <c r="I10" s="939"/>
      <c r="J10" s="1026" t="s">
        <v>374</v>
      </c>
      <c r="K10" s="366" t="s">
        <v>373</v>
      </c>
      <c r="L10" s="366" t="s">
        <v>372</v>
      </c>
      <c r="M10" s="1039"/>
      <c r="N10" s="361"/>
      <c r="O10" s="361" t="s">
        <v>361</v>
      </c>
      <c r="P10" s="361"/>
      <c r="Q10" s="361"/>
      <c r="R10" s="361"/>
      <c r="S10" s="361"/>
      <c r="T10" s="1063"/>
      <c r="U10" s="1025"/>
      <c r="V10" s="969"/>
      <c r="W10" s="1060"/>
      <c r="X10" s="1060"/>
      <c r="Y10" s="1060"/>
      <c r="Z10" s="1060"/>
      <c r="AA10" s="970"/>
    </row>
    <row r="11" spans="1:27" ht="24" customHeight="1" x14ac:dyDescent="0.2">
      <c r="A11" s="193"/>
      <c r="B11" s="1068"/>
      <c r="C11" s="1067"/>
      <c r="D11" s="1069"/>
      <c r="E11" s="1070"/>
      <c r="F11" s="1070"/>
      <c r="G11" s="1071"/>
      <c r="H11" s="1072" t="s">
        <v>371</v>
      </c>
      <c r="I11" s="1073"/>
      <c r="J11" s="1027"/>
      <c r="K11" s="1076">
        <v>333</v>
      </c>
      <c r="L11" s="1064">
        <v>429</v>
      </c>
      <c r="M11" s="923" t="s">
        <v>370</v>
      </c>
      <c r="N11" s="365" t="s">
        <v>369</v>
      </c>
      <c r="O11" s="365" t="s">
        <v>368</v>
      </c>
      <c r="P11" s="365" t="s">
        <v>367</v>
      </c>
      <c r="Q11" s="365" t="s">
        <v>366</v>
      </c>
      <c r="R11" s="365" t="s">
        <v>365</v>
      </c>
      <c r="S11" s="365" t="s">
        <v>364</v>
      </c>
      <c r="T11" s="364" t="s">
        <v>363</v>
      </c>
      <c r="U11" s="363" t="s">
        <v>362</v>
      </c>
      <c r="V11" s="1078"/>
      <c r="W11" s="1079"/>
      <c r="X11" s="1079"/>
      <c r="Y11" s="1079"/>
      <c r="Z11" s="1079"/>
      <c r="AA11" s="1080"/>
    </row>
    <row r="12" spans="1:27" ht="24" customHeight="1" thickBot="1" x14ac:dyDescent="0.25">
      <c r="A12" s="193"/>
      <c r="B12" s="362"/>
      <c r="C12" s="359"/>
      <c r="D12" s="362" t="s">
        <v>284</v>
      </c>
      <c r="E12" s="359"/>
      <c r="F12" s="359"/>
      <c r="G12" s="359"/>
      <c r="H12" s="1074"/>
      <c r="I12" s="1075"/>
      <c r="J12" s="1028"/>
      <c r="K12" s="1077"/>
      <c r="L12" s="1065"/>
      <c r="M12" s="1039"/>
      <c r="N12" s="361"/>
      <c r="O12" s="361"/>
      <c r="P12" s="361"/>
      <c r="Q12" s="361"/>
      <c r="R12" s="361" t="s">
        <v>361</v>
      </c>
      <c r="S12" s="361"/>
      <c r="T12" s="361"/>
      <c r="U12" s="361"/>
      <c r="V12" s="1081"/>
      <c r="W12" s="1052"/>
      <c r="X12" s="1052"/>
      <c r="Y12" s="1052"/>
      <c r="Z12" s="1052"/>
      <c r="AA12" s="1053"/>
    </row>
    <row r="13" spans="1:27" ht="24" customHeight="1" thickBot="1" x14ac:dyDescent="0.25">
      <c r="A13" s="193"/>
      <c r="B13" s="359"/>
      <c r="C13" s="359"/>
      <c r="D13" s="359"/>
      <c r="E13" s="359"/>
      <c r="F13" s="359"/>
      <c r="G13" s="359"/>
      <c r="H13" s="359"/>
      <c r="I13" s="359"/>
      <c r="J13" s="360"/>
      <c r="K13" s="359"/>
      <c r="L13" s="359"/>
      <c r="M13" s="359"/>
      <c r="N13" s="360"/>
      <c r="O13" s="360"/>
      <c r="P13" s="360"/>
      <c r="Q13" s="360"/>
      <c r="R13" s="359"/>
      <c r="S13" s="359"/>
      <c r="T13" s="359"/>
      <c r="U13" s="359"/>
      <c r="V13" s="359"/>
      <c r="W13" s="359"/>
      <c r="X13" s="359"/>
      <c r="Y13" s="359"/>
      <c r="Z13" s="359"/>
      <c r="AA13" s="359"/>
    </row>
    <row r="14" spans="1:27" ht="24" customHeight="1" thickBot="1" x14ac:dyDescent="0.25">
      <c r="A14" s="193"/>
      <c r="B14" s="987" t="s">
        <v>360</v>
      </c>
      <c r="C14" s="988"/>
      <c r="D14" s="923" t="s">
        <v>359</v>
      </c>
      <c r="E14" s="996" t="s">
        <v>358</v>
      </c>
      <c r="F14" s="996" t="s">
        <v>357</v>
      </c>
      <c r="G14" s="996" t="s">
        <v>356</v>
      </c>
      <c r="H14" s="996" t="s">
        <v>355</v>
      </c>
      <c r="I14" s="1031" t="s">
        <v>354</v>
      </c>
      <c r="J14" s="998" t="s">
        <v>353</v>
      </c>
      <c r="K14" s="358" t="s">
        <v>352</v>
      </c>
      <c r="L14" s="1001" t="s">
        <v>351</v>
      </c>
      <c r="M14" s="1021" t="s">
        <v>350</v>
      </c>
      <c r="N14" s="1004" t="s">
        <v>349</v>
      </c>
      <c r="O14" s="1005"/>
      <c r="P14" s="1005"/>
      <c r="Q14" s="1006"/>
      <c r="R14" s="1018" t="s">
        <v>348</v>
      </c>
      <c r="S14" s="357" t="s">
        <v>347</v>
      </c>
      <c r="T14" s="357" t="s">
        <v>346</v>
      </c>
      <c r="U14" s="987" t="s">
        <v>345</v>
      </c>
      <c r="V14" s="1007"/>
      <c r="W14" s="1007"/>
      <c r="X14" s="1007"/>
      <c r="Y14" s="1007"/>
      <c r="Z14" s="1007"/>
      <c r="AA14" s="988"/>
    </row>
    <row r="15" spans="1:27" ht="24" customHeight="1" x14ac:dyDescent="0.2">
      <c r="A15" s="193"/>
      <c r="B15" s="936"/>
      <c r="C15" s="937"/>
      <c r="D15" s="924"/>
      <c r="E15" s="997"/>
      <c r="F15" s="997"/>
      <c r="G15" s="997"/>
      <c r="H15" s="997"/>
      <c r="I15" s="1032"/>
      <c r="J15" s="999"/>
      <c r="K15" s="358" t="s">
        <v>344</v>
      </c>
      <c r="L15" s="1002"/>
      <c r="M15" s="1022"/>
      <c r="N15" s="1008" t="s">
        <v>343</v>
      </c>
      <c r="O15" s="1009"/>
      <c r="P15" s="1008" t="s">
        <v>342</v>
      </c>
      <c r="Q15" s="1016"/>
      <c r="R15" s="1019"/>
      <c r="S15" s="357" t="s">
        <v>341</v>
      </c>
      <c r="T15" s="357" t="s">
        <v>340</v>
      </c>
      <c r="U15" s="1012"/>
      <c r="V15" s="1013"/>
      <c r="W15" s="1013"/>
      <c r="X15" s="1013"/>
      <c r="Y15" s="1013"/>
      <c r="Z15" s="1013"/>
      <c r="AA15" s="1014"/>
    </row>
    <row r="16" spans="1:27" ht="24" customHeight="1" thickBot="1" x14ac:dyDescent="0.25">
      <c r="A16" s="193"/>
      <c r="B16" s="938"/>
      <c r="C16" s="939"/>
      <c r="D16" s="356" t="s">
        <v>339</v>
      </c>
      <c r="E16" s="355" t="s">
        <v>338</v>
      </c>
      <c r="F16" s="355" t="s">
        <v>337</v>
      </c>
      <c r="G16" s="355" t="s">
        <v>336</v>
      </c>
      <c r="H16" s="355" t="s">
        <v>335</v>
      </c>
      <c r="I16" s="355" t="s">
        <v>334</v>
      </c>
      <c r="J16" s="1000"/>
      <c r="K16" s="354" t="s">
        <v>333</v>
      </c>
      <c r="L16" s="1003"/>
      <c r="M16" s="1023"/>
      <c r="N16" s="1010"/>
      <c r="O16" s="1011"/>
      <c r="P16" s="1010"/>
      <c r="Q16" s="1017"/>
      <c r="R16" s="1020"/>
      <c r="S16" s="353" t="s">
        <v>332</v>
      </c>
      <c r="T16" s="353" t="s">
        <v>331</v>
      </c>
      <c r="U16" s="938" t="s">
        <v>330</v>
      </c>
      <c r="V16" s="1015"/>
      <c r="W16" s="1015"/>
      <c r="X16" s="1015"/>
      <c r="Y16" s="1015"/>
      <c r="Z16" s="1015"/>
      <c r="AA16" s="939"/>
    </row>
    <row r="17" spans="1:27" ht="24" customHeight="1" x14ac:dyDescent="0.2">
      <c r="B17" s="987" t="s">
        <v>329</v>
      </c>
      <c r="C17" s="988"/>
      <c r="D17" s="289"/>
      <c r="E17" s="292"/>
      <c r="F17" s="292"/>
      <c r="G17" s="292"/>
      <c r="H17" s="292"/>
      <c r="I17" s="292"/>
      <c r="J17" s="315"/>
      <c r="K17" s="262"/>
      <c r="L17" s="261"/>
      <c r="M17" s="260"/>
      <c r="N17" s="1029"/>
      <c r="O17" s="1030"/>
      <c r="P17" s="957"/>
      <c r="Q17" s="958"/>
      <c r="R17" s="290"/>
      <c r="S17" s="318">
        <v>0</v>
      </c>
      <c r="T17" s="318"/>
      <c r="U17" s="905"/>
      <c r="V17" s="906"/>
      <c r="W17" s="906"/>
      <c r="X17" s="906"/>
      <c r="Y17" s="906"/>
      <c r="Z17" s="906"/>
      <c r="AA17" s="907"/>
    </row>
    <row r="18" spans="1:27" ht="24" customHeight="1" thickBot="1" x14ac:dyDescent="0.25">
      <c r="A18" s="193"/>
      <c r="B18" s="938"/>
      <c r="C18" s="939"/>
      <c r="D18" s="323"/>
      <c r="E18" s="326"/>
      <c r="F18" s="326"/>
      <c r="G18" s="326"/>
      <c r="H18" s="326"/>
      <c r="I18" s="326"/>
      <c r="J18" s="325"/>
      <c r="K18" s="324"/>
      <c r="L18" s="323"/>
      <c r="M18" s="322"/>
      <c r="N18" s="942">
        <f>INT(L18*M18)</f>
        <v>0</v>
      </c>
      <c r="O18" s="943"/>
      <c r="P18" s="989"/>
      <c r="Q18" s="990"/>
      <c r="R18" s="321"/>
      <c r="S18" s="320"/>
      <c r="T18" s="319">
        <f>IF(S18=0,H7*R18,"")</f>
        <v>0</v>
      </c>
      <c r="U18" s="991"/>
      <c r="V18" s="992"/>
      <c r="W18" s="992"/>
      <c r="X18" s="992"/>
      <c r="Y18" s="992"/>
      <c r="Z18" s="992"/>
      <c r="AA18" s="993"/>
    </row>
    <row r="19" spans="1:27" ht="24" customHeight="1" x14ac:dyDescent="0.2">
      <c r="A19" s="193"/>
      <c r="B19" s="987" t="s">
        <v>328</v>
      </c>
      <c r="C19" s="988"/>
      <c r="D19" s="289"/>
      <c r="E19" s="292"/>
      <c r="F19" s="292"/>
      <c r="G19" s="292"/>
      <c r="H19" s="292"/>
      <c r="I19" s="292"/>
      <c r="J19" s="315"/>
      <c r="K19" s="262"/>
      <c r="L19" s="261"/>
      <c r="M19" s="260"/>
      <c r="N19" s="926"/>
      <c r="O19" s="927"/>
      <c r="P19" s="928"/>
      <c r="Q19" s="929"/>
      <c r="R19" s="290"/>
      <c r="S19" s="318">
        <v>0</v>
      </c>
      <c r="T19" s="318"/>
      <c r="U19" s="905"/>
      <c r="V19" s="906"/>
      <c r="W19" s="906"/>
      <c r="X19" s="906"/>
      <c r="Y19" s="906"/>
      <c r="Z19" s="906"/>
      <c r="AA19" s="907"/>
    </row>
    <row r="20" spans="1:27" ht="24" customHeight="1" thickBot="1" x14ac:dyDescent="0.25">
      <c r="A20" s="193"/>
      <c r="B20" s="938"/>
      <c r="C20" s="939"/>
      <c r="D20" s="323"/>
      <c r="E20" s="326"/>
      <c r="F20" s="326"/>
      <c r="G20" s="326"/>
      <c r="H20" s="326"/>
      <c r="I20" s="326"/>
      <c r="J20" s="325"/>
      <c r="K20" s="324"/>
      <c r="L20" s="323"/>
      <c r="M20" s="322"/>
      <c r="N20" s="942">
        <f>INT(L20*M20)</f>
        <v>0</v>
      </c>
      <c r="O20" s="943"/>
      <c r="P20" s="989"/>
      <c r="Q20" s="990"/>
      <c r="R20" s="321"/>
      <c r="S20" s="320"/>
      <c r="T20" s="319">
        <f>IF(S20=0,H7*R20,"")</f>
        <v>0</v>
      </c>
      <c r="U20" s="991"/>
      <c r="V20" s="992"/>
      <c r="W20" s="992"/>
      <c r="X20" s="992"/>
      <c r="Y20" s="992"/>
      <c r="Z20" s="992"/>
      <c r="AA20" s="993"/>
    </row>
    <row r="21" spans="1:27" ht="24" customHeight="1" x14ac:dyDescent="0.2">
      <c r="A21" s="193"/>
      <c r="B21" s="987" t="s">
        <v>327</v>
      </c>
      <c r="C21" s="988"/>
      <c r="D21" s="352"/>
      <c r="E21" s="351"/>
      <c r="F21" s="351">
        <v>0</v>
      </c>
      <c r="G21" s="351">
        <v>0</v>
      </c>
      <c r="H21" s="351"/>
      <c r="I21" s="351"/>
      <c r="J21" s="350"/>
      <c r="K21" s="349"/>
      <c r="L21" s="348"/>
      <c r="M21" s="347"/>
      <c r="N21" s="994">
        <f>INT(L21*M21)</f>
        <v>0</v>
      </c>
      <c r="O21" s="995"/>
      <c r="P21" s="928"/>
      <c r="Q21" s="929"/>
      <c r="R21" s="346"/>
      <c r="S21" s="345">
        <v>0</v>
      </c>
      <c r="T21" s="345"/>
      <c r="U21" s="905"/>
      <c r="V21" s="906"/>
      <c r="W21" s="906"/>
      <c r="X21" s="906"/>
      <c r="Y21" s="906"/>
      <c r="Z21" s="906"/>
      <c r="AA21" s="907"/>
    </row>
    <row r="22" spans="1:27" ht="24" customHeight="1" thickBot="1" x14ac:dyDescent="0.25">
      <c r="A22" s="193"/>
      <c r="B22" s="953"/>
      <c r="C22" s="954"/>
      <c r="D22" s="255"/>
      <c r="E22" s="273"/>
      <c r="F22" s="273">
        <v>0</v>
      </c>
      <c r="G22" s="273"/>
      <c r="H22" s="273">
        <v>0</v>
      </c>
      <c r="I22" s="273"/>
      <c r="J22" s="272"/>
      <c r="K22" s="256"/>
      <c r="L22" s="255"/>
      <c r="M22" s="254"/>
      <c r="N22" s="816">
        <f>INT(L22*M22)</f>
        <v>0</v>
      </c>
      <c r="O22" s="817"/>
      <c r="P22" s="801"/>
      <c r="Q22" s="802"/>
      <c r="R22" s="329"/>
      <c r="S22" s="336"/>
      <c r="T22" s="335">
        <f>IF(S22=0,H7*R22,"")</f>
        <v>0</v>
      </c>
      <c r="U22" s="803"/>
      <c r="V22" s="804"/>
      <c r="W22" s="804"/>
      <c r="X22" s="804"/>
      <c r="Y22" s="804"/>
      <c r="Z22" s="804"/>
      <c r="AA22" s="805"/>
    </row>
    <row r="23" spans="1:27" ht="24" hidden="1" customHeight="1" x14ac:dyDescent="0.2">
      <c r="A23" s="193"/>
      <c r="B23" s="936" t="s">
        <v>326</v>
      </c>
      <c r="C23" s="937"/>
      <c r="D23" s="289"/>
      <c r="E23" s="292"/>
      <c r="F23" s="292"/>
      <c r="G23" s="292"/>
      <c r="H23" s="292"/>
      <c r="I23" s="292"/>
      <c r="J23" s="291"/>
      <c r="K23" s="262"/>
      <c r="L23" s="261"/>
      <c r="M23" s="260"/>
      <c r="N23" s="855"/>
      <c r="O23" s="856"/>
      <c r="P23" s="940"/>
      <c r="Q23" s="941"/>
      <c r="R23" s="290"/>
      <c r="S23" s="344">
        <v>0</v>
      </c>
      <c r="T23" s="343"/>
      <c r="U23" s="978"/>
      <c r="V23" s="979"/>
      <c r="W23" s="979"/>
      <c r="X23" s="979"/>
      <c r="Y23" s="979"/>
      <c r="Z23" s="979"/>
      <c r="AA23" s="980"/>
    </row>
    <row r="24" spans="1:27" ht="24" hidden="1" customHeight="1" thickBot="1" x14ac:dyDescent="0.25">
      <c r="A24" s="193"/>
      <c r="B24" s="969"/>
      <c r="C24" s="970"/>
      <c r="D24" s="285">
        <v>1.68</v>
      </c>
      <c r="E24" s="273">
        <v>1</v>
      </c>
      <c r="F24" s="288"/>
      <c r="G24" s="288"/>
      <c r="H24" s="288"/>
      <c r="I24" s="288"/>
      <c r="J24" s="342"/>
      <c r="K24" s="286">
        <v>0.2</v>
      </c>
      <c r="L24" s="285"/>
      <c r="M24" s="284"/>
      <c r="N24" s="974"/>
      <c r="O24" s="975"/>
      <c r="P24" s="794"/>
      <c r="Q24" s="795"/>
      <c r="R24" s="341">
        <v>0.2</v>
      </c>
      <c r="S24" s="282">
        <f>ROUND(M24*R24,2)</f>
        <v>0</v>
      </c>
      <c r="T24" s="308"/>
      <c r="U24" s="981"/>
      <c r="V24" s="982"/>
      <c r="W24" s="982"/>
      <c r="X24" s="982"/>
      <c r="Y24" s="982"/>
      <c r="Z24" s="982"/>
      <c r="AA24" s="983"/>
    </row>
    <row r="25" spans="1:27" ht="24" hidden="1" customHeight="1" x14ac:dyDescent="0.2">
      <c r="A25" s="193"/>
      <c r="B25" s="967" t="s">
        <v>325</v>
      </c>
      <c r="C25" s="968"/>
      <c r="D25" s="280"/>
      <c r="E25" s="279"/>
      <c r="F25" s="279"/>
      <c r="G25" s="279"/>
      <c r="H25" s="279"/>
      <c r="I25" s="279"/>
      <c r="J25" s="278"/>
      <c r="K25" s="310"/>
      <c r="L25" s="276"/>
      <c r="M25" s="275"/>
      <c r="N25" s="799"/>
      <c r="O25" s="800"/>
      <c r="P25" s="784"/>
      <c r="Q25" s="785"/>
      <c r="R25" s="313"/>
      <c r="S25" s="318">
        <v>0</v>
      </c>
      <c r="T25" s="299"/>
      <c r="U25" s="984"/>
      <c r="V25" s="985"/>
      <c r="W25" s="985"/>
      <c r="X25" s="985"/>
      <c r="Y25" s="985"/>
      <c r="Z25" s="985"/>
      <c r="AA25" s="986"/>
    </row>
    <row r="26" spans="1:27" ht="24" hidden="1" customHeight="1" x14ac:dyDescent="0.2">
      <c r="A26" s="193"/>
      <c r="B26" s="936"/>
      <c r="C26" s="937"/>
      <c r="D26" s="285">
        <v>1.05</v>
      </c>
      <c r="E26" s="288">
        <v>1</v>
      </c>
      <c r="F26" s="288"/>
      <c r="G26" s="288"/>
      <c r="H26" s="288"/>
      <c r="I26" s="288"/>
      <c r="J26" s="342"/>
      <c r="K26" s="286">
        <v>0.2</v>
      </c>
      <c r="L26" s="285"/>
      <c r="M26" s="284"/>
      <c r="N26" s="974"/>
      <c r="O26" s="975"/>
      <c r="P26" s="794"/>
      <c r="Q26" s="795"/>
      <c r="R26" s="290">
        <v>0.2</v>
      </c>
      <c r="S26" s="317">
        <f>ROUND(M26*R26,2)</f>
        <v>0</v>
      </c>
      <c r="T26" s="343"/>
      <c r="U26" s="981"/>
      <c r="V26" s="982"/>
      <c r="W26" s="982"/>
      <c r="X26" s="982"/>
      <c r="Y26" s="982"/>
      <c r="Z26" s="982"/>
      <c r="AA26" s="983"/>
    </row>
    <row r="27" spans="1:27" ht="24" hidden="1" customHeight="1" x14ac:dyDescent="0.2">
      <c r="A27" s="193"/>
      <c r="B27" s="967" t="s">
        <v>324</v>
      </c>
      <c r="C27" s="968"/>
      <c r="D27" s="280"/>
      <c r="E27" s="279"/>
      <c r="F27" s="279"/>
      <c r="G27" s="279"/>
      <c r="H27" s="279"/>
      <c r="I27" s="279"/>
      <c r="J27" s="278"/>
      <c r="K27" s="310"/>
      <c r="L27" s="276"/>
      <c r="M27" s="275"/>
      <c r="N27" s="799"/>
      <c r="O27" s="800"/>
      <c r="P27" s="784"/>
      <c r="Q27" s="785"/>
      <c r="R27" s="313"/>
      <c r="S27" s="280" t="s">
        <v>284</v>
      </c>
      <c r="T27" s="274"/>
      <c r="U27" s="971"/>
      <c r="V27" s="972"/>
      <c r="W27" s="972"/>
      <c r="X27" s="972"/>
      <c r="Y27" s="972"/>
      <c r="Z27" s="972"/>
      <c r="AA27" s="973"/>
    </row>
    <row r="28" spans="1:27" ht="24" hidden="1" customHeight="1" x14ac:dyDescent="0.2">
      <c r="A28" s="193"/>
      <c r="B28" s="969"/>
      <c r="C28" s="970"/>
      <c r="D28" s="285"/>
      <c r="E28" s="288"/>
      <c r="F28" s="288"/>
      <c r="G28" s="288"/>
      <c r="H28" s="288"/>
      <c r="I28" s="288"/>
      <c r="J28" s="342"/>
      <c r="K28" s="286"/>
      <c r="L28" s="285"/>
      <c r="M28" s="284"/>
      <c r="N28" s="974"/>
      <c r="O28" s="975"/>
      <c r="P28" s="794"/>
      <c r="Q28" s="795"/>
      <c r="R28" s="341">
        <v>0.2</v>
      </c>
      <c r="S28" s="285">
        <f>ROUND(M28*R28,2)</f>
        <v>0</v>
      </c>
      <c r="T28" s="340"/>
      <c r="U28" s="824"/>
      <c r="V28" s="825"/>
      <c r="W28" s="825"/>
      <c r="X28" s="825"/>
      <c r="Y28" s="825"/>
      <c r="Z28" s="825"/>
      <c r="AA28" s="826"/>
    </row>
    <row r="29" spans="1:27" ht="24" hidden="1" customHeight="1" x14ac:dyDescent="0.2">
      <c r="A29" s="193"/>
      <c r="B29" s="967" t="s">
        <v>323</v>
      </c>
      <c r="C29" s="968"/>
      <c r="D29" s="280"/>
      <c r="E29" s="279"/>
      <c r="F29" s="279"/>
      <c r="G29" s="279"/>
      <c r="H29" s="279"/>
      <c r="I29" s="279"/>
      <c r="J29" s="278"/>
      <c r="K29" s="310"/>
      <c r="L29" s="276"/>
      <c r="M29" s="275"/>
      <c r="N29" s="799"/>
      <c r="O29" s="800"/>
      <c r="P29" s="784"/>
      <c r="Q29" s="785"/>
      <c r="R29" s="313"/>
      <c r="S29" s="280" t="s">
        <v>284</v>
      </c>
      <c r="T29" s="274"/>
      <c r="U29" s="971"/>
      <c r="V29" s="972"/>
      <c r="W29" s="972"/>
      <c r="X29" s="972"/>
      <c r="Y29" s="972"/>
      <c r="Z29" s="972"/>
      <c r="AA29" s="973"/>
    </row>
    <row r="30" spans="1:27" ht="151.5" hidden="1" customHeight="1" thickBot="1" x14ac:dyDescent="0.25">
      <c r="A30" s="193"/>
      <c r="B30" s="953"/>
      <c r="C30" s="954"/>
      <c r="D30" s="255"/>
      <c r="E30" s="273"/>
      <c r="F30" s="273"/>
      <c r="G30" s="273"/>
      <c r="H30" s="273"/>
      <c r="I30" s="273"/>
      <c r="J30" s="339"/>
      <c r="K30" s="256"/>
      <c r="L30" s="255"/>
      <c r="M30" s="254"/>
      <c r="N30" s="976"/>
      <c r="O30" s="977"/>
      <c r="P30" s="801"/>
      <c r="Q30" s="802"/>
      <c r="R30" s="338">
        <v>0.2</v>
      </c>
      <c r="S30" s="255">
        <f>ROUND(M30*R30,2)</f>
        <v>0</v>
      </c>
      <c r="T30" s="258"/>
      <c r="U30" s="818"/>
      <c r="V30" s="819"/>
      <c r="W30" s="819"/>
      <c r="X30" s="819"/>
      <c r="Y30" s="819"/>
      <c r="Z30" s="819"/>
      <c r="AA30" s="820"/>
    </row>
    <row r="31" spans="1:27" ht="24" customHeight="1" x14ac:dyDescent="0.2">
      <c r="A31" s="193"/>
      <c r="B31" s="951" t="s">
        <v>322</v>
      </c>
      <c r="C31" s="952"/>
      <c r="D31" s="334"/>
      <c r="E31" s="333"/>
      <c r="F31" s="333"/>
      <c r="G31" s="333"/>
      <c r="H31" s="333"/>
      <c r="I31" s="333"/>
      <c r="J31" s="332"/>
      <c r="K31" s="268"/>
      <c r="L31" s="267"/>
      <c r="M31" s="266"/>
      <c r="N31" s="955">
        <f>INT(L31*M31)</f>
        <v>0</v>
      </c>
      <c r="O31" s="956"/>
      <c r="P31" s="957"/>
      <c r="Q31" s="958"/>
      <c r="R31" s="331"/>
      <c r="S31" s="337">
        <v>0</v>
      </c>
      <c r="T31" s="337"/>
      <c r="U31" s="959"/>
      <c r="V31" s="960"/>
      <c r="W31" s="960"/>
      <c r="X31" s="960"/>
      <c r="Y31" s="960"/>
      <c r="Z31" s="960"/>
      <c r="AA31" s="961"/>
    </row>
    <row r="32" spans="1:27" ht="24" customHeight="1" thickBot="1" x14ac:dyDescent="0.25">
      <c r="A32" s="193"/>
      <c r="B32" s="953"/>
      <c r="C32" s="954"/>
      <c r="D32" s="255"/>
      <c r="E32" s="273"/>
      <c r="F32" s="273"/>
      <c r="G32" s="273"/>
      <c r="H32" s="273"/>
      <c r="I32" s="273"/>
      <c r="J32" s="272"/>
      <c r="K32" s="256"/>
      <c r="L32" s="255"/>
      <c r="M32" s="254"/>
      <c r="N32" s="816">
        <f>INT(L32*M32)</f>
        <v>0</v>
      </c>
      <c r="O32" s="817"/>
      <c r="P32" s="801"/>
      <c r="Q32" s="802"/>
      <c r="R32" s="329"/>
      <c r="S32" s="336"/>
      <c r="T32" s="335">
        <f>IF(S32=0,H7*R32,"")</f>
        <v>0</v>
      </c>
      <c r="U32" s="803"/>
      <c r="V32" s="804"/>
      <c r="W32" s="804"/>
      <c r="X32" s="804"/>
      <c r="Y32" s="804"/>
      <c r="Z32" s="804"/>
      <c r="AA32" s="805"/>
    </row>
    <row r="33" spans="1:27" ht="24" customHeight="1" x14ac:dyDescent="0.2">
      <c r="A33" s="193"/>
      <c r="B33" s="951" t="s">
        <v>321</v>
      </c>
      <c r="C33" s="952"/>
      <c r="D33" s="334"/>
      <c r="E33" s="333"/>
      <c r="F33" s="333"/>
      <c r="G33" s="333"/>
      <c r="H33" s="333"/>
      <c r="I33" s="333"/>
      <c r="J33" s="332"/>
      <c r="K33" s="268"/>
      <c r="L33" s="267"/>
      <c r="M33" s="266"/>
      <c r="N33" s="962"/>
      <c r="O33" s="963"/>
      <c r="P33" s="957"/>
      <c r="Q33" s="958"/>
      <c r="R33" s="331" t="s">
        <v>284</v>
      </c>
      <c r="S33" s="330" t="s">
        <v>284</v>
      </c>
      <c r="T33" s="330"/>
      <c r="U33" s="959"/>
      <c r="V33" s="960"/>
      <c r="W33" s="960"/>
      <c r="X33" s="960"/>
      <c r="Y33" s="960"/>
      <c r="Z33" s="960"/>
      <c r="AA33" s="961"/>
    </row>
    <row r="34" spans="1:27" ht="24" customHeight="1" thickBot="1" x14ac:dyDescent="0.25">
      <c r="A34" s="193"/>
      <c r="B34" s="953"/>
      <c r="C34" s="954"/>
      <c r="D34" s="255"/>
      <c r="E34" s="273"/>
      <c r="F34" s="273"/>
      <c r="G34" s="273"/>
      <c r="H34" s="273"/>
      <c r="I34" s="273"/>
      <c r="J34" s="272"/>
      <c r="K34" s="256"/>
      <c r="L34" s="255"/>
      <c r="M34" s="254"/>
      <c r="N34" s="816">
        <f>INT(L34*M34)</f>
        <v>0</v>
      </c>
      <c r="O34" s="817"/>
      <c r="P34" s="801"/>
      <c r="Q34" s="802"/>
      <c r="R34" s="329"/>
      <c r="S34" s="328"/>
      <c r="T34" s="327">
        <f>IF(S34=0,H7*R34,"")</f>
        <v>0</v>
      </c>
      <c r="U34" s="964"/>
      <c r="V34" s="965"/>
      <c r="W34" s="965"/>
      <c r="X34" s="965"/>
      <c r="Y34" s="965"/>
      <c r="Z34" s="965"/>
      <c r="AA34" s="966"/>
    </row>
    <row r="35" spans="1:27" ht="24" customHeight="1" x14ac:dyDescent="0.2">
      <c r="A35" s="193"/>
      <c r="B35" s="936" t="s">
        <v>320</v>
      </c>
      <c r="C35" s="937"/>
      <c r="D35" s="289"/>
      <c r="E35" s="292"/>
      <c r="F35" s="292"/>
      <c r="G35" s="292"/>
      <c r="H35" s="292"/>
      <c r="I35" s="292"/>
      <c r="J35" s="315"/>
      <c r="K35" s="262"/>
      <c r="L35" s="261"/>
      <c r="M35" s="260"/>
      <c r="N35" s="855"/>
      <c r="O35" s="856"/>
      <c r="P35" s="940"/>
      <c r="Q35" s="941"/>
      <c r="R35" s="290"/>
      <c r="S35" s="318">
        <v>0</v>
      </c>
      <c r="T35" s="318"/>
      <c r="U35" s="791"/>
      <c r="V35" s="792"/>
      <c r="W35" s="792"/>
      <c r="X35" s="792"/>
      <c r="Y35" s="792"/>
      <c r="Z35" s="792"/>
      <c r="AA35" s="793"/>
    </row>
    <row r="36" spans="1:27" ht="24" customHeight="1" thickBot="1" x14ac:dyDescent="0.25">
      <c r="A36" s="193"/>
      <c r="B36" s="938"/>
      <c r="C36" s="939"/>
      <c r="D36" s="323"/>
      <c r="E36" s="326"/>
      <c r="F36" s="326"/>
      <c r="G36" s="326"/>
      <c r="H36" s="326"/>
      <c r="I36" s="326"/>
      <c r="J36" s="325"/>
      <c r="K36" s="324"/>
      <c r="L36" s="323"/>
      <c r="M36" s="322"/>
      <c r="N36" s="942">
        <f>INT(L36*M36)</f>
        <v>0</v>
      </c>
      <c r="O36" s="943"/>
      <c r="P36" s="944"/>
      <c r="Q36" s="945"/>
      <c r="R36" s="321"/>
      <c r="S36" s="320"/>
      <c r="T36" s="319">
        <f>IF(S36=0,H7*R36,"")</f>
        <v>0</v>
      </c>
      <c r="U36" s="946"/>
      <c r="V36" s="947"/>
      <c r="W36" s="947"/>
      <c r="X36" s="947"/>
      <c r="Y36" s="947"/>
      <c r="Z36" s="947"/>
      <c r="AA36" s="948"/>
    </row>
    <row r="37" spans="1:27" ht="24" customHeight="1" x14ac:dyDescent="0.2">
      <c r="A37" s="193"/>
      <c r="B37" s="923" t="s">
        <v>319</v>
      </c>
      <c r="C37" s="925" t="s">
        <v>319</v>
      </c>
      <c r="D37" s="289"/>
      <c r="E37" s="292"/>
      <c r="F37" s="292"/>
      <c r="G37" s="292"/>
      <c r="H37" s="292"/>
      <c r="I37" s="292"/>
      <c r="J37" s="315"/>
      <c r="K37" s="262"/>
      <c r="L37" s="261"/>
      <c r="M37" s="260"/>
      <c r="N37" s="926"/>
      <c r="O37" s="927"/>
      <c r="P37" s="928"/>
      <c r="Q37" s="929"/>
      <c r="R37" s="290"/>
      <c r="S37" s="318">
        <v>0</v>
      </c>
      <c r="T37" s="318"/>
      <c r="U37" s="905"/>
      <c r="V37" s="906"/>
      <c r="W37" s="906"/>
      <c r="X37" s="906"/>
      <c r="Y37" s="906"/>
      <c r="Z37" s="906"/>
      <c r="AA37" s="907"/>
    </row>
    <row r="38" spans="1:27" ht="24" customHeight="1" x14ac:dyDescent="0.2">
      <c r="A38" s="193"/>
      <c r="B38" s="924"/>
      <c r="C38" s="783"/>
      <c r="D38" s="285"/>
      <c r="E38" s="288"/>
      <c r="F38" s="288"/>
      <c r="G38" s="288"/>
      <c r="H38" s="288"/>
      <c r="I38" s="288"/>
      <c r="J38" s="287"/>
      <c r="K38" s="286"/>
      <c r="L38" s="285"/>
      <c r="M38" s="284"/>
      <c r="N38" s="789">
        <f>INT(L38*M38)</f>
        <v>0</v>
      </c>
      <c r="O38" s="790"/>
      <c r="P38" s="794"/>
      <c r="Q38" s="795"/>
      <c r="R38" s="283"/>
      <c r="S38" s="317"/>
      <c r="T38" s="316">
        <f>IF(S38=0,H7*R38,"")</f>
        <v>0</v>
      </c>
      <c r="U38" s="796"/>
      <c r="V38" s="797"/>
      <c r="W38" s="797"/>
      <c r="X38" s="797"/>
      <c r="Y38" s="797"/>
      <c r="Z38" s="797"/>
      <c r="AA38" s="798"/>
    </row>
    <row r="39" spans="1:27" ht="24" customHeight="1" x14ac:dyDescent="0.2">
      <c r="A39" s="193"/>
      <c r="B39" s="924"/>
      <c r="C39" s="782" t="s">
        <v>318</v>
      </c>
      <c r="D39" s="289"/>
      <c r="E39" s="292"/>
      <c r="F39" s="292"/>
      <c r="G39" s="292"/>
      <c r="H39" s="292"/>
      <c r="I39" s="292"/>
      <c r="J39" s="315"/>
      <c r="K39" s="262"/>
      <c r="L39" s="261"/>
      <c r="M39" s="260"/>
      <c r="N39" s="799"/>
      <c r="O39" s="800"/>
      <c r="P39" s="784"/>
      <c r="Q39" s="785"/>
      <c r="R39" s="290"/>
      <c r="S39" s="314">
        <v>0</v>
      </c>
      <c r="T39" s="314"/>
      <c r="U39" s="791"/>
      <c r="V39" s="792"/>
      <c r="W39" s="792"/>
      <c r="X39" s="792"/>
      <c r="Y39" s="792"/>
      <c r="Z39" s="792"/>
      <c r="AA39" s="793"/>
    </row>
    <row r="40" spans="1:27" ht="24" customHeight="1" x14ac:dyDescent="0.2">
      <c r="A40" s="193"/>
      <c r="B40" s="924"/>
      <c r="C40" s="783"/>
      <c r="D40" s="285"/>
      <c r="E40" s="288"/>
      <c r="F40" s="288"/>
      <c r="G40" s="288"/>
      <c r="H40" s="288"/>
      <c r="I40" s="288"/>
      <c r="J40" s="287"/>
      <c r="K40" s="286"/>
      <c r="L40" s="285"/>
      <c r="M40" s="284"/>
      <c r="N40" s="789">
        <f>INT(L40*M40)</f>
        <v>0</v>
      </c>
      <c r="O40" s="790"/>
      <c r="P40" s="794"/>
      <c r="Q40" s="795"/>
      <c r="R40" s="283"/>
      <c r="S40" s="282"/>
      <c r="T40" s="281">
        <f>IF(S40=0,H7*R40,"")</f>
        <v>0</v>
      </c>
      <c r="U40" s="796"/>
      <c r="V40" s="797"/>
      <c r="W40" s="797"/>
      <c r="X40" s="797"/>
      <c r="Y40" s="797"/>
      <c r="Z40" s="797"/>
      <c r="AA40" s="798"/>
    </row>
    <row r="41" spans="1:27" ht="24" customHeight="1" x14ac:dyDescent="0.2">
      <c r="A41" s="193"/>
      <c r="B41" s="924"/>
      <c r="C41" s="782" t="s">
        <v>317</v>
      </c>
      <c r="D41" s="280"/>
      <c r="E41" s="279"/>
      <c r="F41" s="279"/>
      <c r="G41" s="279"/>
      <c r="H41" s="279"/>
      <c r="I41" s="279"/>
      <c r="J41" s="311"/>
      <c r="K41" s="310"/>
      <c r="L41" s="276"/>
      <c r="M41" s="275"/>
      <c r="N41" s="799"/>
      <c r="O41" s="800"/>
      <c r="P41" s="784"/>
      <c r="Q41" s="785"/>
      <c r="R41" s="313"/>
      <c r="S41" s="312"/>
      <c r="T41" s="312"/>
      <c r="U41" s="933"/>
      <c r="V41" s="934"/>
      <c r="W41" s="934"/>
      <c r="X41" s="934"/>
      <c r="Y41" s="934"/>
      <c r="Z41" s="934"/>
      <c r="AA41" s="935"/>
    </row>
    <row r="42" spans="1:27" ht="24" customHeight="1" x14ac:dyDescent="0.2">
      <c r="A42" s="193"/>
      <c r="B42" s="924"/>
      <c r="C42" s="783"/>
      <c r="D42" s="285"/>
      <c r="E42" s="288"/>
      <c r="F42" s="288"/>
      <c r="G42" s="288"/>
      <c r="H42" s="288"/>
      <c r="I42" s="288"/>
      <c r="J42" s="287"/>
      <c r="K42" s="286"/>
      <c r="L42" s="285"/>
      <c r="M42" s="284"/>
      <c r="N42" s="789">
        <f>INT(L42*M42)</f>
        <v>0</v>
      </c>
      <c r="O42" s="790"/>
      <c r="P42" s="794"/>
      <c r="Q42" s="795"/>
      <c r="R42" s="283">
        <v>7.0000000000000007E-2</v>
      </c>
      <c r="S42" s="282">
        <v>0.01</v>
      </c>
      <c r="T42" s="281" t="str">
        <f>IF(S42=0,H7*R42,"")</f>
        <v/>
      </c>
      <c r="U42" s="796"/>
      <c r="V42" s="797"/>
      <c r="W42" s="797"/>
      <c r="X42" s="797"/>
      <c r="Y42" s="797"/>
      <c r="Z42" s="797"/>
      <c r="AA42" s="798"/>
    </row>
    <row r="43" spans="1:27" ht="24" customHeight="1" x14ac:dyDescent="0.2">
      <c r="A43" s="193"/>
      <c r="B43" s="924"/>
      <c r="C43" s="782" t="s">
        <v>316</v>
      </c>
      <c r="D43" s="280"/>
      <c r="E43" s="279"/>
      <c r="F43" s="279"/>
      <c r="G43" s="279"/>
      <c r="H43" s="279"/>
      <c r="I43" s="279"/>
      <c r="J43" s="311"/>
      <c r="K43" s="310"/>
      <c r="L43" s="276"/>
      <c r="M43" s="275"/>
      <c r="N43" s="799"/>
      <c r="O43" s="800"/>
      <c r="P43" s="784"/>
      <c r="Q43" s="785"/>
      <c r="R43" s="209"/>
      <c r="S43" s="309"/>
      <c r="T43" s="309"/>
      <c r="U43" s="933"/>
      <c r="V43" s="934"/>
      <c r="W43" s="934"/>
      <c r="X43" s="934"/>
      <c r="Y43" s="934"/>
      <c r="Z43" s="934"/>
      <c r="AA43" s="935"/>
    </row>
    <row r="44" spans="1:27" ht="24" customHeight="1" x14ac:dyDescent="0.2">
      <c r="A44" s="193"/>
      <c r="B44" s="924"/>
      <c r="C44" s="783"/>
      <c r="D44" s="285"/>
      <c r="E44" s="288"/>
      <c r="F44" s="288"/>
      <c r="G44" s="288"/>
      <c r="H44" s="288"/>
      <c r="I44" s="288"/>
      <c r="J44" s="287"/>
      <c r="K44" s="286"/>
      <c r="L44" s="285"/>
      <c r="M44" s="284"/>
      <c r="N44" s="789">
        <f>INT(L44*M44)</f>
        <v>0</v>
      </c>
      <c r="O44" s="790"/>
      <c r="P44" s="794"/>
      <c r="Q44" s="795"/>
      <c r="R44" s="204"/>
      <c r="S44" s="308"/>
      <c r="T44" s="307">
        <f>IF(S44=0,H7*R44,"")</f>
        <v>0</v>
      </c>
      <c r="U44" s="796"/>
      <c r="V44" s="797"/>
      <c r="W44" s="797"/>
      <c r="X44" s="797"/>
      <c r="Y44" s="797"/>
      <c r="Z44" s="797"/>
      <c r="AA44" s="798"/>
    </row>
    <row r="45" spans="1:27" ht="24" customHeight="1" x14ac:dyDescent="0.2">
      <c r="A45" s="193"/>
      <c r="B45" s="924"/>
      <c r="C45" s="949" t="s">
        <v>315</v>
      </c>
      <c r="D45" s="306"/>
      <c r="E45" s="305"/>
      <c r="F45" s="305"/>
      <c r="G45" s="305"/>
      <c r="H45" s="305"/>
      <c r="I45" s="305"/>
      <c r="J45" s="304"/>
      <c r="K45" s="301"/>
      <c r="L45" s="303"/>
      <c r="M45" s="302"/>
      <c r="N45" s="855"/>
      <c r="O45" s="856"/>
      <c r="P45" s="940"/>
      <c r="Q45" s="941"/>
      <c r="R45" s="301"/>
      <c r="S45" s="300"/>
      <c r="T45" s="299"/>
      <c r="U45" s="791"/>
      <c r="V45" s="792"/>
      <c r="W45" s="792"/>
      <c r="X45" s="792"/>
      <c r="Y45" s="792"/>
      <c r="Z45" s="792"/>
      <c r="AA45" s="793"/>
    </row>
    <row r="46" spans="1:27" ht="24" customHeight="1" thickBot="1" x14ac:dyDescent="0.25">
      <c r="A46" s="193"/>
      <c r="B46" s="924"/>
      <c r="C46" s="950"/>
      <c r="D46" s="296"/>
      <c r="E46" s="298"/>
      <c r="F46" s="298"/>
      <c r="G46" s="298"/>
      <c r="H46" s="298"/>
      <c r="I46" s="298"/>
      <c r="J46" s="297"/>
      <c r="K46" s="294"/>
      <c r="L46" s="296"/>
      <c r="M46" s="295"/>
      <c r="N46" s="816"/>
      <c r="O46" s="817"/>
      <c r="P46" s="801"/>
      <c r="Q46" s="802"/>
      <c r="R46" s="294"/>
      <c r="S46" s="293">
        <f>ROUND(K46*R46,2)</f>
        <v>0</v>
      </c>
      <c r="T46" s="252"/>
      <c r="U46" s="803"/>
      <c r="V46" s="804"/>
      <c r="W46" s="804"/>
      <c r="X46" s="804"/>
      <c r="Y46" s="804"/>
      <c r="Z46" s="804"/>
      <c r="AA46" s="805"/>
    </row>
    <row r="47" spans="1:27" ht="24" customHeight="1" x14ac:dyDescent="0.2">
      <c r="A47" s="193"/>
      <c r="B47" s="930" t="s">
        <v>314</v>
      </c>
      <c r="C47" s="782" t="s">
        <v>313</v>
      </c>
      <c r="D47" s="289"/>
      <c r="E47" s="292"/>
      <c r="F47" s="292"/>
      <c r="G47" s="292"/>
      <c r="H47" s="292"/>
      <c r="I47" s="292"/>
      <c r="J47" s="291"/>
      <c r="K47" s="262"/>
      <c r="L47" s="261"/>
      <c r="M47" s="260"/>
      <c r="N47" s="799"/>
      <c r="O47" s="800"/>
      <c r="P47" s="784"/>
      <c r="Q47" s="785"/>
      <c r="R47" s="290"/>
      <c r="S47" s="289" t="s">
        <v>284</v>
      </c>
      <c r="T47" s="289"/>
      <c r="U47" s="786"/>
      <c r="V47" s="787"/>
      <c r="W47" s="787"/>
      <c r="X47" s="787"/>
      <c r="Y47" s="787"/>
      <c r="Z47" s="787"/>
      <c r="AA47" s="788"/>
    </row>
    <row r="48" spans="1:27" ht="24" customHeight="1" x14ac:dyDescent="0.2">
      <c r="A48" s="193"/>
      <c r="B48" s="931"/>
      <c r="C48" s="783"/>
      <c r="D48" s="285"/>
      <c r="E48" s="288"/>
      <c r="F48" s="288"/>
      <c r="G48" s="288"/>
      <c r="H48" s="288"/>
      <c r="I48" s="288"/>
      <c r="J48" s="287"/>
      <c r="K48" s="286"/>
      <c r="L48" s="285"/>
      <c r="M48" s="284"/>
      <c r="N48" s="789">
        <f>INT(L48*M48)</f>
        <v>0</v>
      </c>
      <c r="O48" s="790"/>
      <c r="P48" s="794"/>
      <c r="Q48" s="795"/>
      <c r="R48" s="283"/>
      <c r="S48" s="282"/>
      <c r="T48" s="281">
        <f>IF(S48=0,H7*R48,"")</f>
        <v>0</v>
      </c>
      <c r="U48" s="824"/>
      <c r="V48" s="825"/>
      <c r="W48" s="825"/>
      <c r="X48" s="825"/>
      <c r="Y48" s="825"/>
      <c r="Z48" s="825"/>
      <c r="AA48" s="826"/>
    </row>
    <row r="49" spans="1:27" ht="24" customHeight="1" x14ac:dyDescent="0.2">
      <c r="A49" s="193"/>
      <c r="B49" s="931"/>
      <c r="C49" s="782" t="s">
        <v>312</v>
      </c>
      <c r="D49" s="289"/>
      <c r="E49" s="292"/>
      <c r="F49" s="292"/>
      <c r="G49" s="292"/>
      <c r="H49" s="292"/>
      <c r="I49" s="292"/>
      <c r="J49" s="291"/>
      <c r="K49" s="262"/>
      <c r="L49" s="261"/>
      <c r="M49" s="260"/>
      <c r="N49" s="799"/>
      <c r="O49" s="800"/>
      <c r="P49" s="784"/>
      <c r="Q49" s="785"/>
      <c r="R49" s="290"/>
      <c r="S49" s="289" t="s">
        <v>284</v>
      </c>
      <c r="T49" s="289"/>
      <c r="U49" s="786"/>
      <c r="V49" s="787"/>
      <c r="W49" s="787"/>
      <c r="X49" s="787"/>
      <c r="Y49" s="787"/>
      <c r="Z49" s="787"/>
      <c r="AA49" s="788"/>
    </row>
    <row r="50" spans="1:27" ht="24" customHeight="1" x14ac:dyDescent="0.2">
      <c r="A50" s="193"/>
      <c r="B50" s="931"/>
      <c r="C50" s="783"/>
      <c r="D50" s="285"/>
      <c r="E50" s="288"/>
      <c r="F50" s="288"/>
      <c r="G50" s="288"/>
      <c r="H50" s="288"/>
      <c r="I50" s="288"/>
      <c r="J50" s="287"/>
      <c r="K50" s="286"/>
      <c r="L50" s="285"/>
      <c r="M50" s="284"/>
      <c r="N50" s="789">
        <f>INT(L50*M50)</f>
        <v>0</v>
      </c>
      <c r="O50" s="790"/>
      <c r="P50" s="794"/>
      <c r="Q50" s="795"/>
      <c r="R50" s="283"/>
      <c r="S50" s="282"/>
      <c r="T50" s="281">
        <f>IF(S50=0,H7*R50,"")</f>
        <v>0</v>
      </c>
      <c r="U50" s="824"/>
      <c r="V50" s="825"/>
      <c r="W50" s="825"/>
      <c r="X50" s="825"/>
      <c r="Y50" s="825"/>
      <c r="Z50" s="825"/>
      <c r="AA50" s="826"/>
    </row>
    <row r="51" spans="1:27" ht="24" customHeight="1" x14ac:dyDescent="0.2">
      <c r="A51" s="193"/>
      <c r="B51" s="931"/>
      <c r="C51" s="782" t="s">
        <v>311</v>
      </c>
      <c r="D51" s="289"/>
      <c r="E51" s="292"/>
      <c r="F51" s="292"/>
      <c r="G51" s="292"/>
      <c r="H51" s="292"/>
      <c r="I51" s="292"/>
      <c r="J51" s="291"/>
      <c r="K51" s="262"/>
      <c r="L51" s="261"/>
      <c r="M51" s="260"/>
      <c r="N51" s="799"/>
      <c r="O51" s="800"/>
      <c r="P51" s="784"/>
      <c r="Q51" s="785"/>
      <c r="R51" s="290"/>
      <c r="S51" s="289" t="s">
        <v>284</v>
      </c>
      <c r="T51" s="289"/>
      <c r="U51" s="786"/>
      <c r="V51" s="787"/>
      <c r="W51" s="787"/>
      <c r="X51" s="787"/>
      <c r="Y51" s="787"/>
      <c r="Z51" s="787"/>
      <c r="AA51" s="788"/>
    </row>
    <row r="52" spans="1:27" ht="24" customHeight="1" x14ac:dyDescent="0.2">
      <c r="A52" s="193"/>
      <c r="B52" s="931"/>
      <c r="C52" s="783"/>
      <c r="D52" s="285"/>
      <c r="E52" s="288"/>
      <c r="F52" s="288"/>
      <c r="G52" s="288"/>
      <c r="H52" s="288"/>
      <c r="I52" s="288"/>
      <c r="J52" s="287"/>
      <c r="K52" s="286"/>
      <c r="L52" s="285"/>
      <c r="M52" s="284"/>
      <c r="N52" s="789">
        <f>M52</f>
        <v>0</v>
      </c>
      <c r="O52" s="790"/>
      <c r="P52" s="794"/>
      <c r="Q52" s="795"/>
      <c r="R52" s="283"/>
      <c r="S52" s="282"/>
      <c r="T52" s="281">
        <f>IF(S52=0,H7*R52,"")</f>
        <v>0</v>
      </c>
      <c r="U52" s="824"/>
      <c r="V52" s="825"/>
      <c r="W52" s="825"/>
      <c r="X52" s="825"/>
      <c r="Y52" s="825"/>
      <c r="Z52" s="825"/>
      <c r="AA52" s="826"/>
    </row>
    <row r="53" spans="1:27" ht="24" customHeight="1" x14ac:dyDescent="0.2">
      <c r="A53" s="193"/>
      <c r="B53" s="931"/>
      <c r="C53" s="812" t="s">
        <v>310</v>
      </c>
      <c r="D53" s="280"/>
      <c r="E53" s="279"/>
      <c r="F53" s="279"/>
      <c r="G53" s="279"/>
      <c r="H53" s="279"/>
      <c r="I53" s="279"/>
      <c r="J53" s="278"/>
      <c r="K53" s="277" t="s">
        <v>309</v>
      </c>
      <c r="L53" s="276"/>
      <c r="M53" s="275"/>
      <c r="N53" s="814"/>
      <c r="O53" s="815"/>
      <c r="P53" s="784"/>
      <c r="Q53" s="785"/>
      <c r="R53" s="209"/>
      <c r="S53" s="274" t="s">
        <v>284</v>
      </c>
      <c r="T53" s="274"/>
      <c r="U53" s="786"/>
      <c r="V53" s="787"/>
      <c r="W53" s="787"/>
      <c r="X53" s="787"/>
      <c r="Y53" s="787"/>
      <c r="Z53" s="787"/>
      <c r="AA53" s="788"/>
    </row>
    <row r="54" spans="1:27" ht="24" customHeight="1" thickBot="1" x14ac:dyDescent="0.25">
      <c r="A54" s="193"/>
      <c r="B54" s="932"/>
      <c r="C54" s="813"/>
      <c r="D54" s="255"/>
      <c r="E54" s="273"/>
      <c r="F54" s="273"/>
      <c r="G54" s="273"/>
      <c r="H54" s="273"/>
      <c r="I54" s="273"/>
      <c r="J54" s="272"/>
      <c r="K54" s="271"/>
      <c r="L54" s="255"/>
      <c r="M54" s="254"/>
      <c r="N54" s="816">
        <f>INT(M54/100)*K54</f>
        <v>0</v>
      </c>
      <c r="O54" s="817"/>
      <c r="P54" s="801"/>
      <c r="Q54" s="802"/>
      <c r="R54" s="253"/>
      <c r="S54" s="258"/>
      <c r="T54" s="258"/>
      <c r="U54" s="818"/>
      <c r="V54" s="819"/>
      <c r="W54" s="819"/>
      <c r="X54" s="819"/>
      <c r="Y54" s="819"/>
      <c r="Z54" s="819"/>
      <c r="AA54" s="820"/>
    </row>
    <row r="55" spans="1:27" ht="24" customHeight="1" x14ac:dyDescent="0.2">
      <c r="A55" s="193"/>
      <c r="B55" s="1138" t="s">
        <v>308</v>
      </c>
      <c r="C55" s="952"/>
      <c r="D55" s="264"/>
      <c r="E55" s="270"/>
      <c r="F55" s="270"/>
      <c r="G55" s="270"/>
      <c r="H55" s="270"/>
      <c r="I55" s="270"/>
      <c r="J55" s="269"/>
      <c r="K55" s="268"/>
      <c r="L55" s="267"/>
      <c r="M55" s="266"/>
      <c r="N55" s="962"/>
      <c r="O55" s="963"/>
      <c r="P55" s="957"/>
      <c r="Q55" s="958"/>
      <c r="R55" s="265"/>
      <c r="S55" s="264" t="s">
        <v>284</v>
      </c>
      <c r="T55" s="264"/>
      <c r="U55" s="1139"/>
      <c r="V55" s="1140"/>
      <c r="W55" s="1140"/>
      <c r="X55" s="1140"/>
      <c r="Y55" s="1140"/>
      <c r="Z55" s="1140"/>
      <c r="AA55" s="1141"/>
    </row>
    <row r="56" spans="1:27" ht="24" customHeight="1" thickBot="1" x14ac:dyDescent="0.25">
      <c r="A56" s="193"/>
      <c r="B56" s="1133"/>
      <c r="C56" s="954"/>
      <c r="D56" s="258"/>
      <c r="E56" s="224"/>
      <c r="F56" s="224"/>
      <c r="G56" s="224"/>
      <c r="H56" s="224"/>
      <c r="I56" s="224"/>
      <c r="J56" s="257"/>
      <c r="K56" s="256"/>
      <c r="L56" s="255"/>
      <c r="M56" s="254"/>
      <c r="N56" s="816">
        <f>INT(L56*M56)</f>
        <v>0</v>
      </c>
      <c r="O56" s="817"/>
      <c r="P56" s="801"/>
      <c r="Q56" s="802"/>
      <c r="R56" s="253"/>
      <c r="S56" s="252"/>
      <c r="T56" s="251"/>
      <c r="U56" s="818"/>
      <c r="V56" s="819"/>
      <c r="W56" s="819"/>
      <c r="X56" s="819"/>
      <c r="Y56" s="819"/>
      <c r="Z56" s="819"/>
      <c r="AA56" s="1137"/>
    </row>
    <row r="57" spans="1:27" ht="24" customHeight="1" x14ac:dyDescent="0.2">
      <c r="A57" s="193"/>
      <c r="B57" s="1132" t="s">
        <v>307</v>
      </c>
      <c r="C57" s="937"/>
      <c r="D57" s="259"/>
      <c r="E57" s="215"/>
      <c r="F57" s="215"/>
      <c r="G57" s="215"/>
      <c r="H57" s="215"/>
      <c r="I57" s="215"/>
      <c r="J57" s="263"/>
      <c r="K57" s="262"/>
      <c r="L57" s="261"/>
      <c r="M57" s="260"/>
      <c r="N57" s="855"/>
      <c r="O57" s="856"/>
      <c r="P57" s="940"/>
      <c r="Q57" s="941"/>
      <c r="R57" s="216"/>
      <c r="S57" s="259" t="s">
        <v>284</v>
      </c>
      <c r="T57" s="259"/>
      <c r="U57" s="1134"/>
      <c r="V57" s="1135"/>
      <c r="W57" s="1135"/>
      <c r="X57" s="1135"/>
      <c r="Y57" s="1135"/>
      <c r="Z57" s="1135"/>
      <c r="AA57" s="1136"/>
    </row>
    <row r="58" spans="1:27" ht="24" customHeight="1" thickBot="1" x14ac:dyDescent="0.25">
      <c r="A58" s="193"/>
      <c r="B58" s="1133"/>
      <c r="C58" s="954"/>
      <c r="D58" s="258"/>
      <c r="E58" s="224"/>
      <c r="F58" s="224"/>
      <c r="G58" s="224"/>
      <c r="H58" s="224"/>
      <c r="I58" s="224"/>
      <c r="J58" s="257"/>
      <c r="K58" s="256"/>
      <c r="L58" s="255"/>
      <c r="M58" s="254"/>
      <c r="N58" s="816">
        <f>INT(L58*M58)</f>
        <v>0</v>
      </c>
      <c r="O58" s="817"/>
      <c r="P58" s="801"/>
      <c r="Q58" s="802"/>
      <c r="R58" s="253"/>
      <c r="S58" s="252"/>
      <c r="T58" s="251"/>
      <c r="U58" s="818"/>
      <c r="V58" s="819"/>
      <c r="W58" s="819"/>
      <c r="X58" s="819"/>
      <c r="Y58" s="819"/>
      <c r="Z58" s="819"/>
      <c r="AA58" s="1137"/>
    </row>
    <row r="59" spans="1:27" ht="24" customHeight="1" x14ac:dyDescent="0.2">
      <c r="A59" s="193"/>
      <c r="B59" s="893" t="s">
        <v>306</v>
      </c>
      <c r="C59" s="895" t="s">
        <v>305</v>
      </c>
      <c r="D59" s="247"/>
      <c r="E59" s="248"/>
      <c r="F59" s="248"/>
      <c r="G59" s="248"/>
      <c r="H59" s="248"/>
      <c r="I59" s="248"/>
      <c r="J59" s="248"/>
      <c r="K59" s="250"/>
      <c r="L59" s="250"/>
      <c r="M59" s="247"/>
      <c r="N59" s="855"/>
      <c r="O59" s="856"/>
      <c r="P59" s="246"/>
      <c r="Q59" s="245"/>
      <c r="R59" s="249"/>
      <c r="S59" s="249"/>
      <c r="T59" s="249"/>
      <c r="U59" s="905"/>
      <c r="V59" s="906"/>
      <c r="W59" s="906"/>
      <c r="X59" s="906"/>
      <c r="Y59" s="906"/>
      <c r="Z59" s="906"/>
      <c r="AA59" s="907"/>
    </row>
    <row r="60" spans="1:27" ht="24" customHeight="1" x14ac:dyDescent="0.2">
      <c r="A60" s="193"/>
      <c r="B60" s="894"/>
      <c r="C60" s="896"/>
      <c r="D60" s="243"/>
      <c r="E60" s="242"/>
      <c r="F60" s="242"/>
      <c r="G60" s="231"/>
      <c r="H60" s="231"/>
      <c r="I60" s="231"/>
      <c r="J60" s="231"/>
      <c r="K60" s="232"/>
      <c r="L60" s="231"/>
      <c r="M60" s="229"/>
      <c r="N60" s="789"/>
      <c r="O60" s="790"/>
      <c r="P60" s="230"/>
      <c r="Q60" s="229"/>
      <c r="R60" s="210"/>
      <c r="S60" s="210"/>
      <c r="T60" s="210"/>
      <c r="U60" s="796"/>
      <c r="V60" s="797"/>
      <c r="W60" s="797"/>
      <c r="X60" s="797"/>
      <c r="Y60" s="797"/>
      <c r="Z60" s="797"/>
      <c r="AA60" s="798"/>
    </row>
    <row r="61" spans="1:27" ht="24" customHeight="1" x14ac:dyDescent="0.2">
      <c r="A61" s="193"/>
      <c r="B61" s="894"/>
      <c r="C61" s="853" t="s">
        <v>304</v>
      </c>
      <c r="D61" s="247"/>
      <c r="E61" s="248"/>
      <c r="F61" s="248"/>
      <c r="G61" s="248"/>
      <c r="H61" s="248"/>
      <c r="I61" s="248"/>
      <c r="J61" s="248"/>
      <c r="K61" s="248"/>
      <c r="L61" s="248"/>
      <c r="M61" s="247"/>
      <c r="N61" s="855"/>
      <c r="O61" s="856"/>
      <c r="P61" s="246"/>
      <c r="Q61" s="245"/>
      <c r="R61" s="244"/>
      <c r="S61" s="244"/>
      <c r="T61" s="244"/>
      <c r="U61" s="791"/>
      <c r="V61" s="792"/>
      <c r="W61" s="792"/>
      <c r="X61" s="792"/>
      <c r="Y61" s="792"/>
      <c r="Z61" s="792"/>
      <c r="AA61" s="793"/>
    </row>
    <row r="62" spans="1:27" ht="24" customHeight="1" x14ac:dyDescent="0.2">
      <c r="A62" s="193"/>
      <c r="B62" s="894"/>
      <c r="C62" s="854"/>
      <c r="D62" s="243"/>
      <c r="E62" s="242"/>
      <c r="F62" s="242"/>
      <c r="G62" s="231"/>
      <c r="H62" s="231"/>
      <c r="I62" s="231"/>
      <c r="J62" s="231"/>
      <c r="K62" s="232"/>
      <c r="L62" s="231"/>
      <c r="M62" s="229"/>
      <c r="N62" s="789"/>
      <c r="O62" s="790"/>
      <c r="P62" s="230"/>
      <c r="Q62" s="229"/>
      <c r="R62" s="210"/>
      <c r="S62" s="210"/>
      <c r="T62" s="210"/>
      <c r="U62" s="796"/>
      <c r="V62" s="797"/>
      <c r="W62" s="797"/>
      <c r="X62" s="797"/>
      <c r="Y62" s="797"/>
      <c r="Z62" s="797"/>
      <c r="AA62" s="798"/>
    </row>
    <row r="63" spans="1:27" ht="24" customHeight="1" x14ac:dyDescent="0.2">
      <c r="A63" s="193"/>
      <c r="B63" s="894"/>
      <c r="C63" s="897" t="s">
        <v>303</v>
      </c>
      <c r="D63" s="238"/>
      <c r="E63" s="237"/>
      <c r="F63" s="235"/>
      <c r="G63" s="238"/>
      <c r="H63" s="237"/>
      <c r="I63" s="237"/>
      <c r="J63" s="235"/>
      <c r="K63" s="236"/>
      <c r="L63" s="227"/>
      <c r="M63" s="234"/>
      <c r="N63" s="799"/>
      <c r="O63" s="800"/>
      <c r="P63" s="241"/>
      <c r="Q63" s="234"/>
      <c r="R63" s="200"/>
      <c r="S63" s="200"/>
      <c r="T63" s="200"/>
      <c r="U63" s="786"/>
      <c r="V63" s="787"/>
      <c r="W63" s="787"/>
      <c r="X63" s="787"/>
      <c r="Y63" s="787"/>
      <c r="Z63" s="787"/>
      <c r="AA63" s="788"/>
    </row>
    <row r="64" spans="1:27" ht="24" customHeight="1" x14ac:dyDescent="0.2">
      <c r="A64" s="193"/>
      <c r="B64" s="894"/>
      <c r="C64" s="898"/>
      <c r="D64" s="218"/>
      <c r="E64" s="217"/>
      <c r="F64" s="231"/>
      <c r="G64" s="218"/>
      <c r="H64" s="217"/>
      <c r="I64" s="217"/>
      <c r="J64" s="231"/>
      <c r="K64" s="232"/>
      <c r="L64" s="231"/>
      <c r="M64" s="229"/>
      <c r="N64" s="789"/>
      <c r="O64" s="790"/>
      <c r="P64" s="230"/>
      <c r="Q64" s="229"/>
      <c r="R64" s="210"/>
      <c r="S64" s="210"/>
      <c r="T64" s="210"/>
      <c r="U64" s="824"/>
      <c r="V64" s="825"/>
      <c r="W64" s="825"/>
      <c r="X64" s="825"/>
      <c r="Y64" s="825"/>
      <c r="Z64" s="825"/>
      <c r="AA64" s="826"/>
    </row>
    <row r="65" spans="1:28" ht="24" customHeight="1" x14ac:dyDescent="0.2">
      <c r="A65" s="193"/>
      <c r="B65" s="894"/>
      <c r="C65" s="882" t="s">
        <v>302</v>
      </c>
      <c r="D65" s="238"/>
      <c r="E65" s="237"/>
      <c r="F65" s="237"/>
      <c r="G65" s="237"/>
      <c r="H65" s="237"/>
      <c r="I65" s="237"/>
      <c r="J65" s="235"/>
      <c r="K65" s="236"/>
      <c r="L65" s="235"/>
      <c r="M65" s="234"/>
      <c r="N65" s="799"/>
      <c r="O65" s="800"/>
      <c r="P65" s="226"/>
      <c r="Q65" s="201"/>
      <c r="R65" s="200"/>
      <c r="S65" s="200"/>
      <c r="T65" s="200"/>
      <c r="U65" s="786"/>
      <c r="V65" s="787"/>
      <c r="W65" s="787"/>
      <c r="X65" s="787"/>
      <c r="Y65" s="787"/>
      <c r="Z65" s="787"/>
      <c r="AA65" s="788"/>
    </row>
    <row r="66" spans="1:28" ht="24" customHeight="1" x14ac:dyDescent="0.2">
      <c r="A66" s="193"/>
      <c r="B66" s="894"/>
      <c r="C66" s="883"/>
      <c r="D66" s="218"/>
      <c r="E66" s="217"/>
      <c r="F66" s="217"/>
      <c r="G66" s="217"/>
      <c r="H66" s="217"/>
      <c r="I66" s="217"/>
      <c r="J66" s="231"/>
      <c r="K66" s="232"/>
      <c r="L66" s="231"/>
      <c r="M66" s="229"/>
      <c r="N66" s="789"/>
      <c r="O66" s="790"/>
      <c r="P66" s="230"/>
      <c r="Q66" s="229"/>
      <c r="R66" s="210"/>
      <c r="S66" s="210"/>
      <c r="T66" s="210"/>
      <c r="U66" s="824"/>
      <c r="V66" s="825"/>
      <c r="W66" s="825"/>
      <c r="X66" s="825"/>
      <c r="Y66" s="825"/>
      <c r="Z66" s="825"/>
      <c r="AA66" s="826"/>
    </row>
    <row r="67" spans="1:28" ht="24" customHeight="1" x14ac:dyDescent="0.2">
      <c r="A67" s="193"/>
      <c r="B67" s="894"/>
      <c r="C67" s="882" t="s">
        <v>301</v>
      </c>
      <c r="D67" s="238"/>
      <c r="E67" s="237"/>
      <c r="F67" s="237"/>
      <c r="G67" s="237"/>
      <c r="H67" s="237"/>
      <c r="I67" s="237"/>
      <c r="J67" s="235"/>
      <c r="K67" s="236"/>
      <c r="L67" s="235"/>
      <c r="M67" s="234"/>
      <c r="N67" s="799"/>
      <c r="O67" s="800"/>
      <c r="P67" s="226"/>
      <c r="Q67" s="201"/>
      <c r="R67" s="200"/>
      <c r="S67" s="200"/>
      <c r="T67" s="200"/>
      <c r="U67" s="786"/>
      <c r="V67" s="787"/>
      <c r="W67" s="787"/>
      <c r="X67" s="787"/>
      <c r="Y67" s="787"/>
      <c r="Z67" s="787"/>
      <c r="AA67" s="788"/>
    </row>
    <row r="68" spans="1:28" ht="24" customHeight="1" x14ac:dyDescent="0.2">
      <c r="A68" s="193"/>
      <c r="B68" s="894"/>
      <c r="C68" s="883"/>
      <c r="D68" s="218"/>
      <c r="E68" s="217"/>
      <c r="F68" s="217"/>
      <c r="G68" s="217"/>
      <c r="H68" s="217"/>
      <c r="I68" s="217"/>
      <c r="J68" s="231"/>
      <c r="K68" s="232"/>
      <c r="L68" s="231"/>
      <c r="M68" s="229"/>
      <c r="N68" s="789"/>
      <c r="O68" s="790"/>
      <c r="P68" s="230"/>
      <c r="Q68" s="229"/>
      <c r="R68" s="210"/>
      <c r="S68" s="210"/>
      <c r="T68" s="210"/>
      <c r="U68" s="824"/>
      <c r="V68" s="825"/>
      <c r="W68" s="825"/>
      <c r="X68" s="825"/>
      <c r="Y68" s="825"/>
      <c r="Z68" s="825"/>
      <c r="AA68" s="826"/>
    </row>
    <row r="69" spans="1:28" ht="24" customHeight="1" x14ac:dyDescent="0.2">
      <c r="A69" s="193"/>
      <c r="B69" s="894"/>
      <c r="C69" s="916" t="s">
        <v>300</v>
      </c>
      <c r="D69" s="238"/>
      <c r="E69" s="237"/>
      <c r="F69" s="237"/>
      <c r="G69" s="237"/>
      <c r="H69" s="237"/>
      <c r="I69" s="237"/>
      <c r="J69" s="235"/>
      <c r="K69" s="236"/>
      <c r="L69" s="235"/>
      <c r="M69" s="234"/>
      <c r="N69" s="918"/>
      <c r="O69" s="919"/>
      <c r="P69" s="226"/>
      <c r="Q69" s="201"/>
      <c r="R69" s="200"/>
      <c r="S69" s="200"/>
      <c r="T69" s="240"/>
      <c r="U69" s="884" t="str">
        <f>IF(N69="","", ROUND(IF(288.5*(SUM(N17:O68))^-0.084&gt;=95.8,95.8,IF(288.5*(SUM(N17:O68))^-0.084&lt;=61.4,61.4,288.5*(SUM(N17:O68))^-0.084)),1)/100)</f>
        <v/>
      </c>
      <c r="V69" s="885"/>
      <c r="W69" s="885"/>
      <c r="X69" s="885"/>
      <c r="Y69" s="885"/>
      <c r="Z69" s="885"/>
      <c r="AA69" s="886"/>
    </row>
    <row r="70" spans="1:28" ht="24" customHeight="1" x14ac:dyDescent="0.2">
      <c r="A70" s="193"/>
      <c r="B70" s="894"/>
      <c r="C70" s="917"/>
      <c r="D70" s="218"/>
      <c r="E70" s="217"/>
      <c r="F70" s="217"/>
      <c r="G70" s="217"/>
      <c r="H70" s="217"/>
      <c r="I70" s="217"/>
      <c r="J70" s="231"/>
      <c r="K70" s="232"/>
      <c r="L70" s="231"/>
      <c r="M70" s="229"/>
      <c r="N70" s="789">
        <f>IF(T70="",INT(SUM(N17:O68)*N69),INT(SUM(N17:O68)*N69*T70))</f>
        <v>0</v>
      </c>
      <c r="O70" s="790"/>
      <c r="P70" s="910"/>
      <c r="Q70" s="911"/>
      <c r="R70" s="210"/>
      <c r="S70" s="210"/>
      <c r="T70" s="239"/>
      <c r="U70" s="824"/>
      <c r="V70" s="825"/>
      <c r="W70" s="825"/>
      <c r="X70" s="825"/>
      <c r="Y70" s="825"/>
      <c r="Z70" s="825"/>
      <c r="AA70" s="826"/>
    </row>
    <row r="71" spans="1:28" ht="24" customHeight="1" x14ac:dyDescent="0.2">
      <c r="A71" s="193"/>
      <c r="B71" s="894"/>
      <c r="C71" s="912" t="s">
        <v>299</v>
      </c>
      <c r="D71" s="238"/>
      <c r="E71" s="237"/>
      <c r="F71" s="237"/>
      <c r="G71" s="237"/>
      <c r="H71" s="237"/>
      <c r="I71" s="237"/>
      <c r="J71" s="235"/>
      <c r="K71" s="236"/>
      <c r="L71" s="235"/>
      <c r="M71" s="234"/>
      <c r="N71" s="913"/>
      <c r="O71" s="914"/>
      <c r="P71" s="226"/>
      <c r="Q71" s="201"/>
      <c r="R71" s="200"/>
      <c r="S71" s="200"/>
      <c r="T71" s="200"/>
      <c r="U71" s="830"/>
      <c r="V71" s="831"/>
      <c r="W71" s="831"/>
      <c r="X71" s="831"/>
      <c r="Y71" s="831"/>
      <c r="Z71" s="831"/>
      <c r="AA71" s="832"/>
    </row>
    <row r="72" spans="1:28" ht="24" customHeight="1" x14ac:dyDescent="0.2">
      <c r="A72" s="193"/>
      <c r="B72" s="894"/>
      <c r="C72" s="912"/>
      <c r="D72" s="233"/>
      <c r="E72" s="217"/>
      <c r="F72" s="217"/>
      <c r="G72" s="217"/>
      <c r="H72" s="217"/>
      <c r="I72" s="217"/>
      <c r="J72" s="231"/>
      <c r="K72" s="232"/>
      <c r="L72" s="231"/>
      <c r="M72" s="229"/>
      <c r="N72" s="865"/>
      <c r="O72" s="866"/>
      <c r="P72" s="230"/>
      <c r="Q72" s="229"/>
      <c r="R72" s="210"/>
      <c r="S72" s="210"/>
      <c r="T72" s="210"/>
      <c r="U72" s="833"/>
      <c r="V72" s="834"/>
      <c r="W72" s="834"/>
      <c r="X72" s="834"/>
      <c r="Y72" s="834"/>
      <c r="Z72" s="834"/>
      <c r="AA72" s="835"/>
    </row>
    <row r="73" spans="1:28" ht="24" customHeight="1" x14ac:dyDescent="0.2">
      <c r="A73" s="193"/>
      <c r="B73" s="894"/>
      <c r="C73" s="916" t="s">
        <v>298</v>
      </c>
      <c r="D73" s="216"/>
      <c r="E73" s="215"/>
      <c r="F73" s="215"/>
      <c r="G73" s="215"/>
      <c r="H73" s="215"/>
      <c r="I73" s="215"/>
      <c r="J73" s="227"/>
      <c r="K73" s="228"/>
      <c r="L73" s="227"/>
      <c r="M73" s="201"/>
      <c r="N73" s="921">
        <f>TRUNC(SUM(N17:O68)+N70+N72,-4)</f>
        <v>0</v>
      </c>
      <c r="O73" s="922"/>
      <c r="P73" s="226"/>
      <c r="Q73" s="201"/>
      <c r="R73" s="200"/>
      <c r="S73" s="200"/>
      <c r="T73" s="200"/>
      <c r="U73" s="899"/>
      <c r="V73" s="900"/>
      <c r="W73" s="900"/>
      <c r="X73" s="900"/>
      <c r="Y73" s="900"/>
      <c r="Z73" s="900"/>
      <c r="AA73" s="901"/>
    </row>
    <row r="74" spans="1:28" ht="24" customHeight="1" thickBot="1" x14ac:dyDescent="0.25">
      <c r="A74" s="193"/>
      <c r="B74" s="894"/>
      <c r="C74" s="920"/>
      <c r="D74" s="225"/>
      <c r="E74" s="224"/>
      <c r="F74" s="224"/>
      <c r="G74" s="224"/>
      <c r="H74" s="224"/>
      <c r="I74" s="224"/>
      <c r="J74" s="222"/>
      <c r="K74" s="223"/>
      <c r="L74" s="222"/>
      <c r="M74" s="221"/>
      <c r="N74" s="816">
        <f>INT(N73*N2)</f>
        <v>0</v>
      </c>
      <c r="O74" s="817"/>
      <c r="P74" s="908"/>
      <c r="Q74" s="909"/>
      <c r="R74" s="220"/>
      <c r="S74" s="220"/>
      <c r="T74" s="220"/>
      <c r="U74" s="902"/>
      <c r="V74" s="903"/>
      <c r="W74" s="903"/>
      <c r="X74" s="903"/>
      <c r="Y74" s="903"/>
      <c r="Z74" s="903"/>
      <c r="AA74" s="904"/>
    </row>
    <row r="75" spans="1:28" ht="24" customHeight="1" x14ac:dyDescent="0.2">
      <c r="A75" s="193"/>
      <c r="B75" s="1113" t="s">
        <v>297</v>
      </c>
      <c r="C75" s="915" t="s">
        <v>296</v>
      </c>
      <c r="D75" s="216"/>
      <c r="E75" s="215"/>
      <c r="F75" s="215"/>
      <c r="G75" s="215"/>
      <c r="H75" s="215"/>
      <c r="I75" s="215"/>
      <c r="J75" s="215"/>
      <c r="K75" s="202"/>
      <c r="L75" s="214"/>
      <c r="M75" s="201"/>
      <c r="N75" s="887"/>
      <c r="O75" s="888"/>
      <c r="P75" s="889"/>
      <c r="Q75" s="890"/>
      <c r="R75" s="200"/>
      <c r="S75" s="200" t="s">
        <v>284</v>
      </c>
      <c r="T75" s="200"/>
      <c r="U75" s="827"/>
      <c r="V75" s="828"/>
      <c r="W75" s="828"/>
      <c r="X75" s="828"/>
      <c r="Y75" s="828"/>
      <c r="Z75" s="828"/>
      <c r="AA75" s="829"/>
    </row>
    <row r="76" spans="1:28" ht="24" customHeight="1" x14ac:dyDescent="0.2">
      <c r="A76" s="193"/>
      <c r="B76" s="1114"/>
      <c r="C76" s="892"/>
      <c r="D76" s="204"/>
      <c r="E76" s="203"/>
      <c r="F76" s="203"/>
      <c r="G76" s="203"/>
      <c r="H76" s="203"/>
      <c r="I76" s="203"/>
      <c r="J76" s="203"/>
      <c r="K76" s="212"/>
      <c r="L76" s="212"/>
      <c r="M76" s="211"/>
      <c r="N76" s="863"/>
      <c r="O76" s="864"/>
      <c r="P76" s="789">
        <v>0</v>
      </c>
      <c r="Q76" s="790"/>
      <c r="R76" s="213"/>
      <c r="S76" s="213"/>
      <c r="T76" s="213"/>
      <c r="U76" s="850"/>
      <c r="V76" s="851"/>
      <c r="W76" s="851"/>
      <c r="X76" s="851"/>
      <c r="Y76" s="851"/>
      <c r="Z76" s="851"/>
      <c r="AA76" s="852"/>
    </row>
    <row r="77" spans="1:28" ht="24" customHeight="1" x14ac:dyDescent="0.2">
      <c r="A77" s="193"/>
      <c r="B77" s="1114"/>
      <c r="C77" s="891" t="s">
        <v>295</v>
      </c>
      <c r="D77" s="209"/>
      <c r="E77" s="208"/>
      <c r="F77" s="208"/>
      <c r="G77" s="208"/>
      <c r="H77" s="208"/>
      <c r="I77" s="208"/>
      <c r="J77" s="208"/>
      <c r="K77" s="207"/>
      <c r="L77" s="207"/>
      <c r="M77" s="206"/>
      <c r="N77" s="859"/>
      <c r="O77" s="860"/>
      <c r="P77" s="861"/>
      <c r="Q77" s="862"/>
      <c r="R77" s="205"/>
      <c r="S77" s="205"/>
      <c r="T77" s="205"/>
      <c r="U77" s="827"/>
      <c r="V77" s="828"/>
      <c r="W77" s="828"/>
      <c r="X77" s="828"/>
      <c r="Y77" s="828"/>
      <c r="Z77" s="828"/>
      <c r="AA77" s="829"/>
    </row>
    <row r="78" spans="1:28" ht="24" customHeight="1" x14ac:dyDescent="0.2">
      <c r="A78" s="193"/>
      <c r="B78" s="1114"/>
      <c r="C78" s="892"/>
      <c r="D78" s="204"/>
      <c r="E78" s="203"/>
      <c r="F78" s="203"/>
      <c r="G78" s="203"/>
      <c r="H78" s="203"/>
      <c r="I78" s="203"/>
      <c r="J78" s="203"/>
      <c r="K78" s="212"/>
      <c r="L78" s="212"/>
      <c r="M78" s="211"/>
      <c r="N78" s="863"/>
      <c r="O78" s="864"/>
      <c r="P78" s="789">
        <v>0</v>
      </c>
      <c r="Q78" s="790"/>
      <c r="R78" s="210"/>
      <c r="S78" s="210"/>
      <c r="T78" s="210"/>
      <c r="U78" s="850"/>
      <c r="V78" s="851"/>
      <c r="W78" s="851"/>
      <c r="X78" s="851"/>
      <c r="Y78" s="851"/>
      <c r="Z78" s="851"/>
      <c r="AA78" s="852"/>
    </row>
    <row r="79" spans="1:28" ht="24" customHeight="1" x14ac:dyDescent="0.2">
      <c r="A79" s="193"/>
      <c r="B79" s="1114"/>
      <c r="C79" s="877" t="s">
        <v>294</v>
      </c>
      <c r="D79" s="209"/>
      <c r="E79" s="208"/>
      <c r="F79" s="208"/>
      <c r="G79" s="208"/>
      <c r="H79" s="208"/>
      <c r="I79" s="208"/>
      <c r="J79" s="208"/>
      <c r="K79" s="207"/>
      <c r="L79" s="207"/>
      <c r="M79" s="206"/>
      <c r="N79" s="859"/>
      <c r="O79" s="860"/>
      <c r="P79" s="861"/>
      <c r="Q79" s="862"/>
      <c r="R79" s="205"/>
      <c r="S79" s="205"/>
      <c r="T79" s="205"/>
      <c r="U79" s="872"/>
      <c r="V79" s="873"/>
      <c r="W79" s="873"/>
      <c r="X79" s="873"/>
      <c r="Y79" s="873"/>
      <c r="Z79" s="873"/>
      <c r="AA79" s="874"/>
    </row>
    <row r="80" spans="1:28" ht="24" customHeight="1" x14ac:dyDescent="0.25">
      <c r="A80" s="193"/>
      <c r="B80" s="1114"/>
      <c r="C80" s="878"/>
      <c r="D80" s="204"/>
      <c r="E80" s="203"/>
      <c r="F80" s="203"/>
      <c r="G80" s="203"/>
      <c r="H80" s="203"/>
      <c r="I80" s="203"/>
      <c r="J80" s="203"/>
      <c r="K80" s="212"/>
      <c r="L80" s="212"/>
      <c r="M80" s="211"/>
      <c r="N80" s="863"/>
      <c r="O80" s="864"/>
      <c r="P80" s="789">
        <v>0</v>
      </c>
      <c r="Q80" s="790"/>
      <c r="R80" s="210"/>
      <c r="S80" s="210"/>
      <c r="T80" s="210"/>
      <c r="U80" s="879"/>
      <c r="V80" s="880"/>
      <c r="W80" s="880"/>
      <c r="X80" s="880"/>
      <c r="Y80" s="880"/>
      <c r="Z80" s="880"/>
      <c r="AA80" s="881"/>
      <c r="AB80" s="219"/>
    </row>
    <row r="81" spans="1:27" ht="24" customHeight="1" x14ac:dyDescent="0.2">
      <c r="A81" s="193"/>
      <c r="B81" s="1114"/>
      <c r="C81" s="857" t="s">
        <v>293</v>
      </c>
      <c r="D81" s="209"/>
      <c r="E81" s="208"/>
      <c r="F81" s="208"/>
      <c r="G81" s="208"/>
      <c r="H81" s="208"/>
      <c r="I81" s="208"/>
      <c r="J81" s="208"/>
      <c r="K81" s="208"/>
      <c r="L81" s="208"/>
      <c r="M81" s="208"/>
      <c r="N81" s="859"/>
      <c r="O81" s="860"/>
      <c r="P81" s="861"/>
      <c r="Q81" s="862"/>
      <c r="R81" s="205"/>
      <c r="S81" s="205"/>
      <c r="T81" s="205"/>
      <c r="U81" s="872"/>
      <c r="V81" s="873"/>
      <c r="W81" s="873"/>
      <c r="X81" s="873"/>
      <c r="Y81" s="873"/>
      <c r="Z81" s="873"/>
      <c r="AA81" s="874"/>
    </row>
    <row r="82" spans="1:27" ht="24" customHeight="1" x14ac:dyDescent="0.2">
      <c r="A82" s="193"/>
      <c r="B82" s="1114"/>
      <c r="C82" s="858"/>
      <c r="D82" s="204"/>
      <c r="E82" s="203"/>
      <c r="F82" s="203"/>
      <c r="G82" s="203"/>
      <c r="H82" s="203"/>
      <c r="I82" s="203"/>
      <c r="J82" s="203"/>
      <c r="K82" s="203"/>
      <c r="L82" s="203"/>
      <c r="M82" s="203"/>
      <c r="N82" s="863"/>
      <c r="O82" s="864"/>
      <c r="P82" s="789">
        <v>0</v>
      </c>
      <c r="Q82" s="790"/>
      <c r="R82" s="210"/>
      <c r="S82" s="210"/>
      <c r="T82" s="210"/>
      <c r="U82" s="821"/>
      <c r="V82" s="822"/>
      <c r="W82" s="822"/>
      <c r="X82" s="822"/>
      <c r="Y82" s="822"/>
      <c r="Z82" s="822"/>
      <c r="AA82" s="823"/>
    </row>
    <row r="83" spans="1:27" ht="24" customHeight="1" x14ac:dyDescent="0.2">
      <c r="A83" s="193"/>
      <c r="B83" s="1114"/>
      <c r="C83" s="870" t="s">
        <v>292</v>
      </c>
      <c r="D83" s="216"/>
      <c r="E83" s="215"/>
      <c r="F83" s="215"/>
      <c r="G83" s="215"/>
      <c r="H83" s="215"/>
      <c r="I83" s="215"/>
      <c r="J83" s="215"/>
      <c r="K83" s="208"/>
      <c r="L83" s="208"/>
      <c r="M83" s="208"/>
      <c r="N83" s="887"/>
      <c r="O83" s="888"/>
      <c r="P83" s="889"/>
      <c r="Q83" s="890"/>
      <c r="R83" s="200"/>
      <c r="S83" s="200" t="s">
        <v>284</v>
      </c>
      <c r="T83" s="200"/>
      <c r="U83" s="827"/>
      <c r="V83" s="828"/>
      <c r="W83" s="828"/>
      <c r="X83" s="828"/>
      <c r="Y83" s="828"/>
      <c r="Z83" s="828"/>
      <c r="AA83" s="829"/>
    </row>
    <row r="84" spans="1:27" ht="24" customHeight="1" x14ac:dyDescent="0.2">
      <c r="A84" s="193"/>
      <c r="B84" s="1114"/>
      <c r="C84" s="871"/>
      <c r="D84" s="218"/>
      <c r="E84" s="217"/>
      <c r="F84" s="217"/>
      <c r="G84" s="217"/>
      <c r="H84" s="217"/>
      <c r="I84" s="217"/>
      <c r="J84" s="217"/>
      <c r="K84" s="217"/>
      <c r="L84" s="217"/>
      <c r="M84" s="217"/>
      <c r="N84" s="875"/>
      <c r="O84" s="876"/>
      <c r="P84" s="865">
        <v>0</v>
      </c>
      <c r="Q84" s="866"/>
      <c r="R84" s="210"/>
      <c r="S84" s="210"/>
      <c r="T84" s="210"/>
      <c r="U84" s="867"/>
      <c r="V84" s="868"/>
      <c r="W84" s="868"/>
      <c r="X84" s="868"/>
      <c r="Y84" s="868"/>
      <c r="Z84" s="868"/>
      <c r="AA84" s="869"/>
    </row>
    <row r="85" spans="1:27" ht="24" customHeight="1" x14ac:dyDescent="0.2">
      <c r="A85" s="193"/>
      <c r="B85" s="1114"/>
      <c r="C85" s="1107" t="s">
        <v>291</v>
      </c>
      <c r="D85" s="216"/>
      <c r="E85" s="215"/>
      <c r="F85" s="215"/>
      <c r="G85" s="215"/>
      <c r="H85" s="215"/>
      <c r="I85" s="215"/>
      <c r="J85" s="215"/>
      <c r="K85" s="202"/>
      <c r="L85" s="214"/>
      <c r="M85" s="201"/>
      <c r="N85" s="887"/>
      <c r="O85" s="888"/>
      <c r="P85" s="889"/>
      <c r="Q85" s="1109"/>
      <c r="R85" s="200"/>
      <c r="S85" s="200" t="s">
        <v>284</v>
      </c>
      <c r="T85" s="200"/>
      <c r="U85" s="1110"/>
      <c r="V85" s="1111"/>
      <c r="W85" s="1111"/>
      <c r="X85" s="1111"/>
      <c r="Y85" s="1111"/>
      <c r="Z85" s="1111"/>
      <c r="AA85" s="1112"/>
    </row>
    <row r="86" spans="1:27" ht="24" customHeight="1" x14ac:dyDescent="0.2">
      <c r="A86" s="193"/>
      <c r="B86" s="1114"/>
      <c r="C86" s="1108"/>
      <c r="D86" s="204"/>
      <c r="E86" s="203"/>
      <c r="F86" s="203"/>
      <c r="G86" s="203"/>
      <c r="H86" s="203"/>
      <c r="I86" s="203"/>
      <c r="J86" s="203"/>
      <c r="K86" s="212"/>
      <c r="L86" s="212"/>
      <c r="M86" s="211"/>
      <c r="N86" s="863"/>
      <c r="O86" s="864"/>
      <c r="P86" s="789">
        <v>0</v>
      </c>
      <c r="Q86" s="1088"/>
      <c r="R86" s="213"/>
      <c r="S86" s="213"/>
      <c r="T86" s="213"/>
      <c r="U86" s="1089" t="s">
        <v>289</v>
      </c>
      <c r="V86" s="1090"/>
      <c r="W86" s="1090"/>
      <c r="X86" s="1090"/>
      <c r="Y86" s="1090"/>
      <c r="Z86" s="1090"/>
      <c r="AA86" s="1091"/>
    </row>
    <row r="87" spans="1:27" ht="24" customHeight="1" x14ac:dyDescent="0.2">
      <c r="A87" s="193"/>
      <c r="B87" s="1114"/>
      <c r="C87" s="1092" t="s">
        <v>290</v>
      </c>
      <c r="D87" s="209"/>
      <c r="E87" s="208"/>
      <c r="F87" s="208"/>
      <c r="G87" s="208"/>
      <c r="H87" s="208"/>
      <c r="I87" s="208"/>
      <c r="J87" s="208"/>
      <c r="K87" s="207"/>
      <c r="L87" s="207"/>
      <c r="M87" s="206"/>
      <c r="N87" s="859"/>
      <c r="O87" s="860"/>
      <c r="P87" s="861"/>
      <c r="Q87" s="1094"/>
      <c r="R87" s="205"/>
      <c r="S87" s="205"/>
      <c r="T87" s="205"/>
      <c r="U87" s="1095"/>
      <c r="V87" s="1096"/>
      <c r="W87" s="1096"/>
      <c r="X87" s="1096"/>
      <c r="Y87" s="1096"/>
      <c r="Z87" s="1096"/>
      <c r="AA87" s="1097"/>
    </row>
    <row r="88" spans="1:27" ht="24" customHeight="1" x14ac:dyDescent="0.2">
      <c r="A88" s="193"/>
      <c r="B88" s="1114"/>
      <c r="C88" s="1093"/>
      <c r="D88" s="204"/>
      <c r="E88" s="203"/>
      <c r="F88" s="203"/>
      <c r="G88" s="203"/>
      <c r="H88" s="203"/>
      <c r="I88" s="203"/>
      <c r="J88" s="203"/>
      <c r="K88" s="212"/>
      <c r="L88" s="212"/>
      <c r="M88" s="211"/>
      <c r="N88" s="863"/>
      <c r="O88" s="864"/>
      <c r="P88" s="789">
        <v>0</v>
      </c>
      <c r="Q88" s="1088"/>
      <c r="R88" s="210"/>
      <c r="S88" s="210"/>
      <c r="T88" s="210"/>
      <c r="U88" s="1089" t="s">
        <v>289</v>
      </c>
      <c r="V88" s="1090"/>
      <c r="W88" s="1090"/>
      <c r="X88" s="1090"/>
      <c r="Y88" s="1090"/>
      <c r="Z88" s="1090"/>
      <c r="AA88" s="1091"/>
    </row>
    <row r="89" spans="1:27" ht="24" customHeight="1" x14ac:dyDescent="0.2">
      <c r="A89" s="193"/>
      <c r="B89" s="1114"/>
      <c r="C89" s="1116" t="s">
        <v>288</v>
      </c>
      <c r="D89" s="209"/>
      <c r="E89" s="208"/>
      <c r="F89" s="208"/>
      <c r="G89" s="208"/>
      <c r="H89" s="208"/>
      <c r="I89" s="208"/>
      <c r="J89" s="208"/>
      <c r="K89" s="207"/>
      <c r="L89" s="207"/>
      <c r="M89" s="206"/>
      <c r="N89" s="859"/>
      <c r="O89" s="860"/>
      <c r="P89" s="861"/>
      <c r="Q89" s="1094"/>
      <c r="R89" s="205"/>
      <c r="S89" s="205"/>
      <c r="T89" s="205"/>
      <c r="U89" s="1098"/>
      <c r="V89" s="1099"/>
      <c r="W89" s="1099"/>
      <c r="X89" s="1099"/>
      <c r="Y89" s="1099"/>
      <c r="Z89" s="1099"/>
      <c r="AA89" s="1100"/>
    </row>
    <row r="90" spans="1:27" ht="24" customHeight="1" x14ac:dyDescent="0.2">
      <c r="A90" s="193"/>
      <c r="B90" s="1114"/>
      <c r="C90" s="1117"/>
      <c r="D90" s="204"/>
      <c r="E90" s="203"/>
      <c r="F90" s="203"/>
      <c r="G90" s="203"/>
      <c r="H90" s="203"/>
      <c r="I90" s="203"/>
      <c r="J90" s="203"/>
      <c r="K90" s="212"/>
      <c r="L90" s="212"/>
      <c r="M90" s="211"/>
      <c r="N90" s="863"/>
      <c r="O90" s="864"/>
      <c r="P90" s="789">
        <v>0</v>
      </c>
      <c r="Q90" s="1088"/>
      <c r="R90" s="210"/>
      <c r="S90" s="210"/>
      <c r="T90" s="210"/>
      <c r="U90" s="1118"/>
      <c r="V90" s="1119"/>
      <c r="W90" s="1119"/>
      <c r="X90" s="1119"/>
      <c r="Y90" s="1119"/>
      <c r="Z90" s="1119"/>
      <c r="AA90" s="1120"/>
    </row>
    <row r="91" spans="1:27" ht="24" customHeight="1" x14ac:dyDescent="0.2">
      <c r="A91" s="193"/>
      <c r="B91" s="1114"/>
      <c r="C91" s="1116" t="s">
        <v>287</v>
      </c>
      <c r="D91" s="209"/>
      <c r="E91" s="208"/>
      <c r="F91" s="208"/>
      <c r="G91" s="208"/>
      <c r="H91" s="208"/>
      <c r="I91" s="208"/>
      <c r="J91" s="208"/>
      <c r="K91" s="207"/>
      <c r="L91" s="207"/>
      <c r="M91" s="206"/>
      <c r="N91" s="859"/>
      <c r="O91" s="860"/>
      <c r="P91" s="861"/>
      <c r="Q91" s="1094"/>
      <c r="R91" s="205"/>
      <c r="S91" s="205"/>
      <c r="T91" s="205"/>
      <c r="U91" s="1098"/>
      <c r="V91" s="1099"/>
      <c r="W91" s="1099"/>
      <c r="X91" s="1099"/>
      <c r="Y91" s="1099"/>
      <c r="Z91" s="1099"/>
      <c r="AA91" s="1100"/>
    </row>
    <row r="92" spans="1:27" ht="24" customHeight="1" thickBot="1" x14ac:dyDescent="0.25">
      <c r="A92" s="193"/>
      <c r="B92" s="1115"/>
      <c r="C92" s="1121"/>
      <c r="D92" s="204"/>
      <c r="E92" s="203"/>
      <c r="F92" s="203"/>
      <c r="G92" s="203"/>
      <c r="H92" s="203"/>
      <c r="I92" s="203"/>
      <c r="J92" s="203"/>
      <c r="K92" s="202"/>
      <c r="L92" s="202"/>
      <c r="M92" s="201"/>
      <c r="N92" s="1101"/>
      <c r="O92" s="1102"/>
      <c r="P92" s="816">
        <v>0</v>
      </c>
      <c r="Q92" s="1103"/>
      <c r="R92" s="200"/>
      <c r="S92" s="200"/>
      <c r="T92" s="200"/>
      <c r="U92" s="1104"/>
      <c r="V92" s="1105"/>
      <c r="W92" s="1105"/>
      <c r="X92" s="1105"/>
      <c r="Y92" s="1105"/>
      <c r="Z92" s="1105"/>
      <c r="AA92" s="1106"/>
    </row>
    <row r="93" spans="1:27" ht="24" customHeight="1" x14ac:dyDescent="0.2">
      <c r="A93" s="193"/>
      <c r="B93" s="836" t="s">
        <v>286</v>
      </c>
      <c r="C93" s="837"/>
      <c r="D93" s="837"/>
      <c r="E93" s="837"/>
      <c r="F93" s="837"/>
      <c r="G93" s="837"/>
      <c r="H93" s="837"/>
      <c r="I93" s="837"/>
      <c r="J93" s="837"/>
      <c r="K93" s="837"/>
      <c r="L93" s="837"/>
      <c r="M93" s="838"/>
      <c r="N93" s="1122" t="s">
        <v>285</v>
      </c>
      <c r="O93" s="1123"/>
      <c r="P93" s="1122" t="s">
        <v>285</v>
      </c>
      <c r="Q93" s="1123"/>
      <c r="R93" s="199"/>
      <c r="S93" s="198"/>
      <c r="T93" s="197"/>
      <c r="U93" s="1124" t="s">
        <v>284</v>
      </c>
      <c r="V93" s="1125"/>
      <c r="W93" s="1125"/>
      <c r="X93" s="1125"/>
      <c r="Y93" s="1125"/>
      <c r="Z93" s="1125"/>
      <c r="AA93" s="1126"/>
    </row>
    <row r="94" spans="1:27" ht="24" customHeight="1" x14ac:dyDescent="0.2">
      <c r="A94" s="193"/>
      <c r="B94" s="839"/>
      <c r="C94" s="840"/>
      <c r="D94" s="840"/>
      <c r="E94" s="840"/>
      <c r="F94" s="840"/>
      <c r="G94" s="840"/>
      <c r="H94" s="840"/>
      <c r="I94" s="840"/>
      <c r="J94" s="840"/>
      <c r="K94" s="840"/>
      <c r="L94" s="840"/>
      <c r="M94" s="841"/>
      <c r="N94" s="1127">
        <f>N73+N74</f>
        <v>0</v>
      </c>
      <c r="O94" s="1128"/>
      <c r="P94" s="1127">
        <f>SUM(P75:Q92)</f>
        <v>0</v>
      </c>
      <c r="Q94" s="1128"/>
      <c r="R94" s="196" t="s">
        <v>283</v>
      </c>
      <c r="S94" s="195">
        <f>S18+S20+S22+S24+S26+S28+S30+S32+S36+S38+S40+S42+S48+S50+S34+S52</f>
        <v>0.01</v>
      </c>
      <c r="T94" s="194">
        <f>SUM(T18,T20,T22,T32,T34,T36,T38,T40,T42,T48,T50,T52)</f>
        <v>0</v>
      </c>
      <c r="U94" s="1129"/>
      <c r="V94" s="1130"/>
      <c r="W94" s="1130"/>
      <c r="X94" s="1130"/>
      <c r="Y94" s="1130"/>
      <c r="Z94" s="1130"/>
      <c r="AA94" s="1131"/>
    </row>
    <row r="95" spans="1:27" ht="24" customHeight="1" thickBot="1" x14ac:dyDescent="0.25">
      <c r="A95" s="193"/>
      <c r="B95" s="842"/>
      <c r="C95" s="843"/>
      <c r="D95" s="843"/>
      <c r="E95" s="843"/>
      <c r="F95" s="843"/>
      <c r="G95" s="843"/>
      <c r="H95" s="843"/>
      <c r="I95" s="843"/>
      <c r="J95" s="843"/>
      <c r="K95" s="843"/>
      <c r="L95" s="843"/>
      <c r="M95" s="844"/>
      <c r="N95" s="845"/>
      <c r="O95" s="846"/>
      <c r="P95" s="845"/>
      <c r="Q95" s="846"/>
      <c r="R95" s="192"/>
      <c r="S95" s="191" t="s">
        <v>282</v>
      </c>
      <c r="T95" s="190"/>
      <c r="U95" s="847"/>
      <c r="V95" s="848"/>
      <c r="W95" s="848"/>
      <c r="X95" s="848"/>
      <c r="Y95" s="848"/>
      <c r="Z95" s="848"/>
      <c r="AA95" s="849"/>
    </row>
  </sheetData>
  <mergeCells count="321">
    <mergeCell ref="B55:C56"/>
    <mergeCell ref="N55:O55"/>
    <mergeCell ref="P55:Q55"/>
    <mergeCell ref="U55:AA55"/>
    <mergeCell ref="N56:O56"/>
    <mergeCell ref="P56:Q56"/>
    <mergeCell ref="U56:AA56"/>
    <mergeCell ref="N93:O93"/>
    <mergeCell ref="P93:Q93"/>
    <mergeCell ref="U93:AA93"/>
    <mergeCell ref="N94:O94"/>
    <mergeCell ref="P94:Q94"/>
    <mergeCell ref="U94:AA94"/>
    <mergeCell ref="B57:C58"/>
    <mergeCell ref="N57:O57"/>
    <mergeCell ref="P57:Q57"/>
    <mergeCell ref="U57:AA57"/>
    <mergeCell ref="N58:O58"/>
    <mergeCell ref="P58:Q58"/>
    <mergeCell ref="U58:AA58"/>
    <mergeCell ref="N92:O92"/>
    <mergeCell ref="P92:Q92"/>
    <mergeCell ref="U92:AA92"/>
    <mergeCell ref="C85:C86"/>
    <mergeCell ref="N85:O85"/>
    <mergeCell ref="P85:Q85"/>
    <mergeCell ref="U85:AA85"/>
    <mergeCell ref="N86:O86"/>
    <mergeCell ref="B75:B92"/>
    <mergeCell ref="C89:C90"/>
    <mergeCell ref="N89:O89"/>
    <mergeCell ref="P89:Q89"/>
    <mergeCell ref="U89:AA89"/>
    <mergeCell ref="N90:O90"/>
    <mergeCell ref="P90:Q90"/>
    <mergeCell ref="U90:AA90"/>
    <mergeCell ref="C91:C92"/>
    <mergeCell ref="N91:O91"/>
    <mergeCell ref="C87:C88"/>
    <mergeCell ref="N87:O87"/>
    <mergeCell ref="P87:Q87"/>
    <mergeCell ref="U87:AA87"/>
    <mergeCell ref="N88:O88"/>
    <mergeCell ref="P88:Q88"/>
    <mergeCell ref="U88:AA88"/>
    <mergeCell ref="P91:Q91"/>
    <mergeCell ref="U91:AA91"/>
    <mergeCell ref="H7:H8"/>
    <mergeCell ref="I7:I8"/>
    <mergeCell ref="J7:J9"/>
    <mergeCell ref="M7:M8"/>
    <mergeCell ref="T7:T8"/>
    <mergeCell ref="U7:U8"/>
    <mergeCell ref="K8:K9"/>
    <mergeCell ref="L8:L9"/>
    <mergeCell ref="P86:Q86"/>
    <mergeCell ref="U86:AA86"/>
    <mergeCell ref="Z2:AA2"/>
    <mergeCell ref="O3:P4"/>
    <mergeCell ref="Q3:U4"/>
    <mergeCell ref="V3:Y4"/>
    <mergeCell ref="Z3:AA4"/>
    <mergeCell ref="V9:AA10"/>
    <mergeCell ref="O2:P2"/>
    <mergeCell ref="Q2:U2"/>
    <mergeCell ref="V2:Y2"/>
    <mergeCell ref="T9:T10"/>
    <mergeCell ref="B17:C18"/>
    <mergeCell ref="N17:O17"/>
    <mergeCell ref="P17:Q17"/>
    <mergeCell ref="U17:AA17"/>
    <mergeCell ref="N18:O18"/>
    <mergeCell ref="P18:Q18"/>
    <mergeCell ref="U18:AA18"/>
    <mergeCell ref="I14:I15"/>
    <mergeCell ref="B5:C6"/>
    <mergeCell ref="D5:G6"/>
    <mergeCell ref="H5:I6"/>
    <mergeCell ref="J5:J6"/>
    <mergeCell ref="M5:M6"/>
    <mergeCell ref="T5:U6"/>
    <mergeCell ref="L11:L12"/>
    <mergeCell ref="M11:M12"/>
    <mergeCell ref="B9:C11"/>
    <mergeCell ref="D9:G11"/>
    <mergeCell ref="H9:I9"/>
    <mergeCell ref="H10:I10"/>
    <mergeCell ref="H11:I12"/>
    <mergeCell ref="M9:M10"/>
    <mergeCell ref="K11:K12"/>
    <mergeCell ref="V11:AA12"/>
    <mergeCell ref="U14:AA14"/>
    <mergeCell ref="N15:O16"/>
    <mergeCell ref="U15:AA15"/>
    <mergeCell ref="U16:AA16"/>
    <mergeCell ref="P15:Q16"/>
    <mergeCell ref="R14:R16"/>
    <mergeCell ref="M14:M16"/>
    <mergeCell ref="U9:U10"/>
    <mergeCell ref="J10:J12"/>
    <mergeCell ref="B14:C16"/>
    <mergeCell ref="D14:D15"/>
    <mergeCell ref="E14:E15"/>
    <mergeCell ref="F14:F15"/>
    <mergeCell ref="G14:G15"/>
    <mergeCell ref="H14:H15"/>
    <mergeCell ref="J14:J16"/>
    <mergeCell ref="L14:L16"/>
    <mergeCell ref="N14:Q14"/>
    <mergeCell ref="B19:C20"/>
    <mergeCell ref="N19:O19"/>
    <mergeCell ref="P19:Q19"/>
    <mergeCell ref="U19:AA19"/>
    <mergeCell ref="N20:O20"/>
    <mergeCell ref="P20:Q20"/>
    <mergeCell ref="U20:AA20"/>
    <mergeCell ref="B21:C22"/>
    <mergeCell ref="N21:O21"/>
    <mergeCell ref="P21:Q21"/>
    <mergeCell ref="U21:AA21"/>
    <mergeCell ref="N22:O22"/>
    <mergeCell ref="P22:Q22"/>
    <mergeCell ref="U22:AA22"/>
    <mergeCell ref="B23:C24"/>
    <mergeCell ref="N23:O23"/>
    <mergeCell ref="P23:Q23"/>
    <mergeCell ref="U23:AA23"/>
    <mergeCell ref="N24:O24"/>
    <mergeCell ref="P24:Q24"/>
    <mergeCell ref="U24:AA24"/>
    <mergeCell ref="B25:C26"/>
    <mergeCell ref="N25:O25"/>
    <mergeCell ref="P25:Q25"/>
    <mergeCell ref="U25:AA25"/>
    <mergeCell ref="N26:O26"/>
    <mergeCell ref="P26:Q26"/>
    <mergeCell ref="U26:AA26"/>
    <mergeCell ref="B27:C28"/>
    <mergeCell ref="N27:O27"/>
    <mergeCell ref="P27:Q27"/>
    <mergeCell ref="U27:AA27"/>
    <mergeCell ref="N28:O28"/>
    <mergeCell ref="P28:Q28"/>
    <mergeCell ref="U28:AA28"/>
    <mergeCell ref="B29:C30"/>
    <mergeCell ref="N29:O29"/>
    <mergeCell ref="P29:Q29"/>
    <mergeCell ref="U29:AA29"/>
    <mergeCell ref="N30:O30"/>
    <mergeCell ref="P30:Q30"/>
    <mergeCell ref="U30:AA30"/>
    <mergeCell ref="B31:C32"/>
    <mergeCell ref="N31:O31"/>
    <mergeCell ref="P31:Q31"/>
    <mergeCell ref="U31:AA31"/>
    <mergeCell ref="N32:O32"/>
    <mergeCell ref="P32:Q32"/>
    <mergeCell ref="U32:AA32"/>
    <mergeCell ref="B33:C34"/>
    <mergeCell ref="N33:O33"/>
    <mergeCell ref="P33:Q33"/>
    <mergeCell ref="U33:AA33"/>
    <mergeCell ref="N34:O34"/>
    <mergeCell ref="P34:Q34"/>
    <mergeCell ref="U34:AA34"/>
    <mergeCell ref="U35:AA35"/>
    <mergeCell ref="N36:O36"/>
    <mergeCell ref="P36:Q36"/>
    <mergeCell ref="U36:AA36"/>
    <mergeCell ref="C45:C46"/>
    <mergeCell ref="N45:O45"/>
    <mergeCell ref="P45:Q45"/>
    <mergeCell ref="U45:AA45"/>
    <mergeCell ref="N46:O46"/>
    <mergeCell ref="C39:C40"/>
    <mergeCell ref="C43:C44"/>
    <mergeCell ref="N43:O43"/>
    <mergeCell ref="P43:Q43"/>
    <mergeCell ref="U43:AA43"/>
    <mergeCell ref="B47:B54"/>
    <mergeCell ref="C47:C48"/>
    <mergeCell ref="N47:O47"/>
    <mergeCell ref="P47:Q47"/>
    <mergeCell ref="U47:AA47"/>
    <mergeCell ref="N48:O48"/>
    <mergeCell ref="P48:Q48"/>
    <mergeCell ref="P38:Q38"/>
    <mergeCell ref="U38:AA38"/>
    <mergeCell ref="U41:AA41"/>
    <mergeCell ref="N42:O42"/>
    <mergeCell ref="P42:Q42"/>
    <mergeCell ref="U42:AA42"/>
    <mergeCell ref="B37:B46"/>
    <mergeCell ref="C37:C38"/>
    <mergeCell ref="N37:O37"/>
    <mergeCell ref="P37:Q37"/>
    <mergeCell ref="U37:AA37"/>
    <mergeCell ref="N38:O38"/>
    <mergeCell ref="P39:Q39"/>
    <mergeCell ref="N41:O41"/>
    <mergeCell ref="P41:Q41"/>
    <mergeCell ref="N44:O44"/>
    <mergeCell ref="P44:Q44"/>
    <mergeCell ref="U44:AA44"/>
    <mergeCell ref="N83:O83"/>
    <mergeCell ref="P83:Q83"/>
    <mergeCell ref="U83:AA83"/>
    <mergeCell ref="C77:C78"/>
    <mergeCell ref="N77:O77"/>
    <mergeCell ref="B59:B74"/>
    <mergeCell ref="C59:C60"/>
    <mergeCell ref="N59:O59"/>
    <mergeCell ref="N60:O60"/>
    <mergeCell ref="C63:C64"/>
    <mergeCell ref="N63:O63"/>
    <mergeCell ref="N64:O64"/>
    <mergeCell ref="C67:C68"/>
    <mergeCell ref="N67:O67"/>
    <mergeCell ref="N68:O68"/>
    <mergeCell ref="U65:AA65"/>
    <mergeCell ref="U66:AA66"/>
    <mergeCell ref="U73:AA73"/>
    <mergeCell ref="U74:AA74"/>
    <mergeCell ref="U59:AA59"/>
    <mergeCell ref="U60:AA60"/>
    <mergeCell ref="P76:Q76"/>
    <mergeCell ref="P74:Q74"/>
    <mergeCell ref="P70:Q70"/>
    <mergeCell ref="N79:O79"/>
    <mergeCell ref="P79:Q79"/>
    <mergeCell ref="U79:AA79"/>
    <mergeCell ref="N80:O80"/>
    <mergeCell ref="P80:Q80"/>
    <mergeCell ref="U80:AA80"/>
    <mergeCell ref="C65:C66"/>
    <mergeCell ref="N65:O65"/>
    <mergeCell ref="N66:O66"/>
    <mergeCell ref="U69:AA69"/>
    <mergeCell ref="U70:AA70"/>
    <mergeCell ref="C71:C72"/>
    <mergeCell ref="N71:O71"/>
    <mergeCell ref="N72:O72"/>
    <mergeCell ref="P75:Q75"/>
    <mergeCell ref="C75:C76"/>
    <mergeCell ref="N75:O75"/>
    <mergeCell ref="C69:C70"/>
    <mergeCell ref="N69:O69"/>
    <mergeCell ref="N70:O70"/>
    <mergeCell ref="C73:C74"/>
    <mergeCell ref="N73:O73"/>
    <mergeCell ref="N74:O74"/>
    <mergeCell ref="N76:O76"/>
    <mergeCell ref="B93:M95"/>
    <mergeCell ref="N95:O95"/>
    <mergeCell ref="P95:Q95"/>
    <mergeCell ref="U95:AA95"/>
    <mergeCell ref="U76:AA76"/>
    <mergeCell ref="C61:C62"/>
    <mergeCell ref="N61:O61"/>
    <mergeCell ref="N62:O62"/>
    <mergeCell ref="C81:C82"/>
    <mergeCell ref="N81:O81"/>
    <mergeCell ref="P77:Q77"/>
    <mergeCell ref="U77:AA77"/>
    <mergeCell ref="N78:O78"/>
    <mergeCell ref="P84:Q84"/>
    <mergeCell ref="U84:AA84"/>
    <mergeCell ref="C83:C84"/>
    <mergeCell ref="P81:Q81"/>
    <mergeCell ref="U81:AA81"/>
    <mergeCell ref="N82:O82"/>
    <mergeCell ref="P82:Q82"/>
    <mergeCell ref="N84:O84"/>
    <mergeCell ref="P78:Q78"/>
    <mergeCell ref="U78:AA78"/>
    <mergeCell ref="C79:C80"/>
    <mergeCell ref="U82:AA82"/>
    <mergeCell ref="U62:AA62"/>
    <mergeCell ref="U63:AA63"/>
    <mergeCell ref="U64:AA64"/>
    <mergeCell ref="U67:AA67"/>
    <mergeCell ref="U61:AA61"/>
    <mergeCell ref="U75:AA75"/>
    <mergeCell ref="U68:AA68"/>
    <mergeCell ref="U71:AA71"/>
    <mergeCell ref="U72:AA72"/>
    <mergeCell ref="V5:Z6"/>
    <mergeCell ref="AA5:AA6"/>
    <mergeCell ref="C53:C54"/>
    <mergeCell ref="N53:O53"/>
    <mergeCell ref="P53:Q53"/>
    <mergeCell ref="U53:AA53"/>
    <mergeCell ref="N54:O54"/>
    <mergeCell ref="P54:Q54"/>
    <mergeCell ref="U54:AA54"/>
    <mergeCell ref="C51:C52"/>
    <mergeCell ref="P52:Q52"/>
    <mergeCell ref="U52:AA52"/>
    <mergeCell ref="C49:C50"/>
    <mergeCell ref="N49:O49"/>
    <mergeCell ref="P49:Q49"/>
    <mergeCell ref="U49:AA49"/>
    <mergeCell ref="N50:O50"/>
    <mergeCell ref="P50:Q50"/>
    <mergeCell ref="U50:AA50"/>
    <mergeCell ref="N51:O51"/>
    <mergeCell ref="U48:AA48"/>
    <mergeCell ref="B35:C36"/>
    <mergeCell ref="N35:O35"/>
    <mergeCell ref="P35:Q35"/>
    <mergeCell ref="C41:C42"/>
    <mergeCell ref="P51:Q51"/>
    <mergeCell ref="U51:AA51"/>
    <mergeCell ref="N52:O52"/>
    <mergeCell ref="U39:AA39"/>
    <mergeCell ref="N40:O40"/>
    <mergeCell ref="P40:Q40"/>
    <mergeCell ref="U40:AA40"/>
    <mergeCell ref="N39:O39"/>
    <mergeCell ref="P46:Q46"/>
    <mergeCell ref="U46:AA46"/>
  </mergeCells>
  <phoneticPr fontId="7"/>
  <printOptions horizontalCentered="1"/>
  <pageMargins left="0.39370078740157483" right="0.39370078740157483" top="0.39370078740157483" bottom="0.19685039370078741" header="0.35433070866141736" footer="0.15748031496062992"/>
  <pageSetup paperSize="8" scale="38"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87285E-735E-408D-B82B-AAE40BFC98FB}">
  <dimension ref="B1:K51"/>
  <sheetViews>
    <sheetView zoomScaleNormal="100" zoomScaleSheetLayoutView="100" workbookViewId="0">
      <selection activeCell="C7" sqref="C7"/>
    </sheetView>
  </sheetViews>
  <sheetFormatPr defaultRowHeight="13.5" x14ac:dyDescent="0.15"/>
  <cols>
    <col min="1" max="1" width="1.25" style="554" customWidth="1"/>
    <col min="2" max="2" width="17.375" style="554" customWidth="1"/>
    <col min="3" max="3" width="25.625" style="554" customWidth="1"/>
    <col min="4" max="4" width="2.625" style="554" customWidth="1"/>
    <col min="5" max="7" width="6.5" style="554" bestFit="1" customWidth="1"/>
    <col min="8" max="8" width="4.625" style="555" customWidth="1"/>
    <col min="9" max="10" width="10.5" style="554" customWidth="1"/>
    <col min="11" max="11" width="10" style="554" bestFit="1" customWidth="1"/>
    <col min="12" max="16384" width="9" style="554"/>
  </cols>
  <sheetData>
    <row r="1" spans="2:11" x14ac:dyDescent="0.15">
      <c r="B1" s="554" t="s">
        <v>417</v>
      </c>
    </row>
    <row r="4" spans="2:11" ht="27" customHeight="1" x14ac:dyDescent="0.15">
      <c r="B4" s="619" t="s">
        <v>544</v>
      </c>
      <c r="C4" s="619"/>
      <c r="D4" s="619"/>
      <c r="E4" s="614"/>
      <c r="F4" s="1157" t="s">
        <v>543</v>
      </c>
      <c r="G4" s="1158"/>
      <c r="H4" s="1158"/>
      <c r="I4" s="1158"/>
      <c r="J4" s="1158"/>
      <c r="K4" s="1158"/>
    </row>
    <row r="5" spans="2:11" x14ac:dyDescent="0.15">
      <c r="E5" s="614"/>
      <c r="F5" s="1158"/>
      <c r="G5" s="1158"/>
      <c r="H5" s="1158"/>
      <c r="I5" s="1158"/>
      <c r="J5" s="1158"/>
      <c r="K5" s="1158"/>
    </row>
    <row r="6" spans="2:11" x14ac:dyDescent="0.15">
      <c r="B6" s="618" t="s">
        <v>542</v>
      </c>
      <c r="C6" s="615" t="s">
        <v>541</v>
      </c>
      <c r="E6" s="614"/>
      <c r="F6" s="1158"/>
      <c r="G6" s="1158"/>
      <c r="H6" s="1158"/>
      <c r="I6" s="1158"/>
      <c r="J6" s="1158"/>
      <c r="K6" s="1158"/>
    </row>
    <row r="7" spans="2:11" x14ac:dyDescent="0.15">
      <c r="B7" s="618" t="s">
        <v>540</v>
      </c>
      <c r="C7" s="615" t="s">
        <v>385</v>
      </c>
      <c r="E7" s="614"/>
      <c r="F7" s="1158"/>
      <c r="G7" s="1158"/>
      <c r="H7" s="1158"/>
      <c r="I7" s="1158"/>
      <c r="J7" s="1158"/>
      <c r="K7" s="1158"/>
    </row>
    <row r="8" spans="2:11" x14ac:dyDescent="0.15">
      <c r="B8" s="617" t="s">
        <v>539</v>
      </c>
      <c r="C8" s="615" t="s">
        <v>538</v>
      </c>
      <c r="E8" s="614"/>
      <c r="F8" s="1158"/>
      <c r="G8" s="1158"/>
      <c r="H8" s="1158"/>
      <c r="I8" s="1158"/>
      <c r="J8" s="1158"/>
      <c r="K8" s="1158"/>
    </row>
    <row r="9" spans="2:11" x14ac:dyDescent="0.15">
      <c r="B9" s="616" t="s">
        <v>537</v>
      </c>
      <c r="C9" s="615" t="s">
        <v>536</v>
      </c>
      <c r="E9" s="614"/>
      <c r="F9" s="1158"/>
      <c r="G9" s="1158"/>
      <c r="H9" s="1158"/>
      <c r="I9" s="1158"/>
      <c r="J9" s="1158"/>
      <c r="K9" s="1158"/>
    </row>
    <row r="10" spans="2:11" x14ac:dyDescent="0.15">
      <c r="B10" s="613"/>
      <c r="F10" s="1159"/>
      <c r="G10" s="1159"/>
      <c r="H10" s="1159"/>
      <c r="I10" s="1159"/>
      <c r="J10" s="1159"/>
      <c r="K10" s="1159"/>
    </row>
    <row r="11" spans="2:11" x14ac:dyDescent="0.15">
      <c r="B11" s="612" t="s">
        <v>535</v>
      </c>
      <c r="C11" s="584"/>
      <c r="D11" s="583"/>
      <c r="E11" s="582" t="s">
        <v>534</v>
      </c>
      <c r="F11" s="582" t="s">
        <v>533</v>
      </c>
      <c r="G11" s="582" t="s">
        <v>502</v>
      </c>
      <c r="H11" s="582" t="s">
        <v>501</v>
      </c>
      <c r="I11" s="582" t="s">
        <v>500</v>
      </c>
      <c r="J11" s="582" t="s">
        <v>499</v>
      </c>
      <c r="K11" s="582" t="s">
        <v>498</v>
      </c>
    </row>
    <row r="12" spans="2:11" x14ac:dyDescent="0.15">
      <c r="B12" s="611" t="s">
        <v>532</v>
      </c>
      <c r="C12" s="603"/>
      <c r="D12" s="610"/>
      <c r="E12" s="609"/>
      <c r="F12" s="609"/>
      <c r="G12" s="609"/>
      <c r="H12" s="608" t="s">
        <v>527</v>
      </c>
      <c r="I12" s="607"/>
      <c r="J12" s="607"/>
      <c r="K12" s="605"/>
    </row>
    <row r="13" spans="2:11" x14ac:dyDescent="0.15">
      <c r="B13" s="611" t="s">
        <v>531</v>
      </c>
      <c r="C13" s="603"/>
      <c r="D13" s="610"/>
      <c r="E13" s="609"/>
      <c r="F13" s="609"/>
      <c r="G13" s="609"/>
      <c r="H13" s="608" t="s">
        <v>527</v>
      </c>
      <c r="I13" s="607"/>
      <c r="J13" s="607"/>
      <c r="K13" s="605"/>
    </row>
    <row r="14" spans="2:11" x14ac:dyDescent="0.15">
      <c r="B14" s="611" t="s">
        <v>530</v>
      </c>
      <c r="C14" s="603"/>
      <c r="D14" s="610"/>
      <c r="E14" s="609"/>
      <c r="F14" s="609"/>
      <c r="G14" s="609"/>
      <c r="H14" s="608" t="s">
        <v>527</v>
      </c>
      <c r="I14" s="607"/>
      <c r="J14" s="607"/>
      <c r="K14" s="605"/>
    </row>
    <row r="15" spans="2:11" x14ac:dyDescent="0.15">
      <c r="B15" s="611" t="s">
        <v>529</v>
      </c>
      <c r="C15" s="603"/>
      <c r="D15" s="610"/>
      <c r="E15" s="609"/>
      <c r="F15" s="609"/>
      <c r="G15" s="609"/>
      <c r="H15" s="608" t="s">
        <v>527</v>
      </c>
      <c r="I15" s="607"/>
      <c r="J15" s="607"/>
      <c r="K15" s="605"/>
    </row>
    <row r="16" spans="2:11" x14ac:dyDescent="0.15">
      <c r="B16" s="611" t="s">
        <v>528</v>
      </c>
      <c r="C16" s="603"/>
      <c r="D16" s="610"/>
      <c r="E16" s="609"/>
      <c r="F16" s="609"/>
      <c r="G16" s="609"/>
      <c r="H16" s="608" t="s">
        <v>527</v>
      </c>
      <c r="I16" s="607"/>
      <c r="J16" s="607"/>
      <c r="K16" s="605"/>
    </row>
    <row r="17" spans="2:11" x14ac:dyDescent="0.15">
      <c r="B17" s="1160" t="s">
        <v>513</v>
      </c>
      <c r="C17" s="1161"/>
      <c r="D17" s="1161"/>
      <c r="E17" s="1161"/>
      <c r="F17" s="1161"/>
      <c r="G17" s="1161"/>
      <c r="H17" s="1161"/>
      <c r="I17" s="1162"/>
      <c r="J17" s="606"/>
      <c r="K17" s="605" t="s">
        <v>526</v>
      </c>
    </row>
    <row r="18" spans="2:11" x14ac:dyDescent="0.15">
      <c r="B18" s="603"/>
      <c r="C18" s="604"/>
      <c r="D18" s="603"/>
      <c r="E18" s="603"/>
      <c r="F18" s="603"/>
      <c r="G18" s="603"/>
      <c r="H18" s="604"/>
      <c r="I18" s="603"/>
      <c r="J18" s="603"/>
      <c r="K18" s="602"/>
    </row>
    <row r="19" spans="2:11" x14ac:dyDescent="0.15">
      <c r="B19" s="597" t="s">
        <v>525</v>
      </c>
      <c r="C19" s="601" t="s">
        <v>504</v>
      </c>
      <c r="D19" s="1166" t="s">
        <v>503</v>
      </c>
      <c r="E19" s="1167"/>
      <c r="F19" s="1168"/>
      <c r="G19" s="582" t="s">
        <v>502</v>
      </c>
      <c r="H19" s="582" t="s">
        <v>501</v>
      </c>
      <c r="I19" s="582" t="s">
        <v>500</v>
      </c>
      <c r="J19" s="582" t="s">
        <v>499</v>
      </c>
      <c r="K19" s="582" t="s">
        <v>498</v>
      </c>
    </row>
    <row r="20" spans="2:11" x14ac:dyDescent="0.15">
      <c r="B20" s="574" t="s">
        <v>497</v>
      </c>
      <c r="C20" s="574"/>
      <c r="D20" s="1154"/>
      <c r="E20" s="1155"/>
      <c r="F20" s="1156"/>
      <c r="G20" s="559"/>
      <c r="H20" s="599"/>
      <c r="I20" s="598"/>
      <c r="J20" s="598"/>
      <c r="K20" s="574"/>
    </row>
    <row r="21" spans="2:11" x14ac:dyDescent="0.15">
      <c r="B21" s="600"/>
      <c r="C21" s="574"/>
      <c r="D21" s="1154"/>
      <c r="E21" s="1155"/>
      <c r="F21" s="1156"/>
      <c r="G21" s="559"/>
      <c r="H21" s="599"/>
      <c r="I21" s="598"/>
      <c r="J21" s="598"/>
      <c r="K21" s="574"/>
    </row>
    <row r="22" spans="2:11" x14ac:dyDescent="0.15">
      <c r="B22" s="600"/>
      <c r="C22" s="574"/>
      <c r="D22" s="1142"/>
      <c r="E22" s="1143"/>
      <c r="F22" s="1144"/>
      <c r="G22" s="559"/>
      <c r="H22" s="599"/>
      <c r="I22" s="598"/>
      <c r="J22" s="598"/>
      <c r="K22" s="574"/>
    </row>
    <row r="23" spans="2:11" x14ac:dyDescent="0.15">
      <c r="B23" s="600"/>
      <c r="C23" s="574"/>
      <c r="D23" s="1154"/>
      <c r="E23" s="1155"/>
      <c r="F23" s="1156"/>
      <c r="G23" s="559"/>
      <c r="H23" s="599"/>
      <c r="I23" s="598"/>
      <c r="J23" s="598"/>
      <c r="K23" s="574"/>
    </row>
    <row r="24" spans="2:11" x14ac:dyDescent="0.15">
      <c r="B24" s="1151" t="s">
        <v>496</v>
      </c>
      <c r="C24" s="1152"/>
      <c r="D24" s="1152"/>
      <c r="E24" s="1152"/>
      <c r="F24" s="1152"/>
      <c r="G24" s="1152"/>
      <c r="H24" s="1152"/>
      <c r="I24" s="1153"/>
      <c r="J24" s="575"/>
      <c r="K24" s="574" t="s">
        <v>524</v>
      </c>
    </row>
    <row r="25" spans="2:11" x14ac:dyDescent="0.15">
      <c r="B25" s="581" t="s">
        <v>495</v>
      </c>
      <c r="C25" s="563" t="s">
        <v>494</v>
      </c>
      <c r="D25" s="562"/>
      <c r="E25" s="579"/>
      <c r="F25" s="589"/>
      <c r="G25" s="559">
        <v>0.5</v>
      </c>
      <c r="H25" s="588" t="s">
        <v>493</v>
      </c>
      <c r="I25" s="575"/>
      <c r="J25" s="575"/>
      <c r="K25" s="574" t="s">
        <v>523</v>
      </c>
    </row>
    <row r="26" spans="2:11" x14ac:dyDescent="0.15">
      <c r="B26" s="1151" t="s">
        <v>522</v>
      </c>
      <c r="C26" s="1152"/>
      <c r="D26" s="1152"/>
      <c r="E26" s="1152"/>
      <c r="F26" s="1152"/>
      <c r="G26" s="1152"/>
      <c r="H26" s="1152"/>
      <c r="I26" s="1153"/>
      <c r="J26" s="575"/>
      <c r="K26" s="574" t="s">
        <v>521</v>
      </c>
    </row>
    <row r="27" spans="2:11" x14ac:dyDescent="0.15">
      <c r="B27" s="579"/>
      <c r="C27" s="577"/>
      <c r="D27" s="579"/>
      <c r="E27" s="579"/>
      <c r="F27" s="579"/>
      <c r="G27" s="579"/>
      <c r="H27" s="577"/>
      <c r="I27" s="579"/>
      <c r="J27" s="579"/>
      <c r="K27" s="587"/>
    </row>
    <row r="28" spans="2:11" x14ac:dyDescent="0.15">
      <c r="B28" s="597" t="s">
        <v>520</v>
      </c>
      <c r="C28" s="586"/>
      <c r="D28" s="585"/>
      <c r="E28" s="585"/>
      <c r="F28" s="591"/>
      <c r="G28" s="582" t="s">
        <v>502</v>
      </c>
      <c r="H28" s="582" t="s">
        <v>501</v>
      </c>
      <c r="I28" s="582" t="s">
        <v>500</v>
      </c>
      <c r="J28" s="582" t="s">
        <v>499</v>
      </c>
      <c r="K28" s="582" t="s">
        <v>498</v>
      </c>
    </row>
    <row r="29" spans="2:11" x14ac:dyDescent="0.15">
      <c r="B29" s="596" t="s">
        <v>519</v>
      </c>
      <c r="C29" s="595" t="s">
        <v>518</v>
      </c>
      <c r="D29" s="594"/>
      <c r="E29" s="593"/>
      <c r="F29" s="576"/>
      <c r="G29" s="559">
        <v>3</v>
      </c>
      <c r="H29" s="592" t="s">
        <v>493</v>
      </c>
      <c r="I29" s="575"/>
      <c r="J29" s="575"/>
      <c r="K29" s="574"/>
    </row>
    <row r="30" spans="2:11" x14ac:dyDescent="0.15">
      <c r="B30" s="1163" t="s">
        <v>513</v>
      </c>
      <c r="C30" s="1164"/>
      <c r="D30" s="1164"/>
      <c r="E30" s="1164"/>
      <c r="F30" s="1164"/>
      <c r="G30" s="1164"/>
      <c r="H30" s="1164"/>
      <c r="I30" s="1165"/>
      <c r="J30" s="575"/>
      <c r="K30" s="574" t="s">
        <v>517</v>
      </c>
    </row>
    <row r="31" spans="2:11" x14ac:dyDescent="0.15">
      <c r="B31" s="579"/>
      <c r="C31" s="577"/>
      <c r="D31" s="579"/>
      <c r="E31" s="579"/>
      <c r="F31" s="579"/>
      <c r="G31" s="579"/>
      <c r="H31" s="577"/>
      <c r="I31" s="579"/>
      <c r="J31" s="579"/>
      <c r="K31" s="587"/>
    </row>
    <row r="32" spans="2:11" x14ac:dyDescent="0.15">
      <c r="B32" s="586" t="s">
        <v>516</v>
      </c>
      <c r="C32" s="585"/>
      <c r="D32" s="585"/>
      <c r="E32" s="585"/>
      <c r="F32" s="591"/>
      <c r="G32" s="582" t="s">
        <v>502</v>
      </c>
      <c r="H32" s="582" t="s">
        <v>501</v>
      </c>
      <c r="I32" s="582" t="s">
        <v>500</v>
      </c>
      <c r="J32" s="582" t="s">
        <v>499</v>
      </c>
      <c r="K32" s="582" t="s">
        <v>498</v>
      </c>
    </row>
    <row r="33" spans="2:11" x14ac:dyDescent="0.15">
      <c r="B33" s="581" t="s">
        <v>515</v>
      </c>
      <c r="C33" s="580" t="s">
        <v>514</v>
      </c>
      <c r="D33" s="590"/>
      <c r="E33" s="579"/>
      <c r="F33" s="589"/>
      <c r="G33" s="559">
        <v>3</v>
      </c>
      <c r="H33" s="588" t="s">
        <v>493</v>
      </c>
      <c r="I33" s="575"/>
      <c r="J33" s="575"/>
      <c r="K33" s="574"/>
    </row>
    <row r="34" spans="2:11" x14ac:dyDescent="0.15">
      <c r="B34" s="1151" t="s">
        <v>513</v>
      </c>
      <c r="C34" s="1152"/>
      <c r="D34" s="1152"/>
      <c r="E34" s="1152"/>
      <c r="F34" s="1152"/>
      <c r="G34" s="1152"/>
      <c r="H34" s="1152"/>
      <c r="I34" s="1153"/>
      <c r="J34" s="575"/>
      <c r="K34" s="574" t="s">
        <v>512</v>
      </c>
    </row>
    <row r="35" spans="2:11" x14ac:dyDescent="0.15">
      <c r="B35" s="579"/>
      <c r="C35" s="579"/>
      <c r="D35" s="579"/>
      <c r="E35" s="579"/>
      <c r="F35" s="579"/>
      <c r="G35" s="579"/>
      <c r="H35" s="577"/>
      <c r="I35" s="579"/>
      <c r="J35" s="579"/>
      <c r="K35" s="587"/>
    </row>
    <row r="36" spans="2:11" x14ac:dyDescent="0.15">
      <c r="B36" s="586" t="s">
        <v>511</v>
      </c>
      <c r="C36" s="585"/>
      <c r="D36" s="585"/>
      <c r="E36" s="585"/>
      <c r="F36" s="585"/>
      <c r="G36" s="584"/>
      <c r="H36" s="584"/>
      <c r="I36" s="583"/>
      <c r="J36" s="582" t="s">
        <v>499</v>
      </c>
      <c r="K36" s="582" t="s">
        <v>498</v>
      </c>
    </row>
    <row r="37" spans="2:11" x14ac:dyDescent="0.15">
      <c r="B37" s="581" t="s">
        <v>510</v>
      </c>
      <c r="C37" s="580" t="s">
        <v>509</v>
      </c>
      <c r="D37" s="579"/>
      <c r="E37" s="579"/>
      <c r="F37" s="579"/>
      <c r="G37" s="578"/>
      <c r="H37" s="577"/>
      <c r="I37" s="576"/>
      <c r="J37" s="575"/>
      <c r="K37" s="574"/>
    </row>
    <row r="39" spans="2:11" x14ac:dyDescent="0.15">
      <c r="B39" s="573" t="s">
        <v>508</v>
      </c>
    </row>
    <row r="40" spans="2:11" x14ac:dyDescent="0.15">
      <c r="B40" s="573" t="s">
        <v>507</v>
      </c>
    </row>
    <row r="43" spans="2:11" x14ac:dyDescent="0.15">
      <c r="B43" s="572" t="s">
        <v>506</v>
      </c>
    </row>
    <row r="44" spans="2:11" x14ac:dyDescent="0.15">
      <c r="B44" s="571" t="s">
        <v>505</v>
      </c>
      <c r="C44" s="570" t="s">
        <v>504</v>
      </c>
      <c r="D44" s="1148" t="s">
        <v>503</v>
      </c>
      <c r="E44" s="1149"/>
      <c r="F44" s="1150"/>
      <c r="G44" s="569" t="s">
        <v>502</v>
      </c>
      <c r="H44" s="569" t="s">
        <v>501</v>
      </c>
      <c r="I44" s="569" t="s">
        <v>500</v>
      </c>
      <c r="J44" s="569" t="s">
        <v>499</v>
      </c>
      <c r="K44" s="569" t="s">
        <v>498</v>
      </c>
    </row>
    <row r="45" spans="2:11" x14ac:dyDescent="0.15">
      <c r="B45" s="556" t="s">
        <v>497</v>
      </c>
      <c r="C45" s="556"/>
      <c r="D45" s="1142"/>
      <c r="E45" s="1143"/>
      <c r="F45" s="1144"/>
      <c r="G45" s="567"/>
      <c r="H45" s="566"/>
      <c r="I45" s="565"/>
      <c r="J45" s="565"/>
      <c r="K45" s="556"/>
    </row>
    <row r="46" spans="2:11" x14ac:dyDescent="0.15">
      <c r="B46" s="568"/>
      <c r="C46" s="556"/>
      <c r="D46" s="1142"/>
      <c r="E46" s="1143"/>
      <c r="F46" s="1144"/>
      <c r="G46" s="567"/>
      <c r="H46" s="566"/>
      <c r="I46" s="565"/>
      <c r="J46" s="565"/>
      <c r="K46" s="556"/>
    </row>
    <row r="47" spans="2:11" x14ac:dyDescent="0.15">
      <c r="B47" s="568"/>
      <c r="C47" s="556"/>
      <c r="D47" s="1142"/>
      <c r="E47" s="1143"/>
      <c r="F47" s="1144"/>
      <c r="G47" s="567"/>
      <c r="H47" s="566"/>
      <c r="I47" s="565"/>
      <c r="J47" s="565"/>
      <c r="K47" s="556"/>
    </row>
    <row r="48" spans="2:11" x14ac:dyDescent="0.15">
      <c r="B48" s="568"/>
      <c r="C48" s="556"/>
      <c r="D48" s="1142"/>
      <c r="E48" s="1143"/>
      <c r="F48" s="1144"/>
      <c r="G48" s="567"/>
      <c r="H48" s="566"/>
      <c r="I48" s="565"/>
      <c r="J48" s="565"/>
      <c r="K48" s="556"/>
    </row>
    <row r="49" spans="2:11" x14ac:dyDescent="0.15">
      <c r="B49" s="1145" t="s">
        <v>496</v>
      </c>
      <c r="C49" s="1146"/>
      <c r="D49" s="1146"/>
      <c r="E49" s="1146"/>
      <c r="F49" s="1146"/>
      <c r="G49" s="1146"/>
      <c r="H49" s="1146"/>
      <c r="I49" s="1147"/>
      <c r="J49" s="557"/>
      <c r="K49" s="556"/>
    </row>
    <row r="50" spans="2:11" x14ac:dyDescent="0.15">
      <c r="B50" s="564" t="s">
        <v>495</v>
      </c>
      <c r="C50" s="563" t="s">
        <v>494</v>
      </c>
      <c r="D50" s="562"/>
      <c r="E50" s="561"/>
      <c r="F50" s="560"/>
      <c r="G50" s="559">
        <v>0.5</v>
      </c>
      <c r="H50" s="558" t="s">
        <v>493</v>
      </c>
      <c r="I50" s="557"/>
      <c r="J50" s="557"/>
      <c r="K50" s="556"/>
    </row>
    <row r="51" spans="2:11" x14ac:dyDescent="0.15">
      <c r="B51" s="1145" t="s">
        <v>492</v>
      </c>
      <c r="C51" s="1146"/>
      <c r="D51" s="1146"/>
      <c r="E51" s="1146"/>
      <c r="F51" s="1146"/>
      <c r="G51" s="1146"/>
      <c r="H51" s="1146"/>
      <c r="I51" s="1147"/>
      <c r="J51" s="557"/>
      <c r="K51" s="556"/>
    </row>
  </sheetData>
  <mergeCells count="18">
    <mergeCell ref="F4:K10"/>
    <mergeCell ref="B17:I17"/>
    <mergeCell ref="B24:I24"/>
    <mergeCell ref="B26:I26"/>
    <mergeCell ref="B30:I30"/>
    <mergeCell ref="D19:F19"/>
    <mergeCell ref="D44:F44"/>
    <mergeCell ref="D22:F22"/>
    <mergeCell ref="B34:I34"/>
    <mergeCell ref="D20:F20"/>
    <mergeCell ref="D21:F21"/>
    <mergeCell ref="D23:F23"/>
    <mergeCell ref="D45:F45"/>
    <mergeCell ref="D46:F46"/>
    <mergeCell ref="D47:F47"/>
    <mergeCell ref="B49:I49"/>
    <mergeCell ref="B51:I51"/>
    <mergeCell ref="D48:F48"/>
  </mergeCells>
  <phoneticPr fontId="7"/>
  <pageMargins left="0.39370078740157483" right="0.39370078740157483" top="0.74803149606299213" bottom="0.74803149606299213" header="0.31496062992125984" footer="0.31496062992125984"/>
  <pageSetup paperSize="9" scale="85" orientation="portrait" r:id="rId1"/>
  <headerFooter scaleWithDoc="0"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indexed="13"/>
  </sheetPr>
  <dimension ref="A1:Q31"/>
  <sheetViews>
    <sheetView view="pageBreakPreview" zoomScale="60" zoomScaleNormal="100" workbookViewId="0">
      <selection activeCell="L16" sqref="L16:M16"/>
    </sheetView>
  </sheetViews>
  <sheetFormatPr defaultRowHeight="13.5" x14ac:dyDescent="0.15"/>
  <cols>
    <col min="1" max="1" width="12.125" customWidth="1"/>
    <col min="4" max="4" width="8.625" customWidth="1"/>
    <col min="5" max="5" width="11.5" customWidth="1"/>
    <col min="6" max="6" width="6.125" customWidth="1"/>
    <col min="7" max="7" width="10.5" customWidth="1"/>
    <col min="8" max="8" width="3.75" customWidth="1"/>
    <col min="9" max="9" width="5" customWidth="1"/>
    <col min="10" max="10" width="9.125" customWidth="1"/>
    <col min="11" max="11" width="7.5" customWidth="1"/>
    <col min="12" max="12" width="10.25" customWidth="1"/>
    <col min="13" max="13" width="3" customWidth="1"/>
    <col min="14" max="15" width="7.75" customWidth="1"/>
    <col min="16" max="16" width="15.625" customWidth="1"/>
  </cols>
  <sheetData>
    <row r="1" spans="1:17" x14ac:dyDescent="0.15">
      <c r="A1" s="1261"/>
      <c r="B1" s="1261"/>
      <c r="C1" s="1261"/>
      <c r="D1" s="1261"/>
      <c r="E1" s="1261"/>
      <c r="F1" s="1261"/>
      <c r="G1" s="1261"/>
      <c r="H1" s="1261"/>
      <c r="I1" s="1261"/>
      <c r="J1" s="1261"/>
      <c r="K1" s="1261"/>
      <c r="L1" s="1261"/>
      <c r="M1" s="1261"/>
      <c r="N1" s="1261"/>
      <c r="O1" s="1261"/>
      <c r="P1" s="1261"/>
    </row>
    <row r="2" spans="1:17" ht="38.1" customHeight="1" thickBot="1" x14ac:dyDescent="0.2">
      <c r="A2" s="2" t="s">
        <v>262</v>
      </c>
      <c r="B2" s="1262" t="s">
        <v>130</v>
      </c>
      <c r="C2" s="1263"/>
      <c r="D2" s="3" t="s">
        <v>23</v>
      </c>
      <c r="E2" s="2" t="s">
        <v>131</v>
      </c>
      <c r="F2" s="1264" t="s">
        <v>25</v>
      </c>
      <c r="G2" s="1265"/>
      <c r="H2" s="1266" t="s">
        <v>132</v>
      </c>
      <c r="I2" s="1264"/>
      <c r="J2" s="1265"/>
      <c r="K2" s="1266" t="s">
        <v>35</v>
      </c>
      <c r="L2" s="1267"/>
      <c r="M2" s="1268"/>
      <c r="N2" s="1264"/>
      <c r="O2" s="1264"/>
      <c r="P2" s="1265"/>
    </row>
    <row r="3" spans="1:17" ht="18.75" customHeight="1" thickTop="1" x14ac:dyDescent="0.15">
      <c r="A3" s="1269" t="s">
        <v>26</v>
      </c>
      <c r="B3" s="1270"/>
      <c r="C3" s="1270"/>
      <c r="D3" s="1270"/>
      <c r="E3" s="1270"/>
      <c r="F3" s="1271"/>
      <c r="G3" s="1" t="s">
        <v>27</v>
      </c>
      <c r="H3" s="1254" t="s">
        <v>28</v>
      </c>
      <c r="I3" s="1256"/>
      <c r="J3" s="1269" t="s">
        <v>29</v>
      </c>
      <c r="K3" s="1271"/>
      <c r="L3" s="1269" t="s">
        <v>24</v>
      </c>
      <c r="M3" s="1271"/>
      <c r="N3" s="1254" t="s">
        <v>30</v>
      </c>
      <c r="O3" s="1255"/>
      <c r="P3" s="1256"/>
    </row>
    <row r="4" spans="1:17" ht="23.1" customHeight="1" x14ac:dyDescent="0.15">
      <c r="A4" s="1233" t="s">
        <v>108</v>
      </c>
      <c r="B4" s="1234"/>
      <c r="C4" s="1234"/>
      <c r="D4" s="1234"/>
      <c r="E4" s="1234"/>
      <c r="F4" s="1235"/>
      <c r="G4" s="4"/>
      <c r="H4" s="1172"/>
      <c r="I4" s="1173"/>
      <c r="J4" s="1249"/>
      <c r="K4" s="1250"/>
      <c r="L4" s="1174">
        <f>L6+L8+L10+L12</f>
        <v>728530</v>
      </c>
      <c r="M4" s="1176"/>
      <c r="N4" s="1251"/>
      <c r="O4" s="1252"/>
      <c r="P4" s="1253"/>
    </row>
    <row r="5" spans="1:17" ht="13.5" customHeight="1" x14ac:dyDescent="0.15">
      <c r="A5" s="1183"/>
      <c r="B5" s="1184"/>
      <c r="C5" s="1184"/>
      <c r="D5" s="1184"/>
      <c r="E5" s="1184"/>
      <c r="F5" s="1185"/>
      <c r="G5" s="5"/>
      <c r="H5" s="1186"/>
      <c r="I5" s="1187"/>
      <c r="J5" s="1259"/>
      <c r="K5" s="1260"/>
      <c r="L5" s="1203"/>
      <c r="M5" s="1204"/>
      <c r="N5" s="1254"/>
      <c r="O5" s="1255"/>
      <c r="P5" s="1256"/>
    </row>
    <row r="6" spans="1:17" ht="23.1" customHeight="1" x14ac:dyDescent="0.15">
      <c r="A6" s="1191" t="s">
        <v>218</v>
      </c>
      <c r="B6" s="1192"/>
      <c r="C6" s="1192"/>
      <c r="D6" s="1192"/>
      <c r="E6" s="1192"/>
      <c r="F6" s="1193"/>
      <c r="G6" s="42">
        <f>N7+P7</f>
        <v>0.6</v>
      </c>
      <c r="H6" s="1172" t="s">
        <v>31</v>
      </c>
      <c r="I6" s="1173"/>
      <c r="J6" s="1238">
        <f>積算基準書!B16</f>
        <v>61000</v>
      </c>
      <c r="K6" s="1239"/>
      <c r="L6" s="1212">
        <f>INT(G6*J6)</f>
        <v>36600</v>
      </c>
      <c r="M6" s="1214"/>
      <c r="N6" s="1240" t="s">
        <v>32</v>
      </c>
      <c r="O6" s="1241"/>
      <c r="P6" s="10" t="s">
        <v>33</v>
      </c>
    </row>
    <row r="7" spans="1:17" x14ac:dyDescent="0.15">
      <c r="A7" s="1183" t="s">
        <v>133</v>
      </c>
      <c r="B7" s="1184"/>
      <c r="C7" s="1184"/>
      <c r="D7" s="1184"/>
      <c r="E7" s="1184"/>
      <c r="F7" s="1185"/>
      <c r="G7" s="5"/>
      <c r="H7" s="1186"/>
      <c r="I7" s="1187"/>
      <c r="J7" s="1245"/>
      <c r="K7" s="1246"/>
      <c r="L7" s="1257"/>
      <c r="M7" s="1258"/>
      <c r="N7" s="1247">
        <v>0.6</v>
      </c>
      <c r="O7" s="1248"/>
      <c r="P7" s="78">
        <v>0</v>
      </c>
    </row>
    <row r="8" spans="1:17" ht="23.1" customHeight="1" x14ac:dyDescent="0.15">
      <c r="A8" s="1191" t="s">
        <v>219</v>
      </c>
      <c r="B8" s="1192"/>
      <c r="C8" s="1192"/>
      <c r="D8" s="1192"/>
      <c r="E8" s="1192"/>
      <c r="F8" s="1193"/>
      <c r="G8" s="42">
        <f>N9+P9</f>
        <v>4.2</v>
      </c>
      <c r="H8" s="1172" t="s">
        <v>31</v>
      </c>
      <c r="I8" s="1173"/>
      <c r="J8" s="1238">
        <f>積算基準書!B17</f>
        <v>52700</v>
      </c>
      <c r="K8" s="1239"/>
      <c r="L8" s="1212">
        <f>INT(G8*J8)</f>
        <v>221340</v>
      </c>
      <c r="M8" s="1214"/>
      <c r="N8" s="1240" t="s">
        <v>32</v>
      </c>
      <c r="O8" s="1241"/>
      <c r="P8" s="10" t="s">
        <v>33</v>
      </c>
    </row>
    <row r="9" spans="1:17" x14ac:dyDescent="0.15">
      <c r="A9" s="1242" t="s">
        <v>134</v>
      </c>
      <c r="B9" s="1243"/>
      <c r="C9" s="1243"/>
      <c r="D9" s="1243"/>
      <c r="E9" s="1243"/>
      <c r="F9" s="1244"/>
      <c r="G9" s="5"/>
      <c r="H9" s="1186"/>
      <c r="I9" s="1187"/>
      <c r="J9" s="1245"/>
      <c r="K9" s="1246"/>
      <c r="L9" s="1227"/>
      <c r="M9" s="1228"/>
      <c r="N9" s="1247">
        <v>1</v>
      </c>
      <c r="O9" s="1248"/>
      <c r="P9" s="78">
        <v>3.2</v>
      </c>
    </row>
    <row r="10" spans="1:17" ht="23.1" customHeight="1" x14ac:dyDescent="0.15">
      <c r="A10" s="1191" t="s">
        <v>220</v>
      </c>
      <c r="B10" s="1192"/>
      <c r="C10" s="1192"/>
      <c r="D10" s="1192"/>
      <c r="E10" s="1192"/>
      <c r="F10" s="1193"/>
      <c r="G10" s="42">
        <f>N11+P11</f>
        <v>6.1</v>
      </c>
      <c r="H10" s="1172" t="s">
        <v>31</v>
      </c>
      <c r="I10" s="1173"/>
      <c r="J10" s="1238">
        <f>積算基準書!B18</f>
        <v>41300</v>
      </c>
      <c r="K10" s="1239"/>
      <c r="L10" s="1212">
        <f>INT(G10*J10)</f>
        <v>251930</v>
      </c>
      <c r="M10" s="1214"/>
      <c r="N10" s="1240" t="s">
        <v>32</v>
      </c>
      <c r="O10" s="1241"/>
      <c r="P10" s="11" t="s">
        <v>33</v>
      </c>
    </row>
    <row r="11" spans="1:17" x14ac:dyDescent="0.15">
      <c r="A11" s="1242" t="s">
        <v>134</v>
      </c>
      <c r="B11" s="1243"/>
      <c r="C11" s="1243"/>
      <c r="D11" s="1243"/>
      <c r="E11" s="1243"/>
      <c r="F11" s="1244"/>
      <c r="G11" s="5"/>
      <c r="H11" s="1186"/>
      <c r="I11" s="1187"/>
      <c r="J11" s="1245"/>
      <c r="K11" s="1246"/>
      <c r="L11" s="1227"/>
      <c r="M11" s="1228"/>
      <c r="N11" s="1247">
        <v>1.5</v>
      </c>
      <c r="O11" s="1248"/>
      <c r="P11" s="78">
        <v>4.5999999999999996</v>
      </c>
    </row>
    <row r="12" spans="1:17" ht="23.1" customHeight="1" x14ac:dyDescent="0.15">
      <c r="A12" s="1191" t="s">
        <v>221</v>
      </c>
      <c r="B12" s="1192"/>
      <c r="C12" s="1192"/>
      <c r="D12" s="1192"/>
      <c r="E12" s="1192"/>
      <c r="F12" s="1193"/>
      <c r="G12" s="42">
        <f>N13+P13</f>
        <v>5.8</v>
      </c>
      <c r="H12" s="1172" t="s">
        <v>31</v>
      </c>
      <c r="I12" s="1173"/>
      <c r="J12" s="1238">
        <f>積算基準書!B19</f>
        <v>37700</v>
      </c>
      <c r="K12" s="1239"/>
      <c r="L12" s="1212">
        <f>INT(G12*J12)</f>
        <v>218660</v>
      </c>
      <c r="M12" s="1214"/>
      <c r="N12" s="1240" t="s">
        <v>32</v>
      </c>
      <c r="O12" s="1241"/>
      <c r="P12" s="11" t="s">
        <v>33</v>
      </c>
    </row>
    <row r="13" spans="1:17" ht="13.5" customHeight="1" x14ac:dyDescent="0.15">
      <c r="A13" s="1242" t="s">
        <v>135</v>
      </c>
      <c r="B13" s="1243"/>
      <c r="C13" s="1243"/>
      <c r="D13" s="1243"/>
      <c r="E13" s="1243"/>
      <c r="F13" s="1244"/>
      <c r="G13" s="5"/>
      <c r="H13" s="1186"/>
      <c r="I13" s="1187"/>
      <c r="J13" s="1245"/>
      <c r="K13" s="1246"/>
      <c r="L13" s="1227"/>
      <c r="M13" s="1228"/>
      <c r="N13" s="1247">
        <v>1.3</v>
      </c>
      <c r="O13" s="1248"/>
      <c r="P13" s="78">
        <v>4.5</v>
      </c>
    </row>
    <row r="14" spans="1:17" ht="23.1" customHeight="1" x14ac:dyDescent="0.15">
      <c r="A14" s="1233" t="s">
        <v>136</v>
      </c>
      <c r="B14" s="1234"/>
      <c r="C14" s="1234"/>
      <c r="D14" s="1234"/>
      <c r="E14" s="1234"/>
      <c r="F14" s="1235"/>
      <c r="G14" s="79">
        <v>1</v>
      </c>
      <c r="H14" s="1172" t="s">
        <v>34</v>
      </c>
      <c r="I14" s="1173"/>
      <c r="J14" s="1236">
        <f>L4</f>
        <v>728530</v>
      </c>
      <c r="K14" s="1237"/>
      <c r="L14" s="1232">
        <f>INT(J14*0.03)</f>
        <v>21855</v>
      </c>
      <c r="M14" s="1214"/>
      <c r="N14" s="1215" t="s">
        <v>137</v>
      </c>
      <c r="O14" s="1216"/>
      <c r="P14" s="1217"/>
      <c r="Q14" t="s">
        <v>138</v>
      </c>
    </row>
    <row r="15" spans="1:17" x14ac:dyDescent="0.15">
      <c r="A15" s="1183"/>
      <c r="B15" s="1184"/>
      <c r="C15" s="1184"/>
      <c r="D15" s="1184"/>
      <c r="E15" s="1184"/>
      <c r="F15" s="1185"/>
      <c r="G15" s="5"/>
      <c r="H15" s="1186"/>
      <c r="I15" s="1187"/>
      <c r="J15" s="1224"/>
      <c r="K15" s="1226"/>
      <c r="L15" s="1227"/>
      <c r="M15" s="1228"/>
      <c r="N15" s="1218"/>
      <c r="O15" s="1219"/>
      <c r="P15" s="1220"/>
    </row>
    <row r="16" spans="1:17" ht="23.1" customHeight="1" x14ac:dyDescent="0.15">
      <c r="A16" s="1233" t="s">
        <v>0</v>
      </c>
      <c r="B16" s="1234"/>
      <c r="C16" s="1234"/>
      <c r="D16" s="1234"/>
      <c r="E16" s="1234"/>
      <c r="F16" s="1235"/>
      <c r="G16" s="4"/>
      <c r="H16" s="1172"/>
      <c r="I16" s="1173"/>
      <c r="J16" s="1174"/>
      <c r="K16" s="1176"/>
      <c r="L16" s="1212">
        <f>L4+L14</f>
        <v>750385</v>
      </c>
      <c r="M16" s="1214"/>
      <c r="N16" s="1191"/>
      <c r="O16" s="1192"/>
      <c r="P16" s="1193"/>
    </row>
    <row r="17" spans="1:16" x14ac:dyDescent="0.15">
      <c r="A17" s="1183"/>
      <c r="B17" s="1184"/>
      <c r="C17" s="1184"/>
      <c r="D17" s="1184"/>
      <c r="E17" s="1184"/>
      <c r="F17" s="1185"/>
      <c r="G17" s="5"/>
      <c r="H17" s="1186"/>
      <c r="I17" s="1187"/>
      <c r="J17" s="1186"/>
      <c r="K17" s="1188"/>
      <c r="L17" s="1203"/>
      <c r="M17" s="1204"/>
      <c r="N17" s="1194"/>
      <c r="O17" s="1195"/>
      <c r="P17" s="1196"/>
    </row>
    <row r="18" spans="1:16" ht="23.1" customHeight="1" x14ac:dyDescent="0.15">
      <c r="A18" s="1207"/>
      <c r="B18" s="1208"/>
      <c r="C18" s="1208"/>
      <c r="D18" s="1208"/>
      <c r="E18" s="1208"/>
      <c r="F18" s="1209"/>
      <c r="G18" s="35"/>
      <c r="H18" s="1210"/>
      <c r="I18" s="1211"/>
      <c r="J18" s="1212"/>
      <c r="K18" s="1214"/>
      <c r="L18" s="1232"/>
      <c r="M18" s="1214"/>
      <c r="N18" s="1215"/>
      <c r="O18" s="1216"/>
      <c r="P18" s="1217"/>
    </row>
    <row r="19" spans="1:16" x14ac:dyDescent="0.15">
      <c r="A19" s="1221"/>
      <c r="B19" s="1222"/>
      <c r="C19" s="1222"/>
      <c r="D19" s="1222"/>
      <c r="E19" s="1222"/>
      <c r="F19" s="1223"/>
      <c r="G19" s="36"/>
      <c r="H19" s="1224"/>
      <c r="I19" s="1225"/>
      <c r="J19" s="1224"/>
      <c r="K19" s="1226"/>
      <c r="L19" s="1227"/>
      <c r="M19" s="1228"/>
      <c r="N19" s="1218"/>
      <c r="O19" s="1219"/>
      <c r="P19" s="1220"/>
    </row>
    <row r="20" spans="1:16" ht="23.1" customHeight="1" x14ac:dyDescent="0.15">
      <c r="A20" s="1229"/>
      <c r="B20" s="1230"/>
      <c r="C20" s="1230"/>
      <c r="D20" s="1230"/>
      <c r="E20" s="1230"/>
      <c r="F20" s="1231"/>
      <c r="G20" s="35"/>
      <c r="H20" s="1210"/>
      <c r="I20" s="1211"/>
      <c r="J20" s="1212"/>
      <c r="K20" s="1213"/>
      <c r="L20" s="1212"/>
      <c r="M20" s="1214"/>
      <c r="N20" s="1215"/>
      <c r="O20" s="1216"/>
      <c r="P20" s="1217"/>
    </row>
    <row r="21" spans="1:16" x14ac:dyDescent="0.15">
      <c r="A21" s="1221"/>
      <c r="B21" s="1222"/>
      <c r="C21" s="1222"/>
      <c r="D21" s="1222"/>
      <c r="E21" s="1222"/>
      <c r="F21" s="1223"/>
      <c r="G21" s="36"/>
      <c r="H21" s="1224"/>
      <c r="I21" s="1225"/>
      <c r="J21" s="1224"/>
      <c r="K21" s="1226"/>
      <c r="L21" s="1227"/>
      <c r="M21" s="1228"/>
      <c r="N21" s="1218"/>
      <c r="O21" s="1219"/>
      <c r="P21" s="1220"/>
    </row>
    <row r="22" spans="1:16" ht="23.1" customHeight="1" x14ac:dyDescent="0.15">
      <c r="A22" s="1207"/>
      <c r="B22" s="1208"/>
      <c r="C22" s="1208"/>
      <c r="D22" s="1208"/>
      <c r="E22" s="1208"/>
      <c r="F22" s="1209"/>
      <c r="G22" s="35"/>
      <c r="H22" s="1210"/>
      <c r="I22" s="1211"/>
      <c r="J22" s="1212"/>
      <c r="K22" s="1213"/>
      <c r="L22" s="1212"/>
      <c r="M22" s="1214"/>
      <c r="N22" s="1215"/>
      <c r="O22" s="1216"/>
      <c r="P22" s="1217"/>
    </row>
    <row r="23" spans="1:16" x14ac:dyDescent="0.15">
      <c r="A23" s="1221"/>
      <c r="B23" s="1222"/>
      <c r="C23" s="1222"/>
      <c r="D23" s="1222"/>
      <c r="E23" s="1222"/>
      <c r="F23" s="1223"/>
      <c r="G23" s="36"/>
      <c r="H23" s="1224"/>
      <c r="I23" s="1225"/>
      <c r="J23" s="1224"/>
      <c r="K23" s="1226"/>
      <c r="L23" s="1227"/>
      <c r="M23" s="1228"/>
      <c r="N23" s="1218"/>
      <c r="O23" s="1219"/>
      <c r="P23" s="1220"/>
    </row>
    <row r="24" spans="1:16" ht="23.1" customHeight="1" x14ac:dyDescent="0.15">
      <c r="A24" s="137"/>
      <c r="B24" s="138"/>
      <c r="C24" s="138"/>
      <c r="D24" s="138"/>
      <c r="E24" s="138"/>
      <c r="F24" s="139"/>
      <c r="G24" s="4"/>
      <c r="H24" s="1172"/>
      <c r="I24" s="1173"/>
      <c r="J24" s="1174"/>
      <c r="K24" s="1175"/>
      <c r="L24" s="1205"/>
      <c r="M24" s="1206"/>
      <c r="N24" s="1197"/>
      <c r="O24" s="1198"/>
      <c r="P24" s="1199"/>
    </row>
    <row r="25" spans="1:16" x14ac:dyDescent="0.15">
      <c r="A25" s="132"/>
      <c r="B25" s="133"/>
      <c r="C25" s="133"/>
      <c r="D25" s="133"/>
      <c r="E25" s="133"/>
      <c r="F25" s="134"/>
      <c r="G25" s="5"/>
      <c r="H25" s="1186"/>
      <c r="I25" s="1187"/>
      <c r="J25" s="1186"/>
      <c r="K25" s="1188"/>
      <c r="L25" s="1203"/>
      <c r="M25" s="1204"/>
      <c r="N25" s="1200"/>
      <c r="O25" s="1201"/>
      <c r="P25" s="1202"/>
    </row>
    <row r="26" spans="1:16" ht="23.1" customHeight="1" x14ac:dyDescent="0.15">
      <c r="A26" s="137"/>
      <c r="B26" s="138"/>
      <c r="C26" s="138"/>
      <c r="D26" s="138"/>
      <c r="E26" s="138"/>
      <c r="F26" s="139"/>
      <c r="G26" s="4"/>
      <c r="H26" s="1172"/>
      <c r="I26" s="1173"/>
      <c r="J26" s="1174"/>
      <c r="K26" s="1175"/>
      <c r="L26" s="1174"/>
      <c r="M26" s="1176"/>
      <c r="N26" s="1197"/>
      <c r="O26" s="1198"/>
      <c r="P26" s="1199"/>
    </row>
    <row r="27" spans="1:16" x14ac:dyDescent="0.15">
      <c r="A27" s="132"/>
      <c r="B27" s="133"/>
      <c r="C27" s="133"/>
      <c r="D27" s="133"/>
      <c r="E27" s="133"/>
      <c r="F27" s="134"/>
      <c r="G27" s="5"/>
      <c r="H27" s="135"/>
      <c r="I27" s="136"/>
      <c r="J27" s="1186"/>
      <c r="K27" s="1188"/>
      <c r="L27" s="1203"/>
      <c r="M27" s="1204"/>
      <c r="N27" s="1200"/>
      <c r="O27" s="1201"/>
      <c r="P27" s="1202"/>
    </row>
    <row r="28" spans="1:16" ht="23.1" customHeight="1" x14ac:dyDescent="0.15">
      <c r="A28" s="1169"/>
      <c r="B28" s="1170"/>
      <c r="C28" s="1170"/>
      <c r="D28" s="1170"/>
      <c r="E28" s="1170"/>
      <c r="F28" s="1171"/>
      <c r="G28" s="4"/>
      <c r="H28" s="1172"/>
      <c r="I28" s="1173"/>
      <c r="J28" s="1174"/>
      <c r="K28" s="1175"/>
      <c r="L28" s="1174"/>
      <c r="M28" s="1176"/>
      <c r="N28" s="1191"/>
      <c r="O28" s="1192"/>
      <c r="P28" s="1193"/>
    </row>
    <row r="29" spans="1:16" x14ac:dyDescent="0.15">
      <c r="A29" s="1183"/>
      <c r="B29" s="1184"/>
      <c r="C29" s="1184"/>
      <c r="D29" s="1184"/>
      <c r="E29" s="1184"/>
      <c r="F29" s="1185"/>
      <c r="G29" s="5"/>
      <c r="H29" s="1186"/>
      <c r="I29" s="1187"/>
      <c r="J29" s="1186"/>
      <c r="K29" s="1188"/>
      <c r="L29" s="1189"/>
      <c r="M29" s="1190"/>
      <c r="N29" s="1194"/>
      <c r="O29" s="1195"/>
      <c r="P29" s="1196"/>
    </row>
    <row r="30" spans="1:16" ht="23.1" customHeight="1" x14ac:dyDescent="0.15">
      <c r="A30" s="1169"/>
      <c r="B30" s="1170"/>
      <c r="C30" s="1170"/>
      <c r="D30" s="1170"/>
      <c r="E30" s="1170"/>
      <c r="F30" s="1171"/>
      <c r="G30" s="4"/>
      <c r="H30" s="1172"/>
      <c r="I30" s="1173"/>
      <c r="J30" s="1174"/>
      <c r="K30" s="1175"/>
      <c r="L30" s="1174"/>
      <c r="M30" s="1176"/>
      <c r="N30" s="1177"/>
      <c r="O30" s="1178"/>
      <c r="P30" s="1179"/>
    </row>
    <row r="31" spans="1:16" x14ac:dyDescent="0.15">
      <c r="A31" s="1183"/>
      <c r="B31" s="1184"/>
      <c r="C31" s="1184"/>
      <c r="D31" s="1184"/>
      <c r="E31" s="1184"/>
      <c r="F31" s="1185"/>
      <c r="G31" s="5"/>
      <c r="H31" s="1186"/>
      <c r="I31" s="1187"/>
      <c r="J31" s="1186"/>
      <c r="K31" s="1188"/>
      <c r="L31" s="1189"/>
      <c r="M31" s="1190"/>
      <c r="N31" s="1180"/>
      <c r="O31" s="1181"/>
      <c r="P31" s="1182"/>
    </row>
  </sheetData>
  <mergeCells count="136">
    <mergeCell ref="A1:P1"/>
    <mergeCell ref="B2:C2"/>
    <mergeCell ref="F2:G2"/>
    <mergeCell ref="H2:J2"/>
    <mergeCell ref="K2:L2"/>
    <mergeCell ref="M2:P2"/>
    <mergeCell ref="A3:F3"/>
    <mergeCell ref="H3:I3"/>
    <mergeCell ref="J3:K3"/>
    <mergeCell ref="L3:M3"/>
    <mergeCell ref="N3:P3"/>
    <mergeCell ref="A4:F4"/>
    <mergeCell ref="H4:I4"/>
    <mergeCell ref="J4:K4"/>
    <mergeCell ref="L4:M4"/>
    <mergeCell ref="N4:P5"/>
    <mergeCell ref="N6:O6"/>
    <mergeCell ref="A7:F7"/>
    <mergeCell ref="H7:I7"/>
    <mergeCell ref="J7:K7"/>
    <mergeCell ref="L7:M7"/>
    <mergeCell ref="N7:O7"/>
    <mergeCell ref="A5:F5"/>
    <mergeCell ref="H5:I5"/>
    <mergeCell ref="J5:K5"/>
    <mergeCell ref="L5:M5"/>
    <mergeCell ref="A6:F6"/>
    <mergeCell ref="H6:I6"/>
    <mergeCell ref="J6:K6"/>
    <mergeCell ref="L6:M6"/>
    <mergeCell ref="A8:F8"/>
    <mergeCell ref="H8:I8"/>
    <mergeCell ref="J8:K8"/>
    <mergeCell ref="L8:M8"/>
    <mergeCell ref="N8:O8"/>
    <mergeCell ref="A9:F9"/>
    <mergeCell ref="H9:I9"/>
    <mergeCell ref="J9:K9"/>
    <mergeCell ref="L9:M9"/>
    <mergeCell ref="N9:O9"/>
    <mergeCell ref="A10:F10"/>
    <mergeCell ref="H10:I10"/>
    <mergeCell ref="J10:K10"/>
    <mergeCell ref="L10:M10"/>
    <mergeCell ref="N10:O10"/>
    <mergeCell ref="A11:F11"/>
    <mergeCell ref="H11:I11"/>
    <mergeCell ref="J11:K11"/>
    <mergeCell ref="L11:M11"/>
    <mergeCell ref="N11:O11"/>
    <mergeCell ref="A12:F12"/>
    <mergeCell ref="H12:I12"/>
    <mergeCell ref="J12:K12"/>
    <mergeCell ref="L12:M12"/>
    <mergeCell ref="N12:O12"/>
    <mergeCell ref="A13:F13"/>
    <mergeCell ref="H13:I13"/>
    <mergeCell ref="J13:K13"/>
    <mergeCell ref="L13:M13"/>
    <mergeCell ref="N13:O13"/>
    <mergeCell ref="A14:F14"/>
    <mergeCell ref="H14:I14"/>
    <mergeCell ref="J14:K14"/>
    <mergeCell ref="L14:M14"/>
    <mergeCell ref="N14:P15"/>
    <mergeCell ref="A15:F15"/>
    <mergeCell ref="H15:I15"/>
    <mergeCell ref="J15:K15"/>
    <mergeCell ref="L15:M15"/>
    <mergeCell ref="A16:F16"/>
    <mergeCell ref="H16:I16"/>
    <mergeCell ref="J16:K16"/>
    <mergeCell ref="L16:M16"/>
    <mergeCell ref="N16:P17"/>
    <mergeCell ref="A17:F17"/>
    <mergeCell ref="H17:I17"/>
    <mergeCell ref="J17:K17"/>
    <mergeCell ref="L17:M17"/>
    <mergeCell ref="A18:F18"/>
    <mergeCell ref="H18:I18"/>
    <mergeCell ref="J18:K18"/>
    <mergeCell ref="L18:M18"/>
    <mergeCell ref="N18:P19"/>
    <mergeCell ref="A19:F19"/>
    <mergeCell ref="H19:I19"/>
    <mergeCell ref="J19:K19"/>
    <mergeCell ref="L19:M19"/>
    <mergeCell ref="A20:F20"/>
    <mergeCell ref="H20:I20"/>
    <mergeCell ref="J20:K20"/>
    <mergeCell ref="L20:M20"/>
    <mergeCell ref="N20:P21"/>
    <mergeCell ref="A21:F21"/>
    <mergeCell ref="H21:I21"/>
    <mergeCell ref="J21:K21"/>
    <mergeCell ref="L21:M21"/>
    <mergeCell ref="A22:F22"/>
    <mergeCell ref="H22:I22"/>
    <mergeCell ref="J22:K22"/>
    <mergeCell ref="L22:M22"/>
    <mergeCell ref="N22:P23"/>
    <mergeCell ref="A23:F23"/>
    <mergeCell ref="H23:I23"/>
    <mergeCell ref="J23:K23"/>
    <mergeCell ref="L23:M23"/>
    <mergeCell ref="H26:I26"/>
    <mergeCell ref="J26:K26"/>
    <mergeCell ref="L26:M26"/>
    <mergeCell ref="N26:P27"/>
    <mergeCell ref="J27:K27"/>
    <mergeCell ref="L27:M27"/>
    <mergeCell ref="H24:I24"/>
    <mergeCell ref="J24:K24"/>
    <mergeCell ref="L24:M24"/>
    <mergeCell ref="N24:P25"/>
    <mergeCell ref="H25:I25"/>
    <mergeCell ref="J25:K25"/>
    <mergeCell ref="L25:M25"/>
    <mergeCell ref="A28:F28"/>
    <mergeCell ref="H28:I28"/>
    <mergeCell ref="J28:K28"/>
    <mergeCell ref="L28:M28"/>
    <mergeCell ref="N28:P29"/>
    <mergeCell ref="A29:F29"/>
    <mergeCell ref="H29:I29"/>
    <mergeCell ref="J29:K29"/>
    <mergeCell ref="L29:M29"/>
    <mergeCell ref="A30:F30"/>
    <mergeCell ref="H30:I30"/>
    <mergeCell ref="J30:K30"/>
    <mergeCell ref="L30:M30"/>
    <mergeCell ref="N30:P31"/>
    <mergeCell ref="A31:F31"/>
    <mergeCell ref="H31:I31"/>
    <mergeCell ref="J31:K31"/>
    <mergeCell ref="L31:M31"/>
  </mergeCells>
  <phoneticPr fontId="7"/>
  <pageMargins left="0.7" right="0.7" top="0.75" bottom="0.75" header="0.3" footer="0.3"/>
  <pageSetup paperSize="9" scale="98" orientation="landscape" r:id="rId1"/>
  <colBreaks count="1" manualBreakCount="1">
    <brk id="16"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indexed="13"/>
  </sheetPr>
  <dimension ref="A1"/>
  <sheetViews>
    <sheetView workbookViewId="0">
      <selection activeCell="L4" sqref="L4:M4"/>
    </sheetView>
  </sheetViews>
  <sheetFormatPr defaultRowHeight="13.5" x14ac:dyDescent="0.15"/>
  <sheetData/>
  <phoneticPr fontId="7"/>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3"/>
  </sheetPr>
  <dimension ref="A1:Q31"/>
  <sheetViews>
    <sheetView view="pageBreakPreview" zoomScale="80" zoomScaleNormal="85" zoomScaleSheetLayoutView="80" workbookViewId="0">
      <selection activeCell="L4" sqref="L4:M4"/>
    </sheetView>
  </sheetViews>
  <sheetFormatPr defaultRowHeight="13.5" x14ac:dyDescent="0.15"/>
  <cols>
    <col min="1" max="1" width="12.125" customWidth="1"/>
    <col min="4" max="4" width="8.625" customWidth="1"/>
    <col min="5" max="5" width="11.5" customWidth="1"/>
    <col min="6" max="6" width="6.125" customWidth="1"/>
    <col min="7" max="7" width="10.5" customWidth="1"/>
    <col min="8" max="8" width="3.75" customWidth="1"/>
    <col min="9" max="9" width="5" customWidth="1"/>
    <col min="10" max="10" width="9.125" customWidth="1"/>
    <col min="11" max="11" width="7.5" customWidth="1"/>
    <col min="12" max="12" width="10.25" customWidth="1"/>
    <col min="13" max="13" width="3" customWidth="1"/>
    <col min="14" max="15" width="7.75" customWidth="1"/>
    <col min="16" max="16" width="15.625" customWidth="1"/>
  </cols>
  <sheetData>
    <row r="1" spans="1:17" x14ac:dyDescent="0.15">
      <c r="A1" s="1261"/>
      <c r="B1" s="1261"/>
      <c r="C1" s="1261"/>
      <c r="D1" s="1261"/>
      <c r="E1" s="1261"/>
      <c r="F1" s="1261"/>
      <c r="G1" s="1261"/>
      <c r="H1" s="1261"/>
      <c r="I1" s="1261"/>
      <c r="J1" s="1261"/>
      <c r="K1" s="1261"/>
      <c r="L1" s="1261"/>
      <c r="M1" s="1261"/>
      <c r="N1" s="1261"/>
      <c r="O1" s="1261"/>
      <c r="P1" s="1261"/>
    </row>
    <row r="2" spans="1:17" ht="38.1" customHeight="1" thickBot="1" x14ac:dyDescent="0.2">
      <c r="A2" s="2" t="s">
        <v>129</v>
      </c>
      <c r="B2" s="1262" t="s">
        <v>130</v>
      </c>
      <c r="C2" s="1263"/>
      <c r="D2" s="3" t="s">
        <v>23</v>
      </c>
      <c r="E2" s="2" t="s">
        <v>131</v>
      </c>
      <c r="F2" s="1264" t="s">
        <v>25</v>
      </c>
      <c r="G2" s="1265"/>
      <c r="H2" s="1266" t="s">
        <v>132</v>
      </c>
      <c r="I2" s="1264"/>
      <c r="J2" s="1265"/>
      <c r="K2" s="1266" t="s">
        <v>35</v>
      </c>
      <c r="L2" s="1267"/>
      <c r="M2" s="1268"/>
      <c r="N2" s="1264"/>
      <c r="O2" s="1264"/>
      <c r="P2" s="1265"/>
    </row>
    <row r="3" spans="1:17" ht="18.75" customHeight="1" thickTop="1" x14ac:dyDescent="0.15">
      <c r="A3" s="1269" t="s">
        <v>26</v>
      </c>
      <c r="B3" s="1270"/>
      <c r="C3" s="1270"/>
      <c r="D3" s="1270"/>
      <c r="E3" s="1270"/>
      <c r="F3" s="1271"/>
      <c r="G3" s="1" t="s">
        <v>27</v>
      </c>
      <c r="H3" s="1254" t="s">
        <v>28</v>
      </c>
      <c r="I3" s="1256"/>
      <c r="J3" s="1269" t="s">
        <v>29</v>
      </c>
      <c r="K3" s="1271"/>
      <c r="L3" s="1269" t="s">
        <v>24</v>
      </c>
      <c r="M3" s="1271"/>
      <c r="N3" s="1254" t="s">
        <v>30</v>
      </c>
      <c r="O3" s="1255"/>
      <c r="P3" s="1256"/>
    </row>
    <row r="4" spans="1:17" ht="23.1" customHeight="1" x14ac:dyDescent="0.15">
      <c r="A4" s="1233" t="s">
        <v>108</v>
      </c>
      <c r="B4" s="1234"/>
      <c r="C4" s="1234"/>
      <c r="D4" s="1234"/>
      <c r="E4" s="1234"/>
      <c r="F4" s="1235"/>
      <c r="G4" s="4"/>
      <c r="H4" s="1172"/>
      <c r="I4" s="1173"/>
      <c r="J4" s="1249"/>
      <c r="K4" s="1250"/>
      <c r="L4" s="1174">
        <f>L6+L8+L10+L12</f>
        <v>3890610</v>
      </c>
      <c r="M4" s="1176"/>
      <c r="N4" s="1251"/>
      <c r="O4" s="1252"/>
      <c r="P4" s="1253"/>
    </row>
    <row r="5" spans="1:17" ht="13.5" customHeight="1" x14ac:dyDescent="0.15">
      <c r="A5" s="1183"/>
      <c r="B5" s="1184"/>
      <c r="C5" s="1184"/>
      <c r="D5" s="1184"/>
      <c r="E5" s="1184"/>
      <c r="F5" s="1185"/>
      <c r="G5" s="5"/>
      <c r="H5" s="1186"/>
      <c r="I5" s="1187"/>
      <c r="J5" s="1259"/>
      <c r="K5" s="1260"/>
      <c r="L5" s="1203"/>
      <c r="M5" s="1204"/>
      <c r="N5" s="1254"/>
      <c r="O5" s="1255"/>
      <c r="P5" s="1256"/>
    </row>
    <row r="6" spans="1:17" ht="23.1" customHeight="1" x14ac:dyDescent="0.15">
      <c r="A6" s="1191" t="s">
        <v>218</v>
      </c>
      <c r="B6" s="1192"/>
      <c r="C6" s="1192"/>
      <c r="D6" s="1192"/>
      <c r="E6" s="1192"/>
      <c r="F6" s="1193"/>
      <c r="G6" s="42">
        <f>N7+P7</f>
        <v>8</v>
      </c>
      <c r="H6" s="1172" t="s">
        <v>31</v>
      </c>
      <c r="I6" s="1173"/>
      <c r="J6" s="1238">
        <f>積算基準書!B16</f>
        <v>61000</v>
      </c>
      <c r="K6" s="1239"/>
      <c r="L6" s="1212">
        <f>INT(G6*J6)</f>
        <v>488000</v>
      </c>
      <c r="M6" s="1214"/>
      <c r="N6" s="1240" t="s">
        <v>32</v>
      </c>
      <c r="O6" s="1241"/>
      <c r="P6" s="10" t="s">
        <v>33</v>
      </c>
    </row>
    <row r="7" spans="1:17" x14ac:dyDescent="0.15">
      <c r="A7" s="1183" t="s">
        <v>133</v>
      </c>
      <c r="B7" s="1184"/>
      <c r="C7" s="1184"/>
      <c r="D7" s="1184"/>
      <c r="E7" s="1184"/>
      <c r="F7" s="1185"/>
      <c r="G7" s="5"/>
      <c r="H7" s="1186"/>
      <c r="I7" s="1187"/>
      <c r="J7" s="1245"/>
      <c r="K7" s="1246"/>
      <c r="L7" s="1257"/>
      <c r="M7" s="1258"/>
      <c r="N7" s="1247">
        <v>8</v>
      </c>
      <c r="O7" s="1248"/>
      <c r="P7" s="78">
        <v>0</v>
      </c>
    </row>
    <row r="8" spans="1:17" ht="23.1" customHeight="1" x14ac:dyDescent="0.15">
      <c r="A8" s="1191" t="s">
        <v>219</v>
      </c>
      <c r="B8" s="1192"/>
      <c r="C8" s="1192"/>
      <c r="D8" s="1192"/>
      <c r="E8" s="1192"/>
      <c r="F8" s="1193"/>
      <c r="G8" s="42">
        <f>N9+P9</f>
        <v>17.8</v>
      </c>
      <c r="H8" s="1172" t="s">
        <v>31</v>
      </c>
      <c r="I8" s="1173"/>
      <c r="J8" s="1238">
        <f>積算基準書!B17</f>
        <v>52700</v>
      </c>
      <c r="K8" s="1239"/>
      <c r="L8" s="1212">
        <f>INT(G8*J8)</f>
        <v>938060</v>
      </c>
      <c r="M8" s="1214"/>
      <c r="N8" s="1240" t="s">
        <v>32</v>
      </c>
      <c r="O8" s="1241"/>
      <c r="P8" s="10" t="s">
        <v>33</v>
      </c>
    </row>
    <row r="9" spans="1:17" x14ac:dyDescent="0.15">
      <c r="A9" s="1242" t="s">
        <v>134</v>
      </c>
      <c r="B9" s="1243"/>
      <c r="C9" s="1243"/>
      <c r="D9" s="1243"/>
      <c r="E9" s="1243"/>
      <c r="F9" s="1244"/>
      <c r="G9" s="5"/>
      <c r="H9" s="1186"/>
      <c r="I9" s="1187"/>
      <c r="J9" s="1245"/>
      <c r="K9" s="1246"/>
      <c r="L9" s="1227"/>
      <c r="M9" s="1228"/>
      <c r="N9" s="1247">
        <v>15.3</v>
      </c>
      <c r="O9" s="1248"/>
      <c r="P9" s="78">
        <v>2.5</v>
      </c>
    </row>
    <row r="10" spans="1:17" ht="23.1" customHeight="1" x14ac:dyDescent="0.15">
      <c r="A10" s="1191" t="s">
        <v>220</v>
      </c>
      <c r="B10" s="1192"/>
      <c r="C10" s="1192"/>
      <c r="D10" s="1192"/>
      <c r="E10" s="1192"/>
      <c r="F10" s="1193"/>
      <c r="G10" s="42">
        <f>N11+P11</f>
        <v>23.8</v>
      </c>
      <c r="H10" s="1172" t="s">
        <v>31</v>
      </c>
      <c r="I10" s="1173"/>
      <c r="J10" s="1238">
        <f>積算基準書!B18</f>
        <v>41300</v>
      </c>
      <c r="K10" s="1239"/>
      <c r="L10" s="1212">
        <f>INT(G10*J10)</f>
        <v>982940</v>
      </c>
      <c r="M10" s="1214"/>
      <c r="N10" s="1240" t="s">
        <v>32</v>
      </c>
      <c r="O10" s="1241"/>
      <c r="P10" s="11" t="s">
        <v>33</v>
      </c>
    </row>
    <row r="11" spans="1:17" x14ac:dyDescent="0.15">
      <c r="A11" s="1242" t="s">
        <v>134</v>
      </c>
      <c r="B11" s="1243"/>
      <c r="C11" s="1243"/>
      <c r="D11" s="1243"/>
      <c r="E11" s="1243"/>
      <c r="F11" s="1244"/>
      <c r="G11" s="5"/>
      <c r="H11" s="1186"/>
      <c r="I11" s="1187"/>
      <c r="J11" s="1245"/>
      <c r="K11" s="1246"/>
      <c r="L11" s="1227"/>
      <c r="M11" s="1228"/>
      <c r="N11" s="1247">
        <v>21.3</v>
      </c>
      <c r="O11" s="1248"/>
      <c r="P11" s="78">
        <v>2.5</v>
      </c>
    </row>
    <row r="12" spans="1:17" ht="23.1" customHeight="1" x14ac:dyDescent="0.15">
      <c r="A12" s="1191" t="s">
        <v>221</v>
      </c>
      <c r="B12" s="1192"/>
      <c r="C12" s="1192"/>
      <c r="D12" s="1192"/>
      <c r="E12" s="1192"/>
      <c r="F12" s="1193"/>
      <c r="G12" s="42">
        <f>N13+P13</f>
        <v>39.299999999999997</v>
      </c>
      <c r="H12" s="1172" t="s">
        <v>31</v>
      </c>
      <c r="I12" s="1173"/>
      <c r="J12" s="1238">
        <f>積算基準書!B19</f>
        <v>37700</v>
      </c>
      <c r="K12" s="1239"/>
      <c r="L12" s="1212">
        <f>INT(G12*J12)</f>
        <v>1481610</v>
      </c>
      <c r="M12" s="1214"/>
      <c r="N12" s="1240" t="s">
        <v>32</v>
      </c>
      <c r="O12" s="1241"/>
      <c r="P12" s="11" t="s">
        <v>33</v>
      </c>
    </row>
    <row r="13" spans="1:17" ht="13.5" customHeight="1" x14ac:dyDescent="0.15">
      <c r="A13" s="1242" t="s">
        <v>135</v>
      </c>
      <c r="B13" s="1243"/>
      <c r="C13" s="1243"/>
      <c r="D13" s="1243"/>
      <c r="E13" s="1243"/>
      <c r="F13" s="1244"/>
      <c r="G13" s="5"/>
      <c r="H13" s="1186"/>
      <c r="I13" s="1187"/>
      <c r="J13" s="1245"/>
      <c r="K13" s="1246"/>
      <c r="L13" s="1227"/>
      <c r="M13" s="1228"/>
      <c r="N13" s="1247">
        <v>36.799999999999997</v>
      </c>
      <c r="O13" s="1248"/>
      <c r="P13" s="78">
        <v>2.5</v>
      </c>
    </row>
    <row r="14" spans="1:17" ht="23.1" customHeight="1" x14ac:dyDescent="0.15">
      <c r="A14" s="1233" t="s">
        <v>136</v>
      </c>
      <c r="B14" s="1234"/>
      <c r="C14" s="1234"/>
      <c r="D14" s="1234"/>
      <c r="E14" s="1234"/>
      <c r="F14" s="1235"/>
      <c r="G14" s="79">
        <v>1</v>
      </c>
      <c r="H14" s="1172" t="s">
        <v>34</v>
      </c>
      <c r="I14" s="1173"/>
      <c r="J14" s="1236">
        <f>L4</f>
        <v>3890610</v>
      </c>
      <c r="K14" s="1237"/>
      <c r="L14" s="1232">
        <f>INT(J14*0.03)</f>
        <v>116718</v>
      </c>
      <c r="M14" s="1214"/>
      <c r="N14" s="1215" t="s">
        <v>137</v>
      </c>
      <c r="O14" s="1216"/>
      <c r="P14" s="1217"/>
      <c r="Q14" t="s">
        <v>138</v>
      </c>
    </row>
    <row r="15" spans="1:17" x14ac:dyDescent="0.15">
      <c r="A15" s="1183"/>
      <c r="B15" s="1184"/>
      <c r="C15" s="1184"/>
      <c r="D15" s="1184"/>
      <c r="E15" s="1184"/>
      <c r="F15" s="1185"/>
      <c r="G15" s="5"/>
      <c r="H15" s="1186"/>
      <c r="I15" s="1187"/>
      <c r="J15" s="1224"/>
      <c r="K15" s="1226"/>
      <c r="L15" s="1227"/>
      <c r="M15" s="1228"/>
      <c r="N15" s="1218"/>
      <c r="O15" s="1219"/>
      <c r="P15" s="1220"/>
    </row>
    <row r="16" spans="1:17" ht="23.1" customHeight="1" x14ac:dyDescent="0.15">
      <c r="A16" s="1233" t="s">
        <v>0</v>
      </c>
      <c r="B16" s="1234"/>
      <c r="C16" s="1234"/>
      <c r="D16" s="1234"/>
      <c r="E16" s="1234"/>
      <c r="F16" s="1235"/>
      <c r="G16" s="4"/>
      <c r="H16" s="1172"/>
      <c r="I16" s="1173"/>
      <c r="J16" s="1174"/>
      <c r="K16" s="1176"/>
      <c r="L16" s="1212">
        <f>L4+L14</f>
        <v>4007328</v>
      </c>
      <c r="M16" s="1214"/>
      <c r="N16" s="1191"/>
      <c r="O16" s="1192"/>
      <c r="P16" s="1193"/>
    </row>
    <row r="17" spans="1:16" x14ac:dyDescent="0.15">
      <c r="A17" s="1183"/>
      <c r="B17" s="1184"/>
      <c r="C17" s="1184"/>
      <c r="D17" s="1184"/>
      <c r="E17" s="1184"/>
      <c r="F17" s="1185"/>
      <c r="G17" s="5"/>
      <c r="H17" s="1186"/>
      <c r="I17" s="1187"/>
      <c r="J17" s="1186"/>
      <c r="K17" s="1188"/>
      <c r="L17" s="1203"/>
      <c r="M17" s="1204"/>
      <c r="N17" s="1194"/>
      <c r="O17" s="1195"/>
      <c r="P17" s="1196"/>
    </row>
    <row r="18" spans="1:16" ht="23.1" customHeight="1" x14ac:dyDescent="0.15">
      <c r="A18" s="1207"/>
      <c r="B18" s="1208"/>
      <c r="C18" s="1208"/>
      <c r="D18" s="1208"/>
      <c r="E18" s="1208"/>
      <c r="F18" s="1209"/>
      <c r="G18" s="35"/>
      <c r="H18" s="1210"/>
      <c r="I18" s="1211"/>
      <c r="J18" s="1212"/>
      <c r="K18" s="1214"/>
      <c r="L18" s="1232"/>
      <c r="M18" s="1214"/>
      <c r="N18" s="1215"/>
      <c r="O18" s="1216"/>
      <c r="P18" s="1217"/>
    </row>
    <row r="19" spans="1:16" x14ac:dyDescent="0.15">
      <c r="A19" s="1221"/>
      <c r="B19" s="1222"/>
      <c r="C19" s="1222"/>
      <c r="D19" s="1222"/>
      <c r="E19" s="1222"/>
      <c r="F19" s="1223"/>
      <c r="G19" s="36"/>
      <c r="H19" s="1224"/>
      <c r="I19" s="1225"/>
      <c r="J19" s="1224"/>
      <c r="K19" s="1226"/>
      <c r="L19" s="1227"/>
      <c r="M19" s="1228"/>
      <c r="N19" s="1218"/>
      <c r="O19" s="1219"/>
      <c r="P19" s="1220"/>
    </row>
    <row r="20" spans="1:16" ht="23.1" customHeight="1" x14ac:dyDescent="0.15">
      <c r="A20" s="1229"/>
      <c r="B20" s="1230"/>
      <c r="C20" s="1230"/>
      <c r="D20" s="1230"/>
      <c r="E20" s="1230"/>
      <c r="F20" s="1231"/>
      <c r="G20" s="35"/>
      <c r="H20" s="1210"/>
      <c r="I20" s="1211"/>
      <c r="J20" s="1212"/>
      <c r="K20" s="1213"/>
      <c r="L20" s="1212"/>
      <c r="M20" s="1214"/>
      <c r="N20" s="1215"/>
      <c r="O20" s="1216"/>
      <c r="P20" s="1217"/>
    </row>
    <row r="21" spans="1:16" x14ac:dyDescent="0.15">
      <c r="A21" s="1221"/>
      <c r="B21" s="1222"/>
      <c r="C21" s="1222"/>
      <c r="D21" s="1222"/>
      <c r="E21" s="1222"/>
      <c r="F21" s="1223"/>
      <c r="G21" s="36"/>
      <c r="H21" s="1224"/>
      <c r="I21" s="1225"/>
      <c r="J21" s="1224"/>
      <c r="K21" s="1226"/>
      <c r="L21" s="1227"/>
      <c r="M21" s="1228"/>
      <c r="N21" s="1218"/>
      <c r="O21" s="1219"/>
      <c r="P21" s="1220"/>
    </row>
    <row r="22" spans="1:16" ht="23.1" customHeight="1" x14ac:dyDescent="0.15">
      <c r="A22" s="1207"/>
      <c r="B22" s="1208"/>
      <c r="C22" s="1208"/>
      <c r="D22" s="1208"/>
      <c r="E22" s="1208"/>
      <c r="F22" s="1209"/>
      <c r="G22" s="35"/>
      <c r="H22" s="1210"/>
      <c r="I22" s="1211"/>
      <c r="J22" s="1212"/>
      <c r="K22" s="1213"/>
      <c r="L22" s="1212"/>
      <c r="M22" s="1214"/>
      <c r="N22" s="1215"/>
      <c r="O22" s="1216"/>
      <c r="P22" s="1217"/>
    </row>
    <row r="23" spans="1:16" x14ac:dyDescent="0.15">
      <c r="A23" s="1221"/>
      <c r="B23" s="1222"/>
      <c r="C23" s="1222"/>
      <c r="D23" s="1222"/>
      <c r="E23" s="1222"/>
      <c r="F23" s="1223"/>
      <c r="G23" s="36"/>
      <c r="H23" s="1224"/>
      <c r="I23" s="1225"/>
      <c r="J23" s="1224"/>
      <c r="K23" s="1226"/>
      <c r="L23" s="1227"/>
      <c r="M23" s="1228"/>
      <c r="N23" s="1218"/>
      <c r="O23" s="1219"/>
      <c r="P23" s="1220"/>
    </row>
    <row r="24" spans="1:16" ht="23.1" customHeight="1" x14ac:dyDescent="0.15">
      <c r="A24" s="87"/>
      <c r="B24" s="88"/>
      <c r="C24" s="88"/>
      <c r="D24" s="88"/>
      <c r="E24" s="88"/>
      <c r="F24" s="89"/>
      <c r="G24" s="4"/>
      <c r="H24" s="1172"/>
      <c r="I24" s="1173"/>
      <c r="J24" s="1174"/>
      <c r="K24" s="1175"/>
      <c r="L24" s="1205"/>
      <c r="M24" s="1206"/>
      <c r="N24" s="1197"/>
      <c r="O24" s="1198"/>
      <c r="P24" s="1199"/>
    </row>
    <row r="25" spans="1:16" x14ac:dyDescent="0.15">
      <c r="A25" s="82"/>
      <c r="B25" s="83"/>
      <c r="C25" s="83"/>
      <c r="D25" s="83"/>
      <c r="E25" s="83"/>
      <c r="F25" s="84"/>
      <c r="G25" s="5"/>
      <c r="H25" s="1186"/>
      <c r="I25" s="1187"/>
      <c r="J25" s="1186"/>
      <c r="K25" s="1188"/>
      <c r="L25" s="1203"/>
      <c r="M25" s="1204"/>
      <c r="N25" s="1200"/>
      <c r="O25" s="1201"/>
      <c r="P25" s="1202"/>
    </row>
    <row r="26" spans="1:16" ht="23.1" customHeight="1" x14ac:dyDescent="0.15">
      <c r="A26" s="87"/>
      <c r="B26" s="88"/>
      <c r="C26" s="88"/>
      <c r="D26" s="88"/>
      <c r="E26" s="88"/>
      <c r="F26" s="89"/>
      <c r="G26" s="4"/>
      <c r="H26" s="1172"/>
      <c r="I26" s="1173"/>
      <c r="J26" s="1174"/>
      <c r="K26" s="1175"/>
      <c r="L26" s="1174"/>
      <c r="M26" s="1176"/>
      <c r="N26" s="1197"/>
      <c r="O26" s="1198"/>
      <c r="P26" s="1199"/>
    </row>
    <row r="27" spans="1:16" x14ac:dyDescent="0.15">
      <c r="A27" s="82"/>
      <c r="B27" s="83"/>
      <c r="C27" s="83"/>
      <c r="D27" s="83"/>
      <c r="E27" s="83"/>
      <c r="F27" s="84"/>
      <c r="G27" s="5"/>
      <c r="H27" s="85"/>
      <c r="I27" s="86"/>
      <c r="J27" s="1186"/>
      <c r="K27" s="1188"/>
      <c r="L27" s="1203"/>
      <c r="M27" s="1204"/>
      <c r="N27" s="1200"/>
      <c r="O27" s="1201"/>
      <c r="P27" s="1202"/>
    </row>
    <row r="28" spans="1:16" ht="23.1" customHeight="1" x14ac:dyDescent="0.15">
      <c r="A28" s="1169"/>
      <c r="B28" s="1170"/>
      <c r="C28" s="1170"/>
      <c r="D28" s="1170"/>
      <c r="E28" s="1170"/>
      <c r="F28" s="1171"/>
      <c r="G28" s="4"/>
      <c r="H28" s="1172"/>
      <c r="I28" s="1173"/>
      <c r="J28" s="1174"/>
      <c r="K28" s="1175"/>
      <c r="L28" s="1174"/>
      <c r="M28" s="1176"/>
      <c r="N28" s="1191"/>
      <c r="O28" s="1192"/>
      <c r="P28" s="1193"/>
    </row>
    <row r="29" spans="1:16" x14ac:dyDescent="0.15">
      <c r="A29" s="1183"/>
      <c r="B29" s="1184"/>
      <c r="C29" s="1184"/>
      <c r="D29" s="1184"/>
      <c r="E29" s="1184"/>
      <c r="F29" s="1185"/>
      <c r="G29" s="5"/>
      <c r="H29" s="1186"/>
      <c r="I29" s="1187"/>
      <c r="J29" s="1186"/>
      <c r="K29" s="1188"/>
      <c r="L29" s="1189"/>
      <c r="M29" s="1190"/>
      <c r="N29" s="1194"/>
      <c r="O29" s="1195"/>
      <c r="P29" s="1196"/>
    </row>
    <row r="30" spans="1:16" ht="23.1" customHeight="1" x14ac:dyDescent="0.15">
      <c r="A30" s="1169"/>
      <c r="B30" s="1170"/>
      <c r="C30" s="1170"/>
      <c r="D30" s="1170"/>
      <c r="E30" s="1170"/>
      <c r="F30" s="1171"/>
      <c r="G30" s="4"/>
      <c r="H30" s="1172"/>
      <c r="I30" s="1173"/>
      <c r="J30" s="1174"/>
      <c r="K30" s="1175"/>
      <c r="L30" s="1174"/>
      <c r="M30" s="1176"/>
      <c r="N30" s="1177"/>
      <c r="O30" s="1178"/>
      <c r="P30" s="1179"/>
    </row>
    <row r="31" spans="1:16" x14ac:dyDescent="0.15">
      <c r="A31" s="1183"/>
      <c r="B31" s="1184"/>
      <c r="C31" s="1184"/>
      <c r="D31" s="1184"/>
      <c r="E31" s="1184"/>
      <c r="F31" s="1185"/>
      <c r="G31" s="5"/>
      <c r="H31" s="1186"/>
      <c r="I31" s="1187"/>
      <c r="J31" s="1186"/>
      <c r="K31" s="1188"/>
      <c r="L31" s="1189"/>
      <c r="M31" s="1190"/>
      <c r="N31" s="1180"/>
      <c r="O31" s="1181"/>
      <c r="P31" s="1182"/>
    </row>
  </sheetData>
  <mergeCells count="136">
    <mergeCell ref="A30:F30"/>
    <mergeCell ref="H30:I30"/>
    <mergeCell ref="J30:K30"/>
    <mergeCell ref="L30:M30"/>
    <mergeCell ref="N30:P31"/>
    <mergeCell ref="A31:F31"/>
    <mergeCell ref="H31:I31"/>
    <mergeCell ref="J31:K31"/>
    <mergeCell ref="L31:M31"/>
    <mergeCell ref="A28:F28"/>
    <mergeCell ref="H28:I28"/>
    <mergeCell ref="J28:K28"/>
    <mergeCell ref="L28:M28"/>
    <mergeCell ref="N28:P29"/>
    <mergeCell ref="A29:F29"/>
    <mergeCell ref="H29:I29"/>
    <mergeCell ref="J29:K29"/>
    <mergeCell ref="L29:M29"/>
    <mergeCell ref="H26:I26"/>
    <mergeCell ref="J26:K26"/>
    <mergeCell ref="L26:M26"/>
    <mergeCell ref="N26:P27"/>
    <mergeCell ref="J27:K27"/>
    <mergeCell ref="L27:M27"/>
    <mergeCell ref="H24:I24"/>
    <mergeCell ref="J24:K24"/>
    <mergeCell ref="L24:M24"/>
    <mergeCell ref="N24:P25"/>
    <mergeCell ref="H25:I25"/>
    <mergeCell ref="J25:K25"/>
    <mergeCell ref="L25:M25"/>
    <mergeCell ref="A22:F22"/>
    <mergeCell ref="H22:I22"/>
    <mergeCell ref="J22:K22"/>
    <mergeCell ref="L22:M22"/>
    <mergeCell ref="N22:P23"/>
    <mergeCell ref="A23:F23"/>
    <mergeCell ref="H23:I23"/>
    <mergeCell ref="J23:K23"/>
    <mergeCell ref="L23:M23"/>
    <mergeCell ref="A20:F20"/>
    <mergeCell ref="H20:I20"/>
    <mergeCell ref="J20:K20"/>
    <mergeCell ref="L20:M20"/>
    <mergeCell ref="N20:P21"/>
    <mergeCell ref="A21:F21"/>
    <mergeCell ref="H21:I21"/>
    <mergeCell ref="J21:K21"/>
    <mergeCell ref="L21:M21"/>
    <mergeCell ref="A18:F18"/>
    <mergeCell ref="H18:I18"/>
    <mergeCell ref="J18:K18"/>
    <mergeCell ref="L18:M18"/>
    <mergeCell ref="N18:P19"/>
    <mergeCell ref="A19:F19"/>
    <mergeCell ref="H19:I19"/>
    <mergeCell ref="J19:K19"/>
    <mergeCell ref="L19:M19"/>
    <mergeCell ref="A16:F16"/>
    <mergeCell ref="H16:I16"/>
    <mergeCell ref="J16:K16"/>
    <mergeCell ref="L16:M16"/>
    <mergeCell ref="N16:P17"/>
    <mergeCell ref="A17:F17"/>
    <mergeCell ref="H17:I17"/>
    <mergeCell ref="J17:K17"/>
    <mergeCell ref="L17:M17"/>
    <mergeCell ref="A14:F14"/>
    <mergeCell ref="H14:I14"/>
    <mergeCell ref="J14:K14"/>
    <mergeCell ref="L14:M14"/>
    <mergeCell ref="N14:P15"/>
    <mergeCell ref="A15:F15"/>
    <mergeCell ref="H15:I15"/>
    <mergeCell ref="J15:K15"/>
    <mergeCell ref="L15:M15"/>
    <mergeCell ref="A12:F12"/>
    <mergeCell ref="H12:I12"/>
    <mergeCell ref="J12:K12"/>
    <mergeCell ref="L12:M12"/>
    <mergeCell ref="N12:O12"/>
    <mergeCell ref="A13:F13"/>
    <mergeCell ref="H13:I13"/>
    <mergeCell ref="J13:K13"/>
    <mergeCell ref="L13:M13"/>
    <mergeCell ref="N13:O13"/>
    <mergeCell ref="A10:F10"/>
    <mergeCell ref="H10:I10"/>
    <mergeCell ref="J10:K10"/>
    <mergeCell ref="L10:M10"/>
    <mergeCell ref="N10:O10"/>
    <mergeCell ref="A11:F11"/>
    <mergeCell ref="H11:I11"/>
    <mergeCell ref="J11:K11"/>
    <mergeCell ref="L11:M11"/>
    <mergeCell ref="N11:O11"/>
    <mergeCell ref="A8:F8"/>
    <mergeCell ref="H8:I8"/>
    <mergeCell ref="J8:K8"/>
    <mergeCell ref="L8:M8"/>
    <mergeCell ref="N8:O8"/>
    <mergeCell ref="A9:F9"/>
    <mergeCell ref="H9:I9"/>
    <mergeCell ref="J9:K9"/>
    <mergeCell ref="L9:M9"/>
    <mergeCell ref="N9:O9"/>
    <mergeCell ref="A4:F4"/>
    <mergeCell ref="H4:I4"/>
    <mergeCell ref="J4:K4"/>
    <mergeCell ref="L4:M4"/>
    <mergeCell ref="N4:P5"/>
    <mergeCell ref="N6:O6"/>
    <mergeCell ref="A7:F7"/>
    <mergeCell ref="H7:I7"/>
    <mergeCell ref="J7:K7"/>
    <mergeCell ref="L7:M7"/>
    <mergeCell ref="N7:O7"/>
    <mergeCell ref="A5:F5"/>
    <mergeCell ref="H5:I5"/>
    <mergeCell ref="J5:K5"/>
    <mergeCell ref="L5:M5"/>
    <mergeCell ref="A6:F6"/>
    <mergeCell ref="H6:I6"/>
    <mergeCell ref="J6:K6"/>
    <mergeCell ref="L6:M6"/>
    <mergeCell ref="A1:P1"/>
    <mergeCell ref="B2:C2"/>
    <mergeCell ref="F2:G2"/>
    <mergeCell ref="H2:J2"/>
    <mergeCell ref="K2:L2"/>
    <mergeCell ref="M2:P2"/>
    <mergeCell ref="A3:F3"/>
    <mergeCell ref="H3:I3"/>
    <mergeCell ref="J3:K3"/>
    <mergeCell ref="L3:M3"/>
    <mergeCell ref="N3:P3"/>
  </mergeCells>
  <phoneticPr fontId="7"/>
  <pageMargins left="0.78740157480314965" right="0.78740157480314965" top="0.74803149606299213" bottom="0.47244094488188981" header="0.55118110236220474" footer="0.31496062992125984"/>
  <pageSetup paperSize="9" scale="95" orientation="landscape" r:id="rId1"/>
  <headerFooter alignWithMargins="0">
    <oddHeader>&amp;R単価表１</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Q59"/>
  <sheetViews>
    <sheetView view="pageBreakPreview" zoomScaleNormal="85" zoomScaleSheetLayoutView="100" workbookViewId="0">
      <selection activeCell="L4" sqref="L4:M4"/>
    </sheetView>
  </sheetViews>
  <sheetFormatPr defaultRowHeight="13.5" x14ac:dyDescent="0.15"/>
  <cols>
    <col min="1" max="1" width="12.125" style="37" customWidth="1"/>
    <col min="2" max="3" width="9" style="37"/>
    <col min="4" max="4" width="8.625" style="37" customWidth="1"/>
    <col min="5" max="5" width="11.5" style="37" customWidth="1"/>
    <col min="6" max="6" width="6.125" style="37" customWidth="1"/>
    <col min="7" max="7" width="10.5" style="37" customWidth="1"/>
    <col min="8" max="8" width="3.75" style="37" customWidth="1"/>
    <col min="9" max="9" width="5" style="37" customWidth="1"/>
    <col min="10" max="10" width="8.625" style="37" customWidth="1"/>
    <col min="11" max="11" width="7.5" style="37" customWidth="1"/>
    <col min="12" max="12" width="10.25" style="37" customWidth="1"/>
    <col min="13" max="13" width="3" style="37" customWidth="1"/>
    <col min="14" max="15" width="6.625" style="37" customWidth="1"/>
    <col min="16" max="16" width="12.625" style="37" customWidth="1"/>
    <col min="17" max="17" width="9.25" style="37" bestFit="1" customWidth="1"/>
    <col min="18" max="16384" width="9" style="37"/>
  </cols>
  <sheetData>
    <row r="1" spans="1:17" x14ac:dyDescent="0.15">
      <c r="A1" s="1272"/>
      <c r="B1" s="1272"/>
      <c r="C1" s="1272"/>
      <c r="D1" s="1272"/>
      <c r="E1" s="1272"/>
      <c r="F1" s="1272"/>
      <c r="G1" s="1272"/>
      <c r="H1" s="1272"/>
      <c r="I1" s="1272"/>
      <c r="J1" s="1272"/>
      <c r="K1" s="1272"/>
      <c r="L1" s="1272"/>
      <c r="M1" s="1272"/>
      <c r="N1" s="1272"/>
      <c r="O1" s="1272"/>
      <c r="P1" s="1272"/>
    </row>
    <row r="2" spans="1:17" ht="38.1" customHeight="1" thickBot="1" x14ac:dyDescent="0.2">
      <c r="A2" s="38" t="s">
        <v>86</v>
      </c>
      <c r="B2" s="1262" t="s">
        <v>217</v>
      </c>
      <c r="C2" s="1263"/>
      <c r="D2" s="39" t="s">
        <v>23</v>
      </c>
      <c r="E2" s="38" t="s">
        <v>92</v>
      </c>
      <c r="F2" s="1273" t="s">
        <v>25</v>
      </c>
      <c r="G2" s="1274"/>
      <c r="H2" s="1275" t="s">
        <v>81</v>
      </c>
      <c r="I2" s="1273"/>
      <c r="J2" s="1274"/>
      <c r="K2" s="1275" t="s">
        <v>35</v>
      </c>
      <c r="L2" s="1276"/>
      <c r="M2" s="1277" t="s">
        <v>37</v>
      </c>
      <c r="N2" s="1273"/>
      <c r="O2" s="1273"/>
      <c r="P2" s="1274"/>
    </row>
    <row r="3" spans="1:17" ht="18.75" customHeight="1" thickTop="1" x14ac:dyDescent="0.15">
      <c r="A3" s="1278" t="s">
        <v>26</v>
      </c>
      <c r="B3" s="1279"/>
      <c r="C3" s="1279"/>
      <c r="D3" s="1279"/>
      <c r="E3" s="1279"/>
      <c r="F3" s="1280"/>
      <c r="G3" s="40" t="s">
        <v>27</v>
      </c>
      <c r="H3" s="1281" t="s">
        <v>28</v>
      </c>
      <c r="I3" s="1282"/>
      <c r="J3" s="1278" t="s">
        <v>29</v>
      </c>
      <c r="K3" s="1280"/>
      <c r="L3" s="1278" t="s">
        <v>24</v>
      </c>
      <c r="M3" s="1280"/>
      <c r="N3" s="1281" t="s">
        <v>30</v>
      </c>
      <c r="O3" s="1283"/>
      <c r="P3" s="1282"/>
      <c r="Q3" s="41" t="s">
        <v>82</v>
      </c>
    </row>
    <row r="4" spans="1:17" ht="23.1" customHeight="1" x14ac:dyDescent="0.15">
      <c r="A4" s="1284" t="s">
        <v>61</v>
      </c>
      <c r="B4" s="1285"/>
      <c r="C4" s="1285"/>
      <c r="D4" s="1285"/>
      <c r="E4" s="1285"/>
      <c r="F4" s="1286"/>
      <c r="G4" s="42"/>
      <c r="H4" s="1287"/>
      <c r="I4" s="1288"/>
      <c r="J4" s="1249"/>
      <c r="K4" s="1250"/>
      <c r="L4" s="1289">
        <f>L6+L8+L10+L12+L14</f>
        <v>3650610</v>
      </c>
      <c r="M4" s="1290"/>
      <c r="N4" s="1291"/>
      <c r="O4" s="1292"/>
      <c r="P4" s="1293"/>
      <c r="Q4" s="43">
        <f>Q6+Q8+Q10+Q12+Q14</f>
        <v>2621070</v>
      </c>
    </row>
    <row r="5" spans="1:17" ht="13.5" customHeight="1" x14ac:dyDescent="0.15">
      <c r="A5" s="1183"/>
      <c r="B5" s="1184"/>
      <c r="C5" s="1184"/>
      <c r="D5" s="1184"/>
      <c r="E5" s="1184"/>
      <c r="F5" s="1185"/>
      <c r="G5" s="44"/>
      <c r="H5" s="1259"/>
      <c r="I5" s="1296"/>
      <c r="J5" s="1259"/>
      <c r="K5" s="1260"/>
      <c r="L5" s="1301"/>
      <c r="M5" s="1302"/>
      <c r="N5" s="1281"/>
      <c r="O5" s="1283"/>
      <c r="P5" s="1282"/>
      <c r="Q5" s="45"/>
    </row>
    <row r="6" spans="1:17" ht="23.1" customHeight="1" x14ac:dyDescent="0.15">
      <c r="A6" s="1191" t="s">
        <v>218</v>
      </c>
      <c r="B6" s="1192"/>
      <c r="C6" s="1192"/>
      <c r="D6" s="1192"/>
      <c r="E6" s="1192"/>
      <c r="F6" s="1193"/>
      <c r="G6" s="42">
        <f>N7+P7</f>
        <v>3.6</v>
      </c>
      <c r="H6" s="1287" t="s">
        <v>31</v>
      </c>
      <c r="I6" s="1288"/>
      <c r="J6" s="1238">
        <f>積算基準書!B16</f>
        <v>61000</v>
      </c>
      <c r="K6" s="1239"/>
      <c r="L6" s="1232">
        <f>INT(G6*J6)</f>
        <v>219600</v>
      </c>
      <c r="M6" s="1303"/>
      <c r="N6" s="1294" t="s">
        <v>32</v>
      </c>
      <c r="O6" s="1295"/>
      <c r="P6" s="103" t="s">
        <v>33</v>
      </c>
      <c r="Q6" s="33">
        <f>P7*J6</f>
        <v>0</v>
      </c>
    </row>
    <row r="7" spans="1:17" x14ac:dyDescent="0.15">
      <c r="A7" s="1183" t="s">
        <v>38</v>
      </c>
      <c r="B7" s="1184"/>
      <c r="C7" s="1184"/>
      <c r="D7" s="1184"/>
      <c r="E7" s="1184"/>
      <c r="F7" s="1185"/>
      <c r="G7" s="44"/>
      <c r="H7" s="1259"/>
      <c r="I7" s="1296"/>
      <c r="J7" s="1245"/>
      <c r="K7" s="1246"/>
      <c r="L7" s="1297"/>
      <c r="M7" s="1298"/>
      <c r="N7" s="1299">
        <v>3.6</v>
      </c>
      <c r="O7" s="1300"/>
      <c r="P7" s="104">
        <v>0</v>
      </c>
      <c r="Q7" s="45"/>
    </row>
    <row r="8" spans="1:17" ht="23.1" customHeight="1" x14ac:dyDescent="0.15">
      <c r="A8" s="1191" t="s">
        <v>219</v>
      </c>
      <c r="B8" s="1192"/>
      <c r="C8" s="1192"/>
      <c r="D8" s="1192"/>
      <c r="E8" s="1192"/>
      <c r="F8" s="1193"/>
      <c r="G8" s="42">
        <f>N9+P9</f>
        <v>15</v>
      </c>
      <c r="H8" s="1287" t="s">
        <v>31</v>
      </c>
      <c r="I8" s="1288"/>
      <c r="J8" s="1238">
        <f>積算基準書!B17</f>
        <v>52700</v>
      </c>
      <c r="K8" s="1239"/>
      <c r="L8" s="1232">
        <f>INT(G8*J8)</f>
        <v>790500</v>
      </c>
      <c r="M8" s="1303"/>
      <c r="N8" s="1294" t="s">
        <v>32</v>
      </c>
      <c r="O8" s="1295"/>
      <c r="P8" s="103" t="s">
        <v>33</v>
      </c>
      <c r="Q8" s="33">
        <f>P9*J8</f>
        <v>416330</v>
      </c>
    </row>
    <row r="9" spans="1:17" x14ac:dyDescent="0.15">
      <c r="A9" s="1304" t="s">
        <v>39</v>
      </c>
      <c r="B9" s="1305"/>
      <c r="C9" s="1305"/>
      <c r="D9" s="1305"/>
      <c r="E9" s="1305"/>
      <c r="F9" s="1306"/>
      <c r="G9" s="44"/>
      <c r="H9" s="1259"/>
      <c r="I9" s="1296"/>
      <c r="J9" s="1245"/>
      <c r="K9" s="1246"/>
      <c r="L9" s="1307"/>
      <c r="M9" s="1308"/>
      <c r="N9" s="1299">
        <v>7.1</v>
      </c>
      <c r="O9" s="1300"/>
      <c r="P9" s="104">
        <v>7.9</v>
      </c>
      <c r="Q9" s="45"/>
    </row>
    <row r="10" spans="1:17" ht="23.1" customHeight="1" x14ac:dyDescent="0.15">
      <c r="A10" s="1191" t="s">
        <v>220</v>
      </c>
      <c r="B10" s="1192"/>
      <c r="C10" s="1192"/>
      <c r="D10" s="1192"/>
      <c r="E10" s="1192"/>
      <c r="F10" s="1193"/>
      <c r="G10" s="42">
        <f>N11+P11</f>
        <v>22.200000000000003</v>
      </c>
      <c r="H10" s="1287" t="s">
        <v>31</v>
      </c>
      <c r="I10" s="1288"/>
      <c r="J10" s="1238">
        <f>積算基準書!B18</f>
        <v>41300</v>
      </c>
      <c r="K10" s="1239"/>
      <c r="L10" s="1232">
        <f>INT(G10*J10)</f>
        <v>916860</v>
      </c>
      <c r="M10" s="1303"/>
      <c r="N10" s="1294" t="s">
        <v>32</v>
      </c>
      <c r="O10" s="1295"/>
      <c r="P10" s="105" t="s">
        <v>33</v>
      </c>
      <c r="Q10" s="33">
        <f>P11*J10</f>
        <v>631890</v>
      </c>
    </row>
    <row r="11" spans="1:17" x14ac:dyDescent="0.15">
      <c r="A11" s="1304" t="s">
        <v>40</v>
      </c>
      <c r="B11" s="1305"/>
      <c r="C11" s="1305"/>
      <c r="D11" s="1305"/>
      <c r="E11" s="1305"/>
      <c r="F11" s="1306"/>
      <c r="G11" s="44"/>
      <c r="H11" s="1259"/>
      <c r="I11" s="1296"/>
      <c r="J11" s="1245"/>
      <c r="K11" s="1246"/>
      <c r="L11" s="1307"/>
      <c r="M11" s="1308"/>
      <c r="N11" s="1299">
        <v>6.9</v>
      </c>
      <c r="O11" s="1300"/>
      <c r="P11" s="104">
        <v>15.3</v>
      </c>
      <c r="Q11" s="45"/>
    </row>
    <row r="12" spans="1:17" ht="23.1" customHeight="1" x14ac:dyDescent="0.15">
      <c r="A12" s="1191" t="s">
        <v>221</v>
      </c>
      <c r="B12" s="1192"/>
      <c r="C12" s="1192"/>
      <c r="D12" s="1192"/>
      <c r="E12" s="1192"/>
      <c r="F12" s="1193"/>
      <c r="G12" s="42">
        <f>N13+P13</f>
        <v>34.1</v>
      </c>
      <c r="H12" s="1287" t="s">
        <v>31</v>
      </c>
      <c r="I12" s="1288"/>
      <c r="J12" s="1238">
        <f>積算基準書!B19</f>
        <v>37700</v>
      </c>
      <c r="K12" s="1239"/>
      <c r="L12" s="1232">
        <f>INT(G12*J12)</f>
        <v>1285570</v>
      </c>
      <c r="M12" s="1303"/>
      <c r="N12" s="1294" t="s">
        <v>32</v>
      </c>
      <c r="O12" s="1295"/>
      <c r="P12" s="105" t="s">
        <v>33</v>
      </c>
      <c r="Q12" s="33">
        <f>P13*J12</f>
        <v>1134770</v>
      </c>
    </row>
    <row r="13" spans="1:17" ht="13.5" customHeight="1" x14ac:dyDescent="0.15">
      <c r="A13" s="1304" t="s">
        <v>41</v>
      </c>
      <c r="B13" s="1305"/>
      <c r="C13" s="1305"/>
      <c r="D13" s="1305"/>
      <c r="E13" s="1305"/>
      <c r="F13" s="1306"/>
      <c r="G13" s="44"/>
      <c r="H13" s="1259"/>
      <c r="I13" s="1296"/>
      <c r="J13" s="1245"/>
      <c r="K13" s="1246"/>
      <c r="L13" s="1307"/>
      <c r="M13" s="1308"/>
      <c r="N13" s="1299">
        <v>4</v>
      </c>
      <c r="O13" s="1300"/>
      <c r="P13" s="104">
        <v>30.1</v>
      </c>
      <c r="Q13" s="45"/>
    </row>
    <row r="14" spans="1:17" ht="23.1" customHeight="1" x14ac:dyDescent="0.15">
      <c r="A14" s="1309" t="s">
        <v>222</v>
      </c>
      <c r="B14" s="1310"/>
      <c r="C14" s="1310"/>
      <c r="D14" s="1310"/>
      <c r="E14" s="1310"/>
      <c r="F14" s="1311"/>
      <c r="G14" s="42">
        <f>N15+P15</f>
        <v>14.8</v>
      </c>
      <c r="H14" s="1287" t="s">
        <v>31</v>
      </c>
      <c r="I14" s="1288"/>
      <c r="J14" s="1238">
        <f>積算基準書!B23</f>
        <v>29600</v>
      </c>
      <c r="K14" s="1239"/>
      <c r="L14" s="1232">
        <f>INT(G14*J14)</f>
        <v>438080</v>
      </c>
      <c r="M14" s="1303"/>
      <c r="N14" s="1294" t="s">
        <v>32</v>
      </c>
      <c r="O14" s="1295"/>
      <c r="P14" s="105" t="s">
        <v>33</v>
      </c>
      <c r="Q14" s="33">
        <f>P15*J14</f>
        <v>438080</v>
      </c>
    </row>
    <row r="15" spans="1:17" x14ac:dyDescent="0.15">
      <c r="A15" s="1304" t="s">
        <v>42</v>
      </c>
      <c r="B15" s="1305"/>
      <c r="C15" s="1305"/>
      <c r="D15" s="1305"/>
      <c r="E15" s="1305"/>
      <c r="F15" s="1306"/>
      <c r="G15" s="44"/>
      <c r="H15" s="1259"/>
      <c r="I15" s="1296"/>
      <c r="J15" s="1245"/>
      <c r="K15" s="1246"/>
      <c r="L15" s="1307"/>
      <c r="M15" s="1308"/>
      <c r="N15" s="1299">
        <v>0</v>
      </c>
      <c r="O15" s="1300"/>
      <c r="P15" s="104">
        <v>14.8</v>
      </c>
      <c r="Q15" s="45"/>
    </row>
    <row r="16" spans="1:17" ht="23.1" customHeight="1" x14ac:dyDescent="0.15">
      <c r="A16" s="1284" t="s">
        <v>93</v>
      </c>
      <c r="B16" s="1285"/>
      <c r="C16" s="1285"/>
      <c r="D16" s="1285"/>
      <c r="E16" s="1285"/>
      <c r="F16" s="1286"/>
      <c r="G16" s="42"/>
      <c r="H16" s="1287"/>
      <c r="I16" s="1288"/>
      <c r="J16" s="1232"/>
      <c r="K16" s="1312"/>
      <c r="L16" s="1232">
        <f>L18+L20</f>
        <v>54542</v>
      </c>
      <c r="M16" s="1303"/>
      <c r="N16" s="1313"/>
      <c r="O16" s="1314"/>
      <c r="P16" s="1315"/>
    </row>
    <row r="17" spans="1:17" x14ac:dyDescent="0.15">
      <c r="A17" s="1183"/>
      <c r="B17" s="1184"/>
      <c r="C17" s="1184"/>
      <c r="D17" s="1184"/>
      <c r="E17" s="1184"/>
      <c r="F17" s="1185"/>
      <c r="G17" s="44"/>
      <c r="H17" s="1259"/>
      <c r="I17" s="1296"/>
      <c r="J17" s="1245"/>
      <c r="K17" s="1246"/>
      <c r="L17" s="1301"/>
      <c r="M17" s="1302"/>
      <c r="N17" s="1316"/>
      <c r="O17" s="1317"/>
      <c r="P17" s="1318"/>
    </row>
    <row r="18" spans="1:17" ht="23.1" customHeight="1" x14ac:dyDescent="0.15">
      <c r="A18" s="1319" t="s">
        <v>64</v>
      </c>
      <c r="B18" s="1320"/>
      <c r="C18" s="1320"/>
      <c r="D18" s="1320"/>
      <c r="E18" s="1320"/>
      <c r="F18" s="1321"/>
      <c r="G18" s="106">
        <v>9.8000000000000007</v>
      </c>
      <c r="H18" s="1287" t="s">
        <v>44</v>
      </c>
      <c r="I18" s="1288"/>
      <c r="J18" s="1322">
        <f>積算基準書!B26</f>
        <v>5500</v>
      </c>
      <c r="K18" s="1323"/>
      <c r="L18" s="1232">
        <f>INT(G18*J18)</f>
        <v>53900</v>
      </c>
      <c r="M18" s="1303"/>
      <c r="N18" s="1313"/>
      <c r="O18" s="1314"/>
      <c r="P18" s="1315"/>
    </row>
    <row r="19" spans="1:17" x14ac:dyDescent="0.15">
      <c r="A19" s="1183"/>
      <c r="B19" s="1184"/>
      <c r="C19" s="1184"/>
      <c r="D19" s="1184"/>
      <c r="E19" s="1184"/>
      <c r="F19" s="1185"/>
      <c r="G19" s="107"/>
      <c r="H19" s="1259"/>
      <c r="I19" s="1296"/>
      <c r="J19" s="1324"/>
      <c r="K19" s="1325"/>
      <c r="L19" s="1301"/>
      <c r="M19" s="1302"/>
      <c r="N19" s="1316"/>
      <c r="O19" s="1317"/>
      <c r="P19" s="1318"/>
    </row>
    <row r="20" spans="1:17" ht="23.1" customHeight="1" x14ac:dyDescent="0.15">
      <c r="A20" s="1319" t="s">
        <v>94</v>
      </c>
      <c r="B20" s="1320"/>
      <c r="C20" s="1320"/>
      <c r="D20" s="1320"/>
      <c r="E20" s="1320"/>
      <c r="F20" s="1321"/>
      <c r="G20" s="106">
        <v>10.7</v>
      </c>
      <c r="H20" s="1287" t="s">
        <v>45</v>
      </c>
      <c r="I20" s="1288"/>
      <c r="J20" s="1322">
        <f>積算基準書!B28</f>
        <v>60</v>
      </c>
      <c r="K20" s="1323"/>
      <c r="L20" s="1232">
        <f>INT(G20*J20)</f>
        <v>642</v>
      </c>
      <c r="M20" s="1303"/>
      <c r="N20" s="1309"/>
      <c r="O20" s="1310"/>
      <c r="P20" s="1311"/>
    </row>
    <row r="21" spans="1:17" x14ac:dyDescent="0.15">
      <c r="A21" s="1183"/>
      <c r="B21" s="1184"/>
      <c r="C21" s="1184"/>
      <c r="D21" s="1184"/>
      <c r="E21" s="1184"/>
      <c r="F21" s="1185"/>
      <c r="G21" s="107"/>
      <c r="H21" s="1259"/>
      <c r="I21" s="1296"/>
      <c r="J21" s="1324"/>
      <c r="K21" s="1325"/>
      <c r="L21" s="1332"/>
      <c r="M21" s="1333"/>
      <c r="N21" s="1334"/>
      <c r="O21" s="1335"/>
      <c r="P21" s="1336"/>
    </row>
    <row r="22" spans="1:17" ht="23.1" customHeight="1" x14ac:dyDescent="0.15">
      <c r="A22" s="1284" t="s">
        <v>88</v>
      </c>
      <c r="B22" s="1285"/>
      <c r="C22" s="1285"/>
      <c r="D22" s="1285"/>
      <c r="E22" s="1285"/>
      <c r="F22" s="1286"/>
      <c r="G22" s="79">
        <v>1</v>
      </c>
      <c r="H22" s="1287" t="s">
        <v>34</v>
      </c>
      <c r="I22" s="1288"/>
      <c r="J22" s="1289">
        <f>L4+L16</f>
        <v>3705152</v>
      </c>
      <c r="K22" s="1337"/>
      <c r="L22" s="1232">
        <f>INT(J22*0.005)</f>
        <v>18525</v>
      </c>
      <c r="M22" s="1303"/>
      <c r="N22" s="1326" t="s">
        <v>46</v>
      </c>
      <c r="O22" s="1327"/>
      <c r="P22" s="1328"/>
    </row>
    <row r="23" spans="1:17" x14ac:dyDescent="0.15">
      <c r="A23" s="1183"/>
      <c r="B23" s="1184"/>
      <c r="C23" s="1184"/>
      <c r="D23" s="1184"/>
      <c r="E23" s="1184"/>
      <c r="F23" s="1185"/>
      <c r="G23" s="108"/>
      <c r="H23" s="1259"/>
      <c r="I23" s="1296"/>
      <c r="J23" s="1259"/>
      <c r="K23" s="1260"/>
      <c r="L23" s="1332"/>
      <c r="M23" s="1333"/>
      <c r="N23" s="1329"/>
      <c r="O23" s="1330"/>
      <c r="P23" s="1331"/>
    </row>
    <row r="24" spans="1:17" ht="23.1" customHeight="1" x14ac:dyDescent="0.15">
      <c r="A24" s="1284" t="s">
        <v>89</v>
      </c>
      <c r="B24" s="1285"/>
      <c r="C24" s="1285"/>
      <c r="D24" s="1285"/>
      <c r="E24" s="1285"/>
      <c r="F24" s="1286"/>
      <c r="G24" s="79">
        <v>1</v>
      </c>
      <c r="H24" s="1287" t="s">
        <v>34</v>
      </c>
      <c r="I24" s="1288"/>
      <c r="J24" s="1289">
        <f>L4+L16+L22</f>
        <v>3723677</v>
      </c>
      <c r="K24" s="1337"/>
      <c r="L24" s="1232">
        <f>INT(J24*0.05)</f>
        <v>186183</v>
      </c>
      <c r="M24" s="1303"/>
      <c r="N24" s="46" t="s">
        <v>43</v>
      </c>
      <c r="O24" s="47"/>
      <c r="P24" s="48"/>
      <c r="Q24" s="37" t="s">
        <v>95</v>
      </c>
    </row>
    <row r="25" spans="1:17" x14ac:dyDescent="0.15">
      <c r="A25" s="1183"/>
      <c r="B25" s="1184"/>
      <c r="C25" s="1184"/>
      <c r="D25" s="1184"/>
      <c r="E25" s="1184"/>
      <c r="F25" s="1185"/>
      <c r="G25" s="108"/>
      <c r="H25" s="1259"/>
      <c r="I25" s="1296"/>
      <c r="J25" s="1259"/>
      <c r="K25" s="1260"/>
      <c r="L25" s="1301"/>
      <c r="M25" s="1302"/>
      <c r="N25" s="49"/>
      <c r="O25" s="50"/>
      <c r="P25" s="51"/>
    </row>
    <row r="26" spans="1:17" ht="23.1" customHeight="1" x14ac:dyDescent="0.15">
      <c r="A26" s="1284" t="s">
        <v>62</v>
      </c>
      <c r="B26" s="1285"/>
      <c r="C26" s="1285"/>
      <c r="D26" s="1285"/>
      <c r="E26" s="1285"/>
      <c r="F26" s="1286"/>
      <c r="G26" s="79">
        <v>1</v>
      </c>
      <c r="H26" s="1287" t="s">
        <v>34</v>
      </c>
      <c r="I26" s="1288"/>
      <c r="J26" s="1289">
        <f>L4+L16+L22</f>
        <v>3723677</v>
      </c>
      <c r="K26" s="1337"/>
      <c r="L26" s="1232">
        <f>INT(J26*0.07)</f>
        <v>260657</v>
      </c>
      <c r="M26" s="1303"/>
      <c r="N26" s="1326" t="s">
        <v>47</v>
      </c>
      <c r="O26" s="1327"/>
      <c r="P26" s="1328"/>
    </row>
    <row r="27" spans="1:17" x14ac:dyDescent="0.15">
      <c r="A27" s="1183"/>
      <c r="B27" s="1184"/>
      <c r="C27" s="1184"/>
      <c r="D27" s="1184"/>
      <c r="E27" s="1184"/>
      <c r="F27" s="1185"/>
      <c r="G27" s="108"/>
      <c r="H27" s="1259"/>
      <c r="I27" s="1296"/>
      <c r="J27" s="1259"/>
      <c r="K27" s="1260"/>
      <c r="L27" s="1332"/>
      <c r="M27" s="1333"/>
      <c r="N27" s="1329"/>
      <c r="O27" s="1330"/>
      <c r="P27" s="1331"/>
    </row>
    <row r="28" spans="1:17" ht="23.1" customHeight="1" x14ac:dyDescent="0.15">
      <c r="A28" s="1284" t="s">
        <v>83</v>
      </c>
      <c r="B28" s="1285"/>
      <c r="C28" s="1285"/>
      <c r="D28" s="1285"/>
      <c r="E28" s="1285"/>
      <c r="F28" s="1286"/>
      <c r="G28" s="79">
        <v>1</v>
      </c>
      <c r="H28" s="1287" t="s">
        <v>34</v>
      </c>
      <c r="I28" s="1288"/>
      <c r="J28" s="1289">
        <f>Q4+L18+L22</f>
        <v>2693495</v>
      </c>
      <c r="K28" s="1337"/>
      <c r="L28" s="1232">
        <f>INT(J28*0.03)</f>
        <v>80804</v>
      </c>
      <c r="M28" s="1303"/>
      <c r="N28" s="1326" t="s">
        <v>84</v>
      </c>
      <c r="O28" s="1327"/>
      <c r="P28" s="1328"/>
    </row>
    <row r="29" spans="1:17" x14ac:dyDescent="0.15">
      <c r="A29" s="1183"/>
      <c r="B29" s="1184"/>
      <c r="C29" s="1184"/>
      <c r="D29" s="1184"/>
      <c r="E29" s="1184"/>
      <c r="F29" s="1185"/>
      <c r="G29" s="108"/>
      <c r="H29" s="1259"/>
      <c r="I29" s="1296"/>
      <c r="J29" s="1259"/>
      <c r="K29" s="1260"/>
      <c r="L29" s="1332"/>
      <c r="M29" s="1333"/>
      <c r="N29" s="1329"/>
      <c r="O29" s="1330"/>
      <c r="P29" s="1331"/>
    </row>
    <row r="30" spans="1:17" ht="23.1" customHeight="1" x14ac:dyDescent="0.15">
      <c r="A30" s="1347" t="s">
        <v>63</v>
      </c>
      <c r="B30" s="1348"/>
      <c r="C30" s="1348"/>
      <c r="D30" s="1348"/>
      <c r="E30" s="1348"/>
      <c r="F30" s="1349"/>
      <c r="G30" s="52"/>
      <c r="H30" s="1338"/>
      <c r="I30" s="1339"/>
      <c r="J30" s="1232"/>
      <c r="K30" s="1312"/>
      <c r="L30" s="1232">
        <f>L4+L16+L22+L24+L26+L28</f>
        <v>4251321</v>
      </c>
      <c r="M30" s="1303"/>
      <c r="N30" s="1350"/>
      <c r="O30" s="1351"/>
      <c r="P30" s="1352"/>
    </row>
    <row r="31" spans="1:17" x14ac:dyDescent="0.15">
      <c r="A31" s="1221"/>
      <c r="B31" s="1222"/>
      <c r="C31" s="1222"/>
      <c r="D31" s="1222"/>
      <c r="E31" s="1222"/>
      <c r="F31" s="1223"/>
      <c r="G31" s="53"/>
      <c r="H31" s="1245"/>
      <c r="I31" s="1346"/>
      <c r="J31" s="1245"/>
      <c r="K31" s="1246"/>
      <c r="L31" s="1297"/>
      <c r="M31" s="1298"/>
      <c r="N31" s="1353"/>
      <c r="O31" s="1354"/>
      <c r="P31" s="1355"/>
    </row>
    <row r="32" spans="1:17" ht="23.1" customHeight="1" x14ac:dyDescent="0.15">
      <c r="A32" s="1356" t="s">
        <v>85</v>
      </c>
      <c r="B32" s="1357"/>
      <c r="C32" s="1357"/>
      <c r="D32" s="1357"/>
      <c r="E32" s="1357"/>
      <c r="F32" s="1358"/>
      <c r="G32" s="52"/>
      <c r="H32" s="1338"/>
      <c r="I32" s="1339"/>
      <c r="J32" s="1232"/>
      <c r="K32" s="1312"/>
      <c r="L32" s="1232"/>
      <c r="M32" s="1303"/>
      <c r="N32" s="1340"/>
      <c r="O32" s="1341"/>
      <c r="P32" s="1342"/>
    </row>
    <row r="33" spans="1:16" x14ac:dyDescent="0.15">
      <c r="A33" s="1359"/>
      <c r="B33" s="1360"/>
      <c r="C33" s="1360"/>
      <c r="D33" s="1360"/>
      <c r="E33" s="1360"/>
      <c r="F33" s="1361"/>
      <c r="G33" s="53"/>
      <c r="H33" s="1245"/>
      <c r="I33" s="1346"/>
      <c r="J33" s="1245"/>
      <c r="K33" s="1246"/>
      <c r="L33" s="1297"/>
      <c r="M33" s="1298"/>
      <c r="N33" s="1343"/>
      <c r="O33" s="1344"/>
      <c r="P33" s="1345"/>
    </row>
    <row r="34" spans="1:16" ht="23.1" customHeight="1" x14ac:dyDescent="0.15">
      <c r="A34" s="1356"/>
      <c r="B34" s="1357"/>
      <c r="C34" s="1357"/>
      <c r="D34" s="1357"/>
      <c r="E34" s="1357"/>
      <c r="F34" s="1358"/>
      <c r="G34" s="52"/>
      <c r="H34" s="1338"/>
      <c r="I34" s="1339"/>
      <c r="J34" s="1232"/>
      <c r="K34" s="1312"/>
      <c r="L34" s="1232"/>
      <c r="M34" s="1303"/>
      <c r="N34" s="1350"/>
      <c r="O34" s="1351"/>
      <c r="P34" s="1352"/>
    </row>
    <row r="35" spans="1:16" x14ac:dyDescent="0.15">
      <c r="A35" s="1359"/>
      <c r="B35" s="1360"/>
      <c r="C35" s="1360"/>
      <c r="D35" s="1360"/>
      <c r="E35" s="1360"/>
      <c r="F35" s="1361"/>
      <c r="G35" s="53"/>
      <c r="H35" s="1245"/>
      <c r="I35" s="1346"/>
      <c r="J35" s="1245"/>
      <c r="K35" s="1246"/>
      <c r="L35" s="1297"/>
      <c r="M35" s="1298"/>
      <c r="N35" s="1353"/>
      <c r="O35" s="1354"/>
      <c r="P35" s="1355"/>
    </row>
    <row r="36" spans="1:16" ht="23.1" customHeight="1" x14ac:dyDescent="0.15">
      <c r="A36" s="54"/>
      <c r="B36" s="55"/>
      <c r="C36" s="55"/>
      <c r="D36" s="55"/>
      <c r="E36" s="55"/>
      <c r="F36" s="56"/>
      <c r="G36" s="52"/>
      <c r="H36" s="1338"/>
      <c r="I36" s="1339"/>
      <c r="J36" s="1232"/>
      <c r="K36" s="1312"/>
      <c r="L36" s="1232"/>
      <c r="M36" s="1303"/>
      <c r="N36" s="1350"/>
      <c r="O36" s="1351"/>
      <c r="P36" s="1352"/>
    </row>
    <row r="37" spans="1:16" x14ac:dyDescent="0.15">
      <c r="A37" s="1221"/>
      <c r="B37" s="1222"/>
      <c r="C37" s="1222"/>
      <c r="D37" s="1222"/>
      <c r="E37" s="1222"/>
      <c r="F37" s="1223"/>
      <c r="G37" s="53"/>
      <c r="H37" s="1245"/>
      <c r="I37" s="1346"/>
      <c r="J37" s="1245"/>
      <c r="K37" s="1246"/>
      <c r="L37" s="1297"/>
      <c r="M37" s="1298"/>
      <c r="N37" s="1353"/>
      <c r="O37" s="1354"/>
      <c r="P37" s="1355"/>
    </row>
    <row r="38" spans="1:16" ht="23.1" customHeight="1" x14ac:dyDescent="0.15">
      <c r="A38" s="1362"/>
      <c r="B38" s="1363"/>
      <c r="C38" s="1363"/>
      <c r="D38" s="1363"/>
      <c r="E38" s="1363"/>
      <c r="F38" s="1364"/>
      <c r="G38" s="52"/>
      <c r="H38" s="1338"/>
      <c r="I38" s="1339"/>
      <c r="J38" s="1232"/>
      <c r="K38" s="1312"/>
      <c r="L38" s="1232"/>
      <c r="M38" s="1303"/>
      <c r="N38" s="1350"/>
      <c r="O38" s="1351"/>
      <c r="P38" s="1352"/>
    </row>
    <row r="39" spans="1:16" x14ac:dyDescent="0.15">
      <c r="A39" s="1221"/>
      <c r="B39" s="1222"/>
      <c r="C39" s="1222"/>
      <c r="D39" s="1222"/>
      <c r="E39" s="1222"/>
      <c r="F39" s="1223"/>
      <c r="G39" s="53"/>
      <c r="H39" s="1245"/>
      <c r="I39" s="1346"/>
      <c r="J39" s="1245"/>
      <c r="K39" s="1246"/>
      <c r="L39" s="1297"/>
      <c r="M39" s="1298"/>
      <c r="N39" s="1353"/>
      <c r="O39" s="1354"/>
      <c r="P39" s="1355"/>
    </row>
    <row r="40" spans="1:16" ht="23.1" customHeight="1" x14ac:dyDescent="0.15">
      <c r="A40" s="1365"/>
      <c r="B40" s="1366"/>
      <c r="C40" s="1366"/>
      <c r="D40" s="1366"/>
      <c r="E40" s="1366"/>
      <c r="F40" s="1367"/>
      <c r="G40" s="42"/>
      <c r="H40" s="1287"/>
      <c r="I40" s="1288"/>
      <c r="J40" s="1289"/>
      <c r="K40" s="1337"/>
      <c r="L40" s="1289"/>
      <c r="M40" s="1290"/>
      <c r="N40" s="1368"/>
      <c r="O40" s="1369"/>
      <c r="P40" s="1370"/>
    </row>
    <row r="41" spans="1:16" x14ac:dyDescent="0.15">
      <c r="A41" s="1183"/>
      <c r="B41" s="1184"/>
      <c r="C41" s="1184"/>
      <c r="D41" s="1184"/>
      <c r="E41" s="1184"/>
      <c r="F41" s="1185"/>
      <c r="G41" s="44"/>
      <c r="H41" s="1259"/>
      <c r="I41" s="1296"/>
      <c r="J41" s="1259"/>
      <c r="K41" s="1260"/>
      <c r="L41" s="1332"/>
      <c r="M41" s="1333"/>
      <c r="N41" s="1371"/>
      <c r="O41" s="1372"/>
      <c r="P41" s="1373"/>
    </row>
    <row r="42" spans="1:16" ht="23.1" customHeight="1" x14ac:dyDescent="0.15">
      <c r="A42" s="1365"/>
      <c r="B42" s="1366"/>
      <c r="C42" s="1366"/>
      <c r="D42" s="1366"/>
      <c r="E42" s="1366"/>
      <c r="F42" s="1367"/>
      <c r="G42" s="42"/>
      <c r="H42" s="1287"/>
      <c r="I42" s="1288"/>
      <c r="J42" s="1289"/>
      <c r="K42" s="1337"/>
      <c r="L42" s="1289"/>
      <c r="M42" s="1290"/>
      <c r="N42" s="1368"/>
      <c r="O42" s="1369"/>
      <c r="P42" s="1370"/>
    </row>
    <row r="43" spans="1:16" x14ac:dyDescent="0.15">
      <c r="A43" s="1183"/>
      <c r="B43" s="1184"/>
      <c r="C43" s="1184"/>
      <c r="D43" s="1184"/>
      <c r="E43" s="1184"/>
      <c r="F43" s="1185"/>
      <c r="G43" s="44"/>
      <c r="H43" s="1259"/>
      <c r="I43" s="1296"/>
      <c r="J43" s="1259"/>
      <c r="K43" s="1260"/>
      <c r="L43" s="1332"/>
      <c r="M43" s="1333"/>
      <c r="N43" s="1371"/>
      <c r="O43" s="1372"/>
      <c r="P43" s="1373"/>
    </row>
    <row r="44" spans="1:16" ht="23.1" customHeight="1" x14ac:dyDescent="0.15">
      <c r="A44" s="1365"/>
      <c r="B44" s="1366"/>
      <c r="C44" s="1366"/>
      <c r="D44" s="1366"/>
      <c r="E44" s="1366"/>
      <c r="F44" s="1367"/>
      <c r="G44" s="42"/>
      <c r="H44" s="1287"/>
      <c r="I44" s="1288"/>
      <c r="J44" s="1289"/>
      <c r="K44" s="1337"/>
      <c r="L44" s="1289"/>
      <c r="M44" s="1290"/>
      <c r="N44" s="1368"/>
      <c r="O44" s="1369"/>
      <c r="P44" s="1370"/>
    </row>
    <row r="45" spans="1:16" x14ac:dyDescent="0.15">
      <c r="A45" s="1183"/>
      <c r="B45" s="1184"/>
      <c r="C45" s="1184"/>
      <c r="D45" s="1184"/>
      <c r="E45" s="1184"/>
      <c r="F45" s="1185"/>
      <c r="G45" s="44"/>
      <c r="H45" s="1259"/>
      <c r="I45" s="1296"/>
      <c r="J45" s="1259"/>
      <c r="K45" s="1260"/>
      <c r="L45" s="1332"/>
      <c r="M45" s="1333"/>
      <c r="N45" s="1371"/>
      <c r="O45" s="1372"/>
      <c r="P45" s="1373"/>
    </row>
    <row r="46" spans="1:16" ht="23.1" customHeight="1" x14ac:dyDescent="0.15">
      <c r="A46" s="1365"/>
      <c r="B46" s="1366"/>
      <c r="C46" s="1366"/>
      <c r="D46" s="1366"/>
      <c r="E46" s="1366"/>
      <c r="F46" s="1367"/>
      <c r="G46" s="42"/>
      <c r="H46" s="1287"/>
      <c r="I46" s="1288"/>
      <c r="J46" s="1289"/>
      <c r="K46" s="1337"/>
      <c r="L46" s="1289"/>
      <c r="M46" s="1290"/>
      <c r="N46" s="1368"/>
      <c r="O46" s="1369"/>
      <c r="P46" s="1370"/>
    </row>
    <row r="47" spans="1:16" x14ac:dyDescent="0.15">
      <c r="A47" s="1183"/>
      <c r="B47" s="1184"/>
      <c r="C47" s="1184"/>
      <c r="D47" s="1184"/>
      <c r="E47" s="1184"/>
      <c r="F47" s="1185"/>
      <c r="G47" s="44"/>
      <c r="H47" s="1259"/>
      <c r="I47" s="1296"/>
      <c r="J47" s="1259"/>
      <c r="K47" s="1260"/>
      <c r="L47" s="1332"/>
      <c r="M47" s="1333"/>
      <c r="N47" s="1371"/>
      <c r="O47" s="1372"/>
      <c r="P47" s="1373"/>
    </row>
    <row r="48" spans="1:16" ht="23.1" customHeight="1" x14ac:dyDescent="0.15">
      <c r="A48" s="1365"/>
      <c r="B48" s="1366"/>
      <c r="C48" s="1366"/>
      <c r="D48" s="1366"/>
      <c r="E48" s="1366"/>
      <c r="F48" s="1367"/>
      <c r="G48" s="42"/>
      <c r="H48" s="1287"/>
      <c r="I48" s="1288"/>
      <c r="J48" s="1289"/>
      <c r="K48" s="1337"/>
      <c r="L48" s="1289"/>
      <c r="M48" s="1290"/>
      <c r="N48" s="1368"/>
      <c r="O48" s="1369"/>
      <c r="P48" s="1370"/>
    </row>
    <row r="49" spans="1:16" x14ac:dyDescent="0.15">
      <c r="A49" s="1183"/>
      <c r="B49" s="1184"/>
      <c r="C49" s="1184"/>
      <c r="D49" s="1184"/>
      <c r="E49" s="1184"/>
      <c r="F49" s="1185"/>
      <c r="G49" s="44"/>
      <c r="H49" s="1259"/>
      <c r="I49" s="1296"/>
      <c r="J49" s="1259"/>
      <c r="K49" s="1260"/>
      <c r="L49" s="1332"/>
      <c r="M49" s="1333"/>
      <c r="N49" s="1371"/>
      <c r="O49" s="1372"/>
      <c r="P49" s="1373"/>
    </row>
    <row r="50" spans="1:16" ht="23.1" customHeight="1" x14ac:dyDescent="0.15">
      <c r="A50" s="1365"/>
      <c r="B50" s="1366"/>
      <c r="C50" s="1366"/>
      <c r="D50" s="1366"/>
      <c r="E50" s="1366"/>
      <c r="F50" s="1367"/>
      <c r="G50" s="42"/>
      <c r="H50" s="1287"/>
      <c r="I50" s="1288"/>
      <c r="J50" s="1289"/>
      <c r="K50" s="1337"/>
      <c r="L50" s="1289"/>
      <c r="M50" s="1290"/>
      <c r="N50" s="1368"/>
      <c r="O50" s="1369"/>
      <c r="P50" s="1370"/>
    </row>
    <row r="51" spans="1:16" x14ac:dyDescent="0.15">
      <c r="A51" s="1183"/>
      <c r="B51" s="1184"/>
      <c r="C51" s="1184"/>
      <c r="D51" s="1184"/>
      <c r="E51" s="1184"/>
      <c r="F51" s="1185"/>
      <c r="G51" s="44"/>
      <c r="H51" s="1259"/>
      <c r="I51" s="1296"/>
      <c r="J51" s="1259"/>
      <c r="K51" s="1260"/>
      <c r="L51" s="1332"/>
      <c r="M51" s="1333"/>
      <c r="N51" s="1371"/>
      <c r="O51" s="1372"/>
      <c r="P51" s="1373"/>
    </row>
    <row r="52" spans="1:16" ht="23.1" customHeight="1" x14ac:dyDescent="0.15">
      <c r="A52" s="1365"/>
      <c r="B52" s="1366"/>
      <c r="C52" s="1366"/>
      <c r="D52" s="1366"/>
      <c r="E52" s="1366"/>
      <c r="F52" s="1367"/>
      <c r="G52" s="42"/>
      <c r="H52" s="1287"/>
      <c r="I52" s="1288"/>
      <c r="J52" s="1289"/>
      <c r="K52" s="1337"/>
      <c r="L52" s="1289"/>
      <c r="M52" s="1290"/>
      <c r="N52" s="1368"/>
      <c r="O52" s="1369"/>
      <c r="P52" s="1370"/>
    </row>
    <row r="53" spans="1:16" x14ac:dyDescent="0.15">
      <c r="A53" s="1183"/>
      <c r="B53" s="1184"/>
      <c r="C53" s="1184"/>
      <c r="D53" s="1184"/>
      <c r="E53" s="1184"/>
      <c r="F53" s="1185"/>
      <c r="G53" s="44"/>
      <c r="H53" s="1259"/>
      <c r="I53" s="1296"/>
      <c r="J53" s="1259"/>
      <c r="K53" s="1260"/>
      <c r="L53" s="1332"/>
      <c r="M53" s="1333"/>
      <c r="N53" s="1371"/>
      <c r="O53" s="1372"/>
      <c r="P53" s="1373"/>
    </row>
    <row r="54" spans="1:16" ht="23.1" customHeight="1" x14ac:dyDescent="0.15">
      <c r="A54" s="1365"/>
      <c r="B54" s="1366"/>
      <c r="C54" s="1366"/>
      <c r="D54" s="1366"/>
      <c r="E54" s="1366"/>
      <c r="F54" s="1367"/>
      <c r="G54" s="42"/>
      <c r="H54" s="1287"/>
      <c r="I54" s="1288"/>
      <c r="J54" s="1289"/>
      <c r="K54" s="1337"/>
      <c r="L54" s="1289"/>
      <c r="M54" s="1290"/>
      <c r="N54" s="1368"/>
      <c r="O54" s="1369"/>
      <c r="P54" s="1370"/>
    </row>
    <row r="55" spans="1:16" x14ac:dyDescent="0.15">
      <c r="A55" s="1183"/>
      <c r="B55" s="1184"/>
      <c r="C55" s="1184"/>
      <c r="D55" s="1184"/>
      <c r="E55" s="1184"/>
      <c r="F55" s="1185"/>
      <c r="G55" s="44"/>
      <c r="H55" s="1259"/>
      <c r="I55" s="1296"/>
      <c r="J55" s="1259"/>
      <c r="K55" s="1260"/>
      <c r="L55" s="1332"/>
      <c r="M55" s="1333"/>
      <c r="N55" s="1371"/>
      <c r="O55" s="1372"/>
      <c r="P55" s="1373"/>
    </row>
    <row r="56" spans="1:16" ht="23.1" customHeight="1" x14ac:dyDescent="0.15">
      <c r="A56" s="1365"/>
      <c r="B56" s="1366"/>
      <c r="C56" s="1366"/>
      <c r="D56" s="1366"/>
      <c r="E56" s="1366"/>
      <c r="F56" s="1367"/>
      <c r="G56" s="42"/>
      <c r="H56" s="1287"/>
      <c r="I56" s="1288"/>
      <c r="J56" s="1289"/>
      <c r="K56" s="1337"/>
      <c r="L56" s="1289"/>
      <c r="M56" s="1290"/>
      <c r="N56" s="1368"/>
      <c r="O56" s="1369"/>
      <c r="P56" s="1370"/>
    </row>
    <row r="57" spans="1:16" x14ac:dyDescent="0.15">
      <c r="A57" s="1183"/>
      <c r="B57" s="1184"/>
      <c r="C57" s="1184"/>
      <c r="D57" s="1184"/>
      <c r="E57" s="1184"/>
      <c r="F57" s="1185"/>
      <c r="G57" s="44"/>
      <c r="H57" s="1259"/>
      <c r="I57" s="1296"/>
      <c r="J57" s="1259"/>
      <c r="K57" s="1260"/>
      <c r="L57" s="1332"/>
      <c r="M57" s="1333"/>
      <c r="N57" s="1371"/>
      <c r="O57" s="1372"/>
      <c r="P57" s="1373"/>
    </row>
    <row r="58" spans="1:16" ht="23.1" customHeight="1" x14ac:dyDescent="0.15">
      <c r="A58" s="1365"/>
      <c r="B58" s="1366"/>
      <c r="C58" s="1366"/>
      <c r="D58" s="1366"/>
      <c r="E58" s="1366"/>
      <c r="F58" s="1367"/>
      <c r="G58" s="42"/>
      <c r="H58" s="1287"/>
      <c r="I58" s="1288"/>
      <c r="J58" s="1289"/>
      <c r="K58" s="1337"/>
      <c r="L58" s="1289"/>
      <c r="M58" s="1290"/>
      <c r="N58" s="1368"/>
      <c r="O58" s="1369"/>
      <c r="P58" s="1370"/>
    </row>
    <row r="59" spans="1:16" x14ac:dyDescent="0.15">
      <c r="A59" s="1183"/>
      <c r="B59" s="1184"/>
      <c r="C59" s="1184"/>
      <c r="D59" s="1184"/>
      <c r="E59" s="1184"/>
      <c r="F59" s="1185"/>
      <c r="G59" s="44"/>
      <c r="H59" s="1259"/>
      <c r="I59" s="1296"/>
      <c r="J59" s="1259"/>
      <c r="K59" s="1260"/>
      <c r="L59" s="1332"/>
      <c r="M59" s="1333"/>
      <c r="N59" s="1371"/>
      <c r="O59" s="1372"/>
      <c r="P59" s="1373"/>
    </row>
  </sheetData>
  <mergeCells count="264">
    <mergeCell ref="A58:F58"/>
    <mergeCell ref="H58:I58"/>
    <mergeCell ref="J58:K58"/>
    <mergeCell ref="L58:M58"/>
    <mergeCell ref="N58:P59"/>
    <mergeCell ref="A59:F59"/>
    <mergeCell ref="H59:I59"/>
    <mergeCell ref="J59:K59"/>
    <mergeCell ref="L59:M59"/>
    <mergeCell ref="A56:F56"/>
    <mergeCell ref="H56:I56"/>
    <mergeCell ref="J56:K56"/>
    <mergeCell ref="L56:M56"/>
    <mergeCell ref="N56:P57"/>
    <mergeCell ref="A57:F57"/>
    <mergeCell ref="H57:I57"/>
    <mergeCell ref="J57:K57"/>
    <mergeCell ref="L57:M57"/>
    <mergeCell ref="A54:F54"/>
    <mergeCell ref="H54:I54"/>
    <mergeCell ref="J54:K54"/>
    <mergeCell ref="L54:M54"/>
    <mergeCell ref="N54:P55"/>
    <mergeCell ref="A55:F55"/>
    <mergeCell ref="H55:I55"/>
    <mergeCell ref="J55:K55"/>
    <mergeCell ref="L55:M55"/>
    <mergeCell ref="A52:F52"/>
    <mergeCell ref="H52:I52"/>
    <mergeCell ref="J52:K52"/>
    <mergeCell ref="L52:M52"/>
    <mergeCell ref="N52:P53"/>
    <mergeCell ref="A53:F53"/>
    <mergeCell ref="H53:I53"/>
    <mergeCell ref="J53:K53"/>
    <mergeCell ref="L53:M53"/>
    <mergeCell ref="A50:F50"/>
    <mergeCell ref="H50:I50"/>
    <mergeCell ref="J50:K50"/>
    <mergeCell ref="L50:M50"/>
    <mergeCell ref="N50:P51"/>
    <mergeCell ref="A51:F51"/>
    <mergeCell ref="H51:I51"/>
    <mergeCell ref="J51:K51"/>
    <mergeCell ref="L51:M51"/>
    <mergeCell ref="A48:F48"/>
    <mergeCell ref="H48:I48"/>
    <mergeCell ref="J48:K48"/>
    <mergeCell ref="L48:M48"/>
    <mergeCell ref="N48:P49"/>
    <mergeCell ref="A49:F49"/>
    <mergeCell ref="H49:I49"/>
    <mergeCell ref="J49:K49"/>
    <mergeCell ref="L49:M49"/>
    <mergeCell ref="A46:F46"/>
    <mergeCell ref="H46:I46"/>
    <mergeCell ref="J46:K46"/>
    <mergeCell ref="L46:M46"/>
    <mergeCell ref="N46:P47"/>
    <mergeCell ref="A47:F47"/>
    <mergeCell ref="H47:I47"/>
    <mergeCell ref="J47:K47"/>
    <mergeCell ref="L47:M47"/>
    <mergeCell ref="A44:F44"/>
    <mergeCell ref="H44:I44"/>
    <mergeCell ref="J44:K44"/>
    <mergeCell ref="L44:M44"/>
    <mergeCell ref="N44:P45"/>
    <mergeCell ref="A45:F45"/>
    <mergeCell ref="H45:I45"/>
    <mergeCell ref="J45:K45"/>
    <mergeCell ref="L45:M45"/>
    <mergeCell ref="A42:F42"/>
    <mergeCell ref="H42:I42"/>
    <mergeCell ref="J42:K42"/>
    <mergeCell ref="L42:M42"/>
    <mergeCell ref="N42:P43"/>
    <mergeCell ref="A43:F43"/>
    <mergeCell ref="H43:I43"/>
    <mergeCell ref="J43:K43"/>
    <mergeCell ref="L43:M43"/>
    <mergeCell ref="A40:F40"/>
    <mergeCell ref="H40:I40"/>
    <mergeCell ref="J40:K40"/>
    <mergeCell ref="L40:M40"/>
    <mergeCell ref="N40:P41"/>
    <mergeCell ref="A41:F41"/>
    <mergeCell ref="H41:I41"/>
    <mergeCell ref="J41:K41"/>
    <mergeCell ref="L41:M41"/>
    <mergeCell ref="A38:F38"/>
    <mergeCell ref="H38:I38"/>
    <mergeCell ref="J38:K38"/>
    <mergeCell ref="L38:M38"/>
    <mergeCell ref="N38:P39"/>
    <mergeCell ref="A39:F39"/>
    <mergeCell ref="H39:I39"/>
    <mergeCell ref="J39:K39"/>
    <mergeCell ref="L39:M39"/>
    <mergeCell ref="H36:I36"/>
    <mergeCell ref="J36:K36"/>
    <mergeCell ref="L36:M36"/>
    <mergeCell ref="N36:P37"/>
    <mergeCell ref="A37:F37"/>
    <mergeCell ref="H37:I37"/>
    <mergeCell ref="J37:K37"/>
    <mergeCell ref="L37:M37"/>
    <mergeCell ref="A34:F35"/>
    <mergeCell ref="H34:I34"/>
    <mergeCell ref="J34:K34"/>
    <mergeCell ref="L34:M34"/>
    <mergeCell ref="N34:P35"/>
    <mergeCell ref="H35:I35"/>
    <mergeCell ref="J35:K35"/>
    <mergeCell ref="L35:M35"/>
    <mergeCell ref="H32:I32"/>
    <mergeCell ref="J32:K32"/>
    <mergeCell ref="L32:M32"/>
    <mergeCell ref="N32:P33"/>
    <mergeCell ref="H33:I33"/>
    <mergeCell ref="J33:K33"/>
    <mergeCell ref="L33:M33"/>
    <mergeCell ref="A30:F30"/>
    <mergeCell ref="H30:I30"/>
    <mergeCell ref="J30:K30"/>
    <mergeCell ref="L30:M30"/>
    <mergeCell ref="N30:P31"/>
    <mergeCell ref="A31:F31"/>
    <mergeCell ref="H31:I31"/>
    <mergeCell ref="J31:K31"/>
    <mergeCell ref="L31:M31"/>
    <mergeCell ref="A32:F33"/>
    <mergeCell ref="A28:F28"/>
    <mergeCell ref="H28:I28"/>
    <mergeCell ref="J28:K28"/>
    <mergeCell ref="L28:M28"/>
    <mergeCell ref="N28:P29"/>
    <mergeCell ref="A29:F29"/>
    <mergeCell ref="H29:I29"/>
    <mergeCell ref="J29:K29"/>
    <mergeCell ref="L29:M29"/>
    <mergeCell ref="A26:F26"/>
    <mergeCell ref="H26:I26"/>
    <mergeCell ref="J26:K26"/>
    <mergeCell ref="L26:M26"/>
    <mergeCell ref="N26:P27"/>
    <mergeCell ref="A27:F27"/>
    <mergeCell ref="H27:I27"/>
    <mergeCell ref="J27:K27"/>
    <mergeCell ref="L27:M27"/>
    <mergeCell ref="A24:F24"/>
    <mergeCell ref="H24:I24"/>
    <mergeCell ref="J24:K24"/>
    <mergeCell ref="L24:M24"/>
    <mergeCell ref="A25:F25"/>
    <mergeCell ref="H25:I25"/>
    <mergeCell ref="J25:K25"/>
    <mergeCell ref="L25:M25"/>
    <mergeCell ref="A22:F22"/>
    <mergeCell ref="H22:I22"/>
    <mergeCell ref="J22:K22"/>
    <mergeCell ref="L22:M22"/>
    <mergeCell ref="N22:P23"/>
    <mergeCell ref="A23:F23"/>
    <mergeCell ref="H23:I23"/>
    <mergeCell ref="J23:K23"/>
    <mergeCell ref="L23:M23"/>
    <mergeCell ref="A20:F20"/>
    <mergeCell ref="H20:I20"/>
    <mergeCell ref="J20:K20"/>
    <mergeCell ref="L20:M20"/>
    <mergeCell ref="N20:P21"/>
    <mergeCell ref="A21:F21"/>
    <mergeCell ref="H21:I21"/>
    <mergeCell ref="J21:K21"/>
    <mergeCell ref="L21:M21"/>
    <mergeCell ref="A18:F18"/>
    <mergeCell ref="H18:I18"/>
    <mergeCell ref="J18:K18"/>
    <mergeCell ref="L18:M18"/>
    <mergeCell ref="N18:P19"/>
    <mergeCell ref="A19:F19"/>
    <mergeCell ref="H19:I19"/>
    <mergeCell ref="J19:K19"/>
    <mergeCell ref="L19:M19"/>
    <mergeCell ref="A16:F16"/>
    <mergeCell ref="H16:I16"/>
    <mergeCell ref="J16:K16"/>
    <mergeCell ref="L16:M16"/>
    <mergeCell ref="N16:P17"/>
    <mergeCell ref="A17:F17"/>
    <mergeCell ref="H17:I17"/>
    <mergeCell ref="J17:K17"/>
    <mergeCell ref="L17:M17"/>
    <mergeCell ref="A14:F14"/>
    <mergeCell ref="H14:I14"/>
    <mergeCell ref="J14:K14"/>
    <mergeCell ref="L14:M14"/>
    <mergeCell ref="N14:O14"/>
    <mergeCell ref="A15:F15"/>
    <mergeCell ref="H15:I15"/>
    <mergeCell ref="J15:K15"/>
    <mergeCell ref="L15:M15"/>
    <mergeCell ref="N15:O15"/>
    <mergeCell ref="A12:F12"/>
    <mergeCell ref="H12:I12"/>
    <mergeCell ref="J12:K12"/>
    <mergeCell ref="L12:M12"/>
    <mergeCell ref="N12:O12"/>
    <mergeCell ref="A13:F13"/>
    <mergeCell ref="H13:I13"/>
    <mergeCell ref="J13:K13"/>
    <mergeCell ref="L13:M13"/>
    <mergeCell ref="N13:O13"/>
    <mergeCell ref="A10:F10"/>
    <mergeCell ref="H10:I10"/>
    <mergeCell ref="J10:K10"/>
    <mergeCell ref="L10:M10"/>
    <mergeCell ref="N10:O10"/>
    <mergeCell ref="A11:F11"/>
    <mergeCell ref="H11:I11"/>
    <mergeCell ref="J11:K11"/>
    <mergeCell ref="L11:M11"/>
    <mergeCell ref="N11:O11"/>
    <mergeCell ref="H8:I8"/>
    <mergeCell ref="J8:K8"/>
    <mergeCell ref="L8:M8"/>
    <mergeCell ref="N8:O8"/>
    <mergeCell ref="A9:F9"/>
    <mergeCell ref="H9:I9"/>
    <mergeCell ref="J9:K9"/>
    <mergeCell ref="L9:M9"/>
    <mergeCell ref="N9:O9"/>
    <mergeCell ref="A8:F8"/>
    <mergeCell ref="A4:F4"/>
    <mergeCell ref="H4:I4"/>
    <mergeCell ref="J4:K4"/>
    <mergeCell ref="L4:M4"/>
    <mergeCell ref="N4:P5"/>
    <mergeCell ref="N6:O6"/>
    <mergeCell ref="A7:F7"/>
    <mergeCell ref="H7:I7"/>
    <mergeCell ref="J7:K7"/>
    <mergeCell ref="L7:M7"/>
    <mergeCell ref="N7:O7"/>
    <mergeCell ref="A5:F5"/>
    <mergeCell ref="H5:I5"/>
    <mergeCell ref="J5:K5"/>
    <mergeCell ref="L5:M5"/>
    <mergeCell ref="A6:F6"/>
    <mergeCell ref="H6:I6"/>
    <mergeCell ref="J6:K6"/>
    <mergeCell ref="L6:M6"/>
    <mergeCell ref="A1:P1"/>
    <mergeCell ref="B2:C2"/>
    <mergeCell ref="F2:G2"/>
    <mergeCell ref="H2:J2"/>
    <mergeCell ref="K2:L2"/>
    <mergeCell ref="M2:P2"/>
    <mergeCell ref="A3:F3"/>
    <mergeCell ref="H3:I3"/>
    <mergeCell ref="J3:K3"/>
    <mergeCell ref="L3:M3"/>
    <mergeCell ref="N3:P3"/>
  </mergeCells>
  <phoneticPr fontId="7"/>
  <pageMargins left="0.78740157480314965" right="0.78740157480314965" top="0.74803149606299213" bottom="0.47244094488188981" header="0.55118110236220474" footer="0.31496062992125984"/>
  <pageSetup paperSize="9" orientation="landscape" r:id="rId1"/>
  <headerFooter alignWithMargins="0">
    <oddHeader>&amp;R単価表１</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indexed="13"/>
  </sheetPr>
  <dimension ref="A1:Q29"/>
  <sheetViews>
    <sheetView view="pageBreakPreview" topLeftCell="A13" zoomScale="80" zoomScaleNormal="85" zoomScaleSheetLayoutView="80" workbookViewId="0">
      <selection activeCell="J12" sqref="J12:K12"/>
    </sheetView>
  </sheetViews>
  <sheetFormatPr defaultRowHeight="13.5" x14ac:dyDescent="0.15"/>
  <cols>
    <col min="1" max="1" width="12.125" customWidth="1"/>
    <col min="4" max="4" width="8.625" customWidth="1"/>
    <col min="5" max="5" width="11.5" customWidth="1"/>
    <col min="6" max="6" width="6.125" customWidth="1"/>
    <col min="7" max="7" width="10.5" customWidth="1"/>
    <col min="8" max="8" width="3.75" customWidth="1"/>
    <col min="9" max="9" width="5" customWidth="1"/>
    <col min="10" max="10" width="8.625" customWidth="1"/>
    <col min="11" max="11" width="7.5" customWidth="1"/>
    <col min="12" max="12" width="10.25" customWidth="1"/>
    <col min="13" max="13" width="3" customWidth="1"/>
    <col min="14" max="15" width="6.625" customWidth="1"/>
    <col min="16" max="16" width="12.625" customWidth="1"/>
    <col min="17" max="17" width="9.25" bestFit="1" customWidth="1"/>
  </cols>
  <sheetData>
    <row r="1" spans="1:17" x14ac:dyDescent="0.15">
      <c r="A1" s="1261"/>
      <c r="B1" s="1261"/>
      <c r="C1" s="1261"/>
      <c r="D1" s="1261"/>
      <c r="E1" s="1261"/>
      <c r="F1" s="1261"/>
      <c r="G1" s="1261"/>
      <c r="H1" s="1261"/>
      <c r="I1" s="1261"/>
      <c r="J1" s="1261"/>
      <c r="K1" s="1261"/>
      <c r="L1" s="1261"/>
      <c r="M1" s="1261"/>
      <c r="N1" s="1261"/>
      <c r="O1" s="1261"/>
      <c r="P1" s="1261"/>
    </row>
    <row r="2" spans="1:17" ht="38.1" customHeight="1" thickBot="1" x14ac:dyDescent="0.2">
      <c r="A2" s="2" t="s">
        <v>48</v>
      </c>
      <c r="B2" s="1262" t="s">
        <v>49</v>
      </c>
      <c r="C2" s="1263"/>
      <c r="D2" s="3" t="s">
        <v>23</v>
      </c>
      <c r="E2" s="2" t="s">
        <v>22</v>
      </c>
      <c r="F2" s="1264" t="s">
        <v>25</v>
      </c>
      <c r="G2" s="1265"/>
      <c r="H2" s="1266" t="s">
        <v>79</v>
      </c>
      <c r="I2" s="1264"/>
      <c r="J2" s="1265"/>
      <c r="K2" s="1266" t="s">
        <v>35</v>
      </c>
      <c r="L2" s="1267"/>
      <c r="M2" s="1268" t="s">
        <v>37</v>
      </c>
      <c r="N2" s="1264"/>
      <c r="O2" s="1264"/>
      <c r="P2" s="1265"/>
    </row>
    <row r="3" spans="1:17" ht="18.75" customHeight="1" thickTop="1" x14ac:dyDescent="0.15">
      <c r="A3" s="1269" t="s">
        <v>26</v>
      </c>
      <c r="B3" s="1270"/>
      <c r="C3" s="1270"/>
      <c r="D3" s="1270"/>
      <c r="E3" s="1270"/>
      <c r="F3" s="1271"/>
      <c r="G3" s="1" t="s">
        <v>27</v>
      </c>
      <c r="H3" s="1254" t="s">
        <v>28</v>
      </c>
      <c r="I3" s="1256"/>
      <c r="J3" s="1269" t="s">
        <v>29</v>
      </c>
      <c r="K3" s="1271"/>
      <c r="L3" s="1269" t="s">
        <v>24</v>
      </c>
      <c r="M3" s="1271"/>
      <c r="N3" s="1254" t="s">
        <v>30</v>
      </c>
      <c r="O3" s="1255"/>
      <c r="P3" s="1256"/>
      <c r="Q3" s="32" t="s">
        <v>82</v>
      </c>
    </row>
    <row r="4" spans="1:17" ht="23.1" customHeight="1" x14ac:dyDescent="0.15">
      <c r="A4" s="1374" t="s">
        <v>61</v>
      </c>
      <c r="B4" s="1375"/>
      <c r="C4" s="1375"/>
      <c r="D4" s="1375"/>
      <c r="E4" s="1375"/>
      <c r="F4" s="1376"/>
      <c r="G4" s="4"/>
      <c r="H4" s="1172"/>
      <c r="I4" s="1173"/>
      <c r="J4" s="1249"/>
      <c r="K4" s="1250"/>
      <c r="L4" s="1174">
        <f>L6+L8+L10+L12</f>
        <v>6162230</v>
      </c>
      <c r="M4" s="1176"/>
      <c r="N4" s="1251"/>
      <c r="O4" s="1252"/>
      <c r="P4" s="1253"/>
      <c r="Q4" s="34">
        <f>Q6+Q8+Q10+Q12</f>
        <v>5613340</v>
      </c>
    </row>
    <row r="5" spans="1:17" ht="13.5" customHeight="1" x14ac:dyDescent="0.15">
      <c r="A5" s="1183"/>
      <c r="B5" s="1184"/>
      <c r="C5" s="1184"/>
      <c r="D5" s="1184"/>
      <c r="E5" s="1184"/>
      <c r="F5" s="1185"/>
      <c r="G5" s="5"/>
      <c r="H5" s="1186"/>
      <c r="I5" s="1187"/>
      <c r="J5" s="1259"/>
      <c r="K5" s="1260"/>
      <c r="L5" s="1203"/>
      <c r="M5" s="1204"/>
      <c r="N5" s="1254"/>
      <c r="O5" s="1255"/>
      <c r="P5" s="1256"/>
      <c r="Q5" s="34"/>
    </row>
    <row r="6" spans="1:17" ht="23.1" customHeight="1" x14ac:dyDescent="0.15">
      <c r="A6" s="1191" t="s">
        <v>219</v>
      </c>
      <c r="B6" s="1192"/>
      <c r="C6" s="1192"/>
      <c r="D6" s="1192"/>
      <c r="E6" s="1192"/>
      <c r="F6" s="1193"/>
      <c r="G6" s="42">
        <f>N7+P7</f>
        <v>3.0999999999999996</v>
      </c>
      <c r="H6" s="1172" t="s">
        <v>31</v>
      </c>
      <c r="I6" s="1173"/>
      <c r="J6" s="1238">
        <f>積算基準書!B17</f>
        <v>52700</v>
      </c>
      <c r="K6" s="1239"/>
      <c r="L6" s="1212">
        <f>INT(G6*J6)</f>
        <v>163370</v>
      </c>
      <c r="M6" s="1214"/>
      <c r="N6" s="1240" t="s">
        <v>32</v>
      </c>
      <c r="O6" s="1241"/>
      <c r="P6" s="10" t="s">
        <v>33</v>
      </c>
      <c r="Q6" s="34">
        <f>P7*J6</f>
        <v>42160</v>
      </c>
    </row>
    <row r="7" spans="1:17" x14ac:dyDescent="0.15">
      <c r="A7" s="18" t="s">
        <v>50</v>
      </c>
      <c r="B7" s="6"/>
      <c r="C7" s="6"/>
      <c r="D7" s="6"/>
      <c r="E7" s="6"/>
      <c r="F7" s="7"/>
      <c r="G7" s="44"/>
      <c r="H7" s="1186"/>
      <c r="I7" s="1187"/>
      <c r="J7" s="1245"/>
      <c r="K7" s="1246"/>
      <c r="L7" s="1227"/>
      <c r="M7" s="1228"/>
      <c r="N7" s="1247">
        <v>2.2999999999999998</v>
      </c>
      <c r="O7" s="1248"/>
      <c r="P7" s="78">
        <v>0.8</v>
      </c>
      <c r="Q7" s="34"/>
    </row>
    <row r="8" spans="1:17" ht="23.1" customHeight="1" x14ac:dyDescent="0.15">
      <c r="A8" s="1191" t="s">
        <v>220</v>
      </c>
      <c r="B8" s="1192"/>
      <c r="C8" s="1192"/>
      <c r="D8" s="1192"/>
      <c r="E8" s="1192"/>
      <c r="F8" s="1193"/>
      <c r="G8" s="42">
        <f>N9+P9</f>
        <v>57</v>
      </c>
      <c r="H8" s="1172" t="s">
        <v>31</v>
      </c>
      <c r="I8" s="1173"/>
      <c r="J8" s="1238">
        <f>積算基準書!B18</f>
        <v>41300</v>
      </c>
      <c r="K8" s="1239"/>
      <c r="L8" s="1212">
        <f>INT(G8*J8)</f>
        <v>2354100</v>
      </c>
      <c r="M8" s="1214"/>
      <c r="N8" s="1240" t="s">
        <v>32</v>
      </c>
      <c r="O8" s="1241"/>
      <c r="P8" s="11" t="s">
        <v>33</v>
      </c>
      <c r="Q8" s="34">
        <f>P9*J8</f>
        <v>2118690</v>
      </c>
    </row>
    <row r="9" spans="1:17" x14ac:dyDescent="0.15">
      <c r="A9" s="18" t="s">
        <v>51</v>
      </c>
      <c r="B9" s="6"/>
      <c r="C9" s="6"/>
      <c r="D9" s="6"/>
      <c r="E9" s="6"/>
      <c r="F9" s="7"/>
      <c r="G9" s="44"/>
      <c r="H9" s="1186"/>
      <c r="I9" s="1187"/>
      <c r="J9" s="1245"/>
      <c r="K9" s="1246"/>
      <c r="L9" s="1227"/>
      <c r="M9" s="1228"/>
      <c r="N9" s="1247">
        <v>5.7</v>
      </c>
      <c r="O9" s="1248"/>
      <c r="P9" s="78">
        <v>51.3</v>
      </c>
      <c r="Q9" s="34"/>
    </row>
    <row r="10" spans="1:17" ht="23.1" customHeight="1" x14ac:dyDescent="0.15">
      <c r="A10" s="1191" t="s">
        <v>221</v>
      </c>
      <c r="B10" s="1192"/>
      <c r="C10" s="1192"/>
      <c r="D10" s="1192"/>
      <c r="E10" s="1192"/>
      <c r="F10" s="1193"/>
      <c r="G10" s="42">
        <f>N11+P11</f>
        <v>56.4</v>
      </c>
      <c r="H10" s="1172" t="s">
        <v>31</v>
      </c>
      <c r="I10" s="1173"/>
      <c r="J10" s="1238">
        <f>積算基準書!B19</f>
        <v>37700</v>
      </c>
      <c r="K10" s="1239"/>
      <c r="L10" s="1212">
        <f>INT(G10*J10)</f>
        <v>2126280</v>
      </c>
      <c r="M10" s="1214"/>
      <c r="N10" s="1240" t="s">
        <v>32</v>
      </c>
      <c r="O10" s="1241"/>
      <c r="P10" s="11" t="s">
        <v>33</v>
      </c>
      <c r="Q10" s="34">
        <f>P11*J10</f>
        <v>1934010</v>
      </c>
    </row>
    <row r="11" spans="1:17" ht="13.5" customHeight="1" x14ac:dyDescent="0.15">
      <c r="A11" s="18" t="s">
        <v>52</v>
      </c>
      <c r="B11" s="8"/>
      <c r="C11" s="8"/>
      <c r="D11" s="8"/>
      <c r="E11" s="8"/>
      <c r="F11" s="9"/>
      <c r="G11" s="44"/>
      <c r="H11" s="1186"/>
      <c r="I11" s="1187"/>
      <c r="J11" s="1245"/>
      <c r="K11" s="1246"/>
      <c r="L11" s="1227"/>
      <c r="M11" s="1228"/>
      <c r="N11" s="1247">
        <v>5.0999999999999996</v>
      </c>
      <c r="O11" s="1248"/>
      <c r="P11" s="78">
        <v>51.3</v>
      </c>
      <c r="Q11" s="34"/>
    </row>
    <row r="12" spans="1:17" ht="23.1" customHeight="1" x14ac:dyDescent="0.15">
      <c r="A12" s="1309" t="s">
        <v>222</v>
      </c>
      <c r="B12" s="1310"/>
      <c r="C12" s="1310"/>
      <c r="D12" s="1310"/>
      <c r="E12" s="1310"/>
      <c r="F12" s="1311"/>
      <c r="G12" s="42">
        <f>N13+P13</f>
        <v>51.3</v>
      </c>
      <c r="H12" s="1172" t="s">
        <v>31</v>
      </c>
      <c r="I12" s="1173"/>
      <c r="J12" s="1238">
        <f>積算基準書!B23</f>
        <v>29600</v>
      </c>
      <c r="K12" s="1239"/>
      <c r="L12" s="1212">
        <f>INT(G12*J12)</f>
        <v>1518480</v>
      </c>
      <c r="M12" s="1214"/>
      <c r="N12" s="1240" t="s">
        <v>32</v>
      </c>
      <c r="O12" s="1241"/>
      <c r="P12" s="11" t="s">
        <v>33</v>
      </c>
      <c r="Q12" s="34">
        <f>P13*J12</f>
        <v>1518480</v>
      </c>
    </row>
    <row r="13" spans="1:17" x14ac:dyDescent="0.15">
      <c r="A13" s="18" t="s">
        <v>53</v>
      </c>
      <c r="B13" s="8"/>
      <c r="C13" s="8"/>
      <c r="D13" s="8"/>
      <c r="E13" s="8"/>
      <c r="F13" s="9"/>
      <c r="G13" s="44"/>
      <c r="H13" s="1186"/>
      <c r="I13" s="1187"/>
      <c r="J13" s="1245"/>
      <c r="K13" s="1246"/>
      <c r="L13" s="1203"/>
      <c r="M13" s="1204"/>
      <c r="N13" s="1247">
        <v>0</v>
      </c>
      <c r="O13" s="1248"/>
      <c r="P13" s="78">
        <v>51.3</v>
      </c>
    </row>
    <row r="14" spans="1:17" ht="23.1" customHeight="1" x14ac:dyDescent="0.15">
      <c r="A14" s="1374" t="s">
        <v>59</v>
      </c>
      <c r="B14" s="1375"/>
      <c r="C14" s="1375"/>
      <c r="D14" s="1375"/>
      <c r="E14" s="1375"/>
      <c r="F14" s="1376"/>
      <c r="G14" s="4"/>
      <c r="H14" s="1172"/>
      <c r="I14" s="1173"/>
      <c r="J14" s="1174"/>
      <c r="K14" s="1175"/>
      <c r="L14" s="1232">
        <f>L16+L18</f>
        <v>283374</v>
      </c>
      <c r="M14" s="1214"/>
      <c r="N14" s="12"/>
      <c r="O14" s="13"/>
      <c r="P14" s="14"/>
    </row>
    <row r="15" spans="1:17" x14ac:dyDescent="0.15">
      <c r="A15" s="1183"/>
      <c r="B15" s="1184"/>
      <c r="C15" s="1184"/>
      <c r="D15" s="1184"/>
      <c r="E15" s="1184"/>
      <c r="F15" s="1185"/>
      <c r="G15" s="5"/>
      <c r="H15" s="1186"/>
      <c r="I15" s="1187"/>
      <c r="J15" s="1186"/>
      <c r="K15" s="1188"/>
      <c r="L15" s="1203"/>
      <c r="M15" s="1204"/>
      <c r="N15" s="15"/>
      <c r="O15" s="16"/>
      <c r="P15" s="17"/>
    </row>
    <row r="16" spans="1:17" ht="23.1" customHeight="1" x14ac:dyDescent="0.15">
      <c r="A16" s="1233" t="s">
        <v>64</v>
      </c>
      <c r="B16" s="1234"/>
      <c r="C16" s="1234"/>
      <c r="D16" s="1234"/>
      <c r="E16" s="1234"/>
      <c r="F16" s="1235"/>
      <c r="G16" s="79">
        <v>51.3</v>
      </c>
      <c r="H16" s="1172" t="s">
        <v>44</v>
      </c>
      <c r="I16" s="1173"/>
      <c r="J16" s="1322">
        <f>積算基準書!B26</f>
        <v>5500</v>
      </c>
      <c r="K16" s="1323"/>
      <c r="L16" s="1212">
        <f>INT(G16*J16)</f>
        <v>282150</v>
      </c>
      <c r="M16" s="1214"/>
      <c r="N16" s="12"/>
      <c r="O16" s="13"/>
      <c r="P16" s="14"/>
    </row>
    <row r="17" spans="1:17" x14ac:dyDescent="0.15">
      <c r="A17" s="1183"/>
      <c r="B17" s="1184"/>
      <c r="C17" s="1184"/>
      <c r="D17" s="1184"/>
      <c r="E17" s="1184"/>
      <c r="F17" s="1185"/>
      <c r="G17" s="5"/>
      <c r="H17" s="1186"/>
      <c r="I17" s="1187"/>
      <c r="J17" s="1324"/>
      <c r="K17" s="1325"/>
      <c r="L17" s="1203"/>
      <c r="M17" s="1204"/>
      <c r="N17" s="15"/>
      <c r="O17" s="16"/>
      <c r="P17" s="17"/>
    </row>
    <row r="18" spans="1:17" ht="23.1" customHeight="1" x14ac:dyDescent="0.15">
      <c r="A18" s="1319" t="s">
        <v>94</v>
      </c>
      <c r="B18" s="1320"/>
      <c r="C18" s="1320"/>
      <c r="D18" s="1320"/>
      <c r="E18" s="1320"/>
      <c r="F18" s="1321"/>
      <c r="G18" s="79">
        <v>20.399999999999999</v>
      </c>
      <c r="H18" s="1172" t="s">
        <v>45</v>
      </c>
      <c r="I18" s="1173"/>
      <c r="J18" s="1322">
        <f>積算基準書!B28</f>
        <v>60</v>
      </c>
      <c r="K18" s="1323"/>
      <c r="L18" s="1212">
        <f>INT(G18*J18)</f>
        <v>1224</v>
      </c>
      <c r="M18" s="1214"/>
      <c r="N18" s="12"/>
      <c r="O18" s="13"/>
      <c r="P18" s="14"/>
    </row>
    <row r="19" spans="1:17" x14ac:dyDescent="0.15">
      <c r="A19" s="1183"/>
      <c r="B19" s="1184"/>
      <c r="C19" s="1184"/>
      <c r="D19" s="1184"/>
      <c r="E19" s="1184"/>
      <c r="F19" s="1185"/>
      <c r="G19" s="5"/>
      <c r="H19" s="1186"/>
      <c r="I19" s="1187"/>
      <c r="J19" s="1324"/>
      <c r="K19" s="1325"/>
      <c r="L19" s="1189"/>
      <c r="M19" s="1190"/>
      <c r="N19" s="15"/>
      <c r="O19" s="16"/>
      <c r="P19" s="17"/>
    </row>
    <row r="20" spans="1:17" ht="23.1" customHeight="1" x14ac:dyDescent="0.15">
      <c r="A20" s="1374" t="s">
        <v>88</v>
      </c>
      <c r="B20" s="1375"/>
      <c r="C20" s="1375"/>
      <c r="D20" s="1375"/>
      <c r="E20" s="1375"/>
      <c r="F20" s="1376"/>
      <c r="G20" s="79">
        <v>1</v>
      </c>
      <c r="H20" s="1172" t="s">
        <v>34</v>
      </c>
      <c r="I20" s="1173"/>
      <c r="J20" s="1174">
        <f>L4+L14</f>
        <v>6445604</v>
      </c>
      <c r="K20" s="1175"/>
      <c r="L20" s="1212">
        <f>INT(J20*0.005)</f>
        <v>32228</v>
      </c>
      <c r="M20" s="1214"/>
      <c r="N20" s="1378" t="s">
        <v>46</v>
      </c>
      <c r="O20" s="1379"/>
      <c r="P20" s="1380"/>
      <c r="Q20" t="s">
        <v>87</v>
      </c>
    </row>
    <row r="21" spans="1:17" x14ac:dyDescent="0.15">
      <c r="A21" s="1183"/>
      <c r="B21" s="1184"/>
      <c r="C21" s="1184"/>
      <c r="D21" s="1184"/>
      <c r="E21" s="1184"/>
      <c r="F21" s="1185"/>
      <c r="G21" s="108"/>
      <c r="H21" s="1186"/>
      <c r="I21" s="1187"/>
      <c r="J21" s="1186"/>
      <c r="K21" s="1188"/>
      <c r="L21" s="1189"/>
      <c r="M21" s="1190"/>
      <c r="N21" s="1381"/>
      <c r="O21" s="1382"/>
      <c r="P21" s="1383"/>
    </row>
    <row r="22" spans="1:17" ht="23.1" customHeight="1" x14ac:dyDescent="0.15">
      <c r="A22" s="1374" t="s">
        <v>89</v>
      </c>
      <c r="B22" s="1375"/>
      <c r="C22" s="1375"/>
      <c r="D22" s="1375"/>
      <c r="E22" s="1375"/>
      <c r="F22" s="1376"/>
      <c r="G22" s="79">
        <v>1</v>
      </c>
      <c r="H22" s="1172" t="s">
        <v>34</v>
      </c>
      <c r="I22" s="1173"/>
      <c r="J22" s="1174">
        <f>L4+L14+L20</f>
        <v>6477832</v>
      </c>
      <c r="K22" s="1175"/>
      <c r="L22" s="1322">
        <f>INT(J22*0.05)</f>
        <v>323891</v>
      </c>
      <c r="M22" s="1377"/>
      <c r="N22" s="19" t="s">
        <v>43</v>
      </c>
      <c r="O22" s="20"/>
      <c r="P22" s="21"/>
      <c r="Q22" t="s">
        <v>91</v>
      </c>
    </row>
    <row r="23" spans="1:17" x14ac:dyDescent="0.15">
      <c r="A23" s="1183"/>
      <c r="B23" s="1184"/>
      <c r="C23" s="1184"/>
      <c r="D23" s="1184"/>
      <c r="E23" s="1184"/>
      <c r="F23" s="1185"/>
      <c r="G23" s="108"/>
      <c r="H23" s="1186"/>
      <c r="I23" s="1187"/>
      <c r="J23" s="1186"/>
      <c r="K23" s="1188"/>
      <c r="L23" s="1203"/>
      <c r="M23" s="1204"/>
      <c r="N23" s="22"/>
      <c r="O23" s="23"/>
      <c r="P23" s="24"/>
    </row>
    <row r="24" spans="1:17" ht="23.1" customHeight="1" x14ac:dyDescent="0.15">
      <c r="A24" s="1374" t="s">
        <v>62</v>
      </c>
      <c r="B24" s="1375"/>
      <c r="C24" s="1375"/>
      <c r="D24" s="1375"/>
      <c r="E24" s="1375"/>
      <c r="F24" s="1376"/>
      <c r="G24" s="109">
        <v>1</v>
      </c>
      <c r="H24" s="1172" t="s">
        <v>34</v>
      </c>
      <c r="I24" s="1173"/>
      <c r="J24" s="1174">
        <f>L4+L14+L20</f>
        <v>6477832</v>
      </c>
      <c r="K24" s="1175"/>
      <c r="L24" s="1212">
        <f>INT(J24*0.07)</f>
        <v>453448</v>
      </c>
      <c r="M24" s="1214"/>
      <c r="N24" s="1378" t="s">
        <v>90</v>
      </c>
      <c r="O24" s="1379"/>
      <c r="P24" s="1380"/>
    </row>
    <row r="25" spans="1:17" x14ac:dyDescent="0.15">
      <c r="A25" s="1183"/>
      <c r="B25" s="1184"/>
      <c r="C25" s="1184"/>
      <c r="D25" s="1184"/>
      <c r="E25" s="1184"/>
      <c r="F25" s="1185"/>
      <c r="G25" s="108"/>
      <c r="H25" s="1186"/>
      <c r="I25" s="1187"/>
      <c r="J25" s="1186"/>
      <c r="K25" s="1188"/>
      <c r="L25" s="1189"/>
      <c r="M25" s="1190"/>
      <c r="N25" s="1381"/>
      <c r="O25" s="1382"/>
      <c r="P25" s="1383"/>
    </row>
    <row r="26" spans="1:17" ht="23.1" customHeight="1" x14ac:dyDescent="0.15">
      <c r="A26" s="1374" t="s">
        <v>83</v>
      </c>
      <c r="B26" s="1375"/>
      <c r="C26" s="1375"/>
      <c r="D26" s="1375"/>
      <c r="E26" s="1375"/>
      <c r="F26" s="1376"/>
      <c r="G26" s="109">
        <v>1</v>
      </c>
      <c r="H26" s="1172" t="s">
        <v>34</v>
      </c>
      <c r="I26" s="1173"/>
      <c r="J26" s="1289">
        <f>Q4+L16+L20</f>
        <v>5927718</v>
      </c>
      <c r="K26" s="1175"/>
      <c r="L26" s="1212">
        <f>INT(J26*0.03)</f>
        <v>177831</v>
      </c>
      <c r="M26" s="1214"/>
      <c r="N26" s="1378" t="s">
        <v>84</v>
      </c>
      <c r="O26" s="1379"/>
      <c r="P26" s="1380"/>
    </row>
    <row r="27" spans="1:17" x14ac:dyDescent="0.15">
      <c r="A27" s="1183"/>
      <c r="B27" s="1184"/>
      <c r="C27" s="1184"/>
      <c r="D27" s="1184"/>
      <c r="E27" s="1184"/>
      <c r="F27" s="1185"/>
      <c r="G27" s="108"/>
      <c r="H27" s="1186"/>
      <c r="I27" s="1187"/>
      <c r="J27" s="1186"/>
      <c r="K27" s="1188"/>
      <c r="L27" s="1189"/>
      <c r="M27" s="1190"/>
      <c r="N27" s="1381"/>
      <c r="O27" s="1382"/>
      <c r="P27" s="1383"/>
    </row>
    <row r="28" spans="1:17" ht="23.1" customHeight="1" x14ac:dyDescent="0.15">
      <c r="A28" s="1374" t="s">
        <v>63</v>
      </c>
      <c r="B28" s="1375"/>
      <c r="C28" s="1375"/>
      <c r="D28" s="1375"/>
      <c r="E28" s="1375"/>
      <c r="F28" s="1376"/>
      <c r="G28" s="4"/>
      <c r="H28" s="1172"/>
      <c r="I28" s="1173"/>
      <c r="J28" s="1174"/>
      <c r="K28" s="1175"/>
      <c r="L28" s="1212">
        <f>L4+L14+L20+L22+L24+L26</f>
        <v>7433002</v>
      </c>
      <c r="M28" s="1214"/>
      <c r="N28" s="1177"/>
      <c r="O28" s="1178"/>
      <c r="P28" s="1179"/>
    </row>
    <row r="29" spans="1:17" x14ac:dyDescent="0.15">
      <c r="A29" s="1183"/>
      <c r="B29" s="1184"/>
      <c r="C29" s="1184"/>
      <c r="D29" s="1184"/>
      <c r="E29" s="1184"/>
      <c r="F29" s="1185"/>
      <c r="G29" s="5"/>
      <c r="H29" s="1186"/>
      <c r="I29" s="1187"/>
      <c r="J29" s="1186"/>
      <c r="K29" s="1188"/>
      <c r="L29" s="1189"/>
      <c r="M29" s="1190"/>
      <c r="N29" s="1180"/>
      <c r="O29" s="1181"/>
      <c r="P29" s="1182"/>
    </row>
  </sheetData>
  <mergeCells count="124">
    <mergeCell ref="N12:O12"/>
    <mergeCell ref="N13:O13"/>
    <mergeCell ref="A24:F24"/>
    <mergeCell ref="A25:F25"/>
    <mergeCell ref="H25:I25"/>
    <mergeCell ref="A1:P1"/>
    <mergeCell ref="B2:C2"/>
    <mergeCell ref="F2:G2"/>
    <mergeCell ref="H2:J2"/>
    <mergeCell ref="K2:L2"/>
    <mergeCell ref="M2:P2"/>
    <mergeCell ref="A3:F3"/>
    <mergeCell ref="H3:I3"/>
    <mergeCell ref="J3:K3"/>
    <mergeCell ref="L3:M3"/>
    <mergeCell ref="N3:P3"/>
    <mergeCell ref="A4:F4"/>
    <mergeCell ref="H4:I4"/>
    <mergeCell ref="J4:K4"/>
    <mergeCell ref="L4:M4"/>
    <mergeCell ref="N4:P5"/>
    <mergeCell ref="A5:F5"/>
    <mergeCell ref="H5:I5"/>
    <mergeCell ref="J5:K5"/>
    <mergeCell ref="L5:M5"/>
    <mergeCell ref="A6:F6"/>
    <mergeCell ref="H6:I6"/>
    <mergeCell ref="J6:K6"/>
    <mergeCell ref="L6:M6"/>
    <mergeCell ref="N6:O6"/>
    <mergeCell ref="H7:I7"/>
    <mergeCell ref="J7:K7"/>
    <mergeCell ref="L7:M7"/>
    <mergeCell ref="N7:O7"/>
    <mergeCell ref="N10:O10"/>
    <mergeCell ref="A8:F8"/>
    <mergeCell ref="H8:I8"/>
    <mergeCell ref="J8:K8"/>
    <mergeCell ref="L8:M8"/>
    <mergeCell ref="N8:O8"/>
    <mergeCell ref="H9:I9"/>
    <mergeCell ref="J9:K9"/>
    <mergeCell ref="L9:M9"/>
    <mergeCell ref="N9:O9"/>
    <mergeCell ref="A10:F10"/>
    <mergeCell ref="H10:I10"/>
    <mergeCell ref="J10:K10"/>
    <mergeCell ref="L10:M10"/>
    <mergeCell ref="H11:I11"/>
    <mergeCell ref="J11:K11"/>
    <mergeCell ref="L11:M11"/>
    <mergeCell ref="A12:F12"/>
    <mergeCell ref="H12:I12"/>
    <mergeCell ref="J12:K12"/>
    <mergeCell ref="L12:M12"/>
    <mergeCell ref="H13:I13"/>
    <mergeCell ref="J13:K13"/>
    <mergeCell ref="L13:M13"/>
    <mergeCell ref="J23:K23"/>
    <mergeCell ref="L23:M23"/>
    <mergeCell ref="A14:F14"/>
    <mergeCell ref="H14:I14"/>
    <mergeCell ref="J14:K14"/>
    <mergeCell ref="L14:M14"/>
    <mergeCell ref="A15:F15"/>
    <mergeCell ref="H15:I15"/>
    <mergeCell ref="J15:K15"/>
    <mergeCell ref="L15:M15"/>
    <mergeCell ref="A20:F20"/>
    <mergeCell ref="A21:F21"/>
    <mergeCell ref="L18:M18"/>
    <mergeCell ref="A19:F19"/>
    <mergeCell ref="H19:I19"/>
    <mergeCell ref="J19:K19"/>
    <mergeCell ref="L19:M19"/>
    <mergeCell ref="A16:F16"/>
    <mergeCell ref="N26:P27"/>
    <mergeCell ref="A27:F27"/>
    <mergeCell ref="H27:I27"/>
    <mergeCell ref="J27:K27"/>
    <mergeCell ref="L27:M27"/>
    <mergeCell ref="N11:O11"/>
    <mergeCell ref="A28:F28"/>
    <mergeCell ref="H28:I28"/>
    <mergeCell ref="J28:K28"/>
    <mergeCell ref="L28:M28"/>
    <mergeCell ref="N28:P29"/>
    <mergeCell ref="A29:F29"/>
    <mergeCell ref="H29:I29"/>
    <mergeCell ref="H24:I24"/>
    <mergeCell ref="J24:K24"/>
    <mergeCell ref="L24:M24"/>
    <mergeCell ref="N24:P25"/>
    <mergeCell ref="J25:K25"/>
    <mergeCell ref="L25:M25"/>
    <mergeCell ref="H20:I20"/>
    <mergeCell ref="J20:K20"/>
    <mergeCell ref="L20:M20"/>
    <mergeCell ref="N20:P21"/>
    <mergeCell ref="H21:I21"/>
    <mergeCell ref="J29:K29"/>
    <mergeCell ref="L29:M29"/>
    <mergeCell ref="A26:F26"/>
    <mergeCell ref="H26:I26"/>
    <mergeCell ref="J26:K26"/>
    <mergeCell ref="L26:M26"/>
    <mergeCell ref="H16:I16"/>
    <mergeCell ref="J16:K16"/>
    <mergeCell ref="L16:M16"/>
    <mergeCell ref="A17:F17"/>
    <mergeCell ref="H17:I17"/>
    <mergeCell ref="J17:K17"/>
    <mergeCell ref="L17:M17"/>
    <mergeCell ref="J21:K21"/>
    <mergeCell ref="L21:M21"/>
    <mergeCell ref="A18:F18"/>
    <mergeCell ref="H18:I18"/>
    <mergeCell ref="J18:K18"/>
    <mergeCell ref="A22:F22"/>
    <mergeCell ref="H22:I22"/>
    <mergeCell ref="J22:K22"/>
    <mergeCell ref="L22:M22"/>
    <mergeCell ref="A23:F23"/>
    <mergeCell ref="H23:I23"/>
  </mergeCells>
  <phoneticPr fontId="7"/>
  <pageMargins left="0.78740157480314965" right="0.78740157480314965" top="0.74803149606299213" bottom="0.47244094488188981" header="0.55118110236220474" footer="0.31496062992125984"/>
  <pageSetup paperSize="9" orientation="landscape" r:id="rId1"/>
  <headerFooter alignWithMargins="0">
    <oddHeader>&amp;R単価表２</oddHeader>
    <oddFooter>&amp;L　※　直接人件費の内業分、需用費の消耗品費等、機械経費の
　　　パーソナルコンピュータを除く</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indexed="13"/>
  </sheetPr>
  <dimension ref="A1:P29"/>
  <sheetViews>
    <sheetView view="pageBreakPreview" topLeftCell="A2" zoomScale="80" zoomScaleNormal="85" zoomScaleSheetLayoutView="80" workbookViewId="0">
      <selection activeCell="J12" sqref="J12:K12"/>
    </sheetView>
  </sheetViews>
  <sheetFormatPr defaultRowHeight="13.5" x14ac:dyDescent="0.15"/>
  <cols>
    <col min="1" max="1" width="12.125" customWidth="1"/>
    <col min="4" max="4" width="8.625" customWidth="1"/>
    <col min="5" max="5" width="11.5" customWidth="1"/>
    <col min="6" max="6" width="6.125" customWidth="1"/>
    <col min="7" max="7" width="10.5" customWidth="1"/>
    <col min="8" max="8" width="3.75" customWidth="1"/>
    <col min="9" max="9" width="5" customWidth="1"/>
    <col min="10" max="10" width="8.625" customWidth="1"/>
    <col min="11" max="11" width="7.5" customWidth="1"/>
    <col min="12" max="12" width="10.25" customWidth="1"/>
    <col min="13" max="13" width="3" customWidth="1"/>
    <col min="14" max="15" width="6.625" customWidth="1"/>
    <col min="16" max="16" width="12.625" customWidth="1"/>
  </cols>
  <sheetData>
    <row r="1" spans="1:16" x14ac:dyDescent="0.15">
      <c r="A1" s="1261"/>
      <c r="B1" s="1261"/>
      <c r="C1" s="1261"/>
      <c r="D1" s="1261"/>
      <c r="E1" s="1261"/>
      <c r="F1" s="1261"/>
      <c r="G1" s="1261"/>
      <c r="H1" s="1261"/>
      <c r="I1" s="1261"/>
      <c r="J1" s="1261"/>
      <c r="K1" s="1261"/>
      <c r="L1" s="1261"/>
      <c r="M1" s="1261"/>
      <c r="N1" s="1261"/>
      <c r="O1" s="1261"/>
      <c r="P1" s="1261"/>
    </row>
    <row r="2" spans="1:16" ht="38.1" customHeight="1" thickBot="1" x14ac:dyDescent="0.2">
      <c r="A2" s="2" t="s">
        <v>69</v>
      </c>
      <c r="B2" s="1262" t="s">
        <v>70</v>
      </c>
      <c r="C2" s="1263"/>
      <c r="D2" s="3" t="s">
        <v>23</v>
      </c>
      <c r="E2" s="2" t="s">
        <v>71</v>
      </c>
      <c r="F2" s="1264" t="s">
        <v>25</v>
      </c>
      <c r="G2" s="1265"/>
      <c r="H2" s="1266" t="s">
        <v>80</v>
      </c>
      <c r="I2" s="1264"/>
      <c r="J2" s="1265"/>
      <c r="K2" s="1266" t="s">
        <v>35</v>
      </c>
      <c r="L2" s="1267"/>
      <c r="M2" s="1268" t="s">
        <v>37</v>
      </c>
      <c r="N2" s="1264"/>
      <c r="O2" s="1264"/>
      <c r="P2" s="1265"/>
    </row>
    <row r="3" spans="1:16" ht="18.75" customHeight="1" thickTop="1" x14ac:dyDescent="0.15">
      <c r="A3" s="1269" t="s">
        <v>26</v>
      </c>
      <c r="B3" s="1270"/>
      <c r="C3" s="1270"/>
      <c r="D3" s="1270"/>
      <c r="E3" s="1270"/>
      <c r="F3" s="1271"/>
      <c r="G3" s="1" t="s">
        <v>27</v>
      </c>
      <c r="H3" s="1254" t="s">
        <v>28</v>
      </c>
      <c r="I3" s="1256"/>
      <c r="J3" s="1269" t="s">
        <v>29</v>
      </c>
      <c r="K3" s="1271"/>
      <c r="L3" s="1269" t="s">
        <v>24</v>
      </c>
      <c r="M3" s="1271"/>
      <c r="N3" s="1254" t="s">
        <v>30</v>
      </c>
      <c r="O3" s="1255"/>
      <c r="P3" s="1256"/>
    </row>
    <row r="4" spans="1:16" ht="23.1" customHeight="1" x14ac:dyDescent="0.15">
      <c r="A4" s="1374" t="s">
        <v>61</v>
      </c>
      <c r="B4" s="1375"/>
      <c r="C4" s="1375"/>
      <c r="D4" s="1375"/>
      <c r="E4" s="1375"/>
      <c r="F4" s="1376"/>
      <c r="G4" s="4"/>
      <c r="H4" s="1172"/>
      <c r="I4" s="1173"/>
      <c r="J4" s="1249"/>
      <c r="K4" s="1250"/>
      <c r="L4" s="1174">
        <f>L6+L8+L10</f>
        <v>978120</v>
      </c>
      <c r="M4" s="1176"/>
      <c r="N4" s="1251"/>
      <c r="O4" s="1252"/>
      <c r="P4" s="1253"/>
    </row>
    <row r="5" spans="1:16" ht="13.5" customHeight="1" x14ac:dyDescent="0.15">
      <c r="A5" s="1183"/>
      <c r="B5" s="1184"/>
      <c r="C5" s="1184"/>
      <c r="D5" s="1184"/>
      <c r="E5" s="1184"/>
      <c r="F5" s="1185"/>
      <c r="G5" s="5"/>
      <c r="H5" s="1186"/>
      <c r="I5" s="1187"/>
      <c r="J5" s="1259"/>
      <c r="K5" s="1260"/>
      <c r="L5" s="1203"/>
      <c r="M5" s="1204"/>
      <c r="N5" s="1254"/>
      <c r="O5" s="1255"/>
      <c r="P5" s="1256"/>
    </row>
    <row r="6" spans="1:16" ht="23.1" customHeight="1" x14ac:dyDescent="0.15">
      <c r="A6" s="1191" t="s">
        <v>219</v>
      </c>
      <c r="B6" s="1192"/>
      <c r="C6" s="1192"/>
      <c r="D6" s="1192"/>
      <c r="E6" s="1192"/>
      <c r="F6" s="1193"/>
      <c r="G6" s="42">
        <f>N7+P7</f>
        <v>5.0999999999999996</v>
      </c>
      <c r="H6" s="1172" t="s">
        <v>31</v>
      </c>
      <c r="I6" s="1173"/>
      <c r="J6" s="1238">
        <f>積算基準書!B17</f>
        <v>52700</v>
      </c>
      <c r="K6" s="1239"/>
      <c r="L6" s="1212">
        <f>INT(G6*J6)</f>
        <v>268770</v>
      </c>
      <c r="M6" s="1214"/>
      <c r="N6" s="1240" t="s">
        <v>32</v>
      </c>
      <c r="O6" s="1241"/>
      <c r="P6" s="10" t="s">
        <v>33</v>
      </c>
    </row>
    <row r="7" spans="1:16" x14ac:dyDescent="0.15">
      <c r="A7" s="1183" t="s">
        <v>54</v>
      </c>
      <c r="B7" s="1184"/>
      <c r="C7" s="1184"/>
      <c r="D7" s="1184"/>
      <c r="E7" s="1184"/>
      <c r="F7" s="1185"/>
      <c r="G7" s="44"/>
      <c r="H7" s="1186"/>
      <c r="I7" s="1187"/>
      <c r="J7" s="1245"/>
      <c r="K7" s="1246"/>
      <c r="L7" s="1257"/>
      <c r="M7" s="1258"/>
      <c r="N7" s="1247">
        <v>5.0999999999999996</v>
      </c>
      <c r="O7" s="1248"/>
      <c r="P7" s="78">
        <v>0</v>
      </c>
    </row>
    <row r="8" spans="1:16" ht="23.1" customHeight="1" x14ac:dyDescent="0.15">
      <c r="A8" s="1191" t="s">
        <v>220</v>
      </c>
      <c r="B8" s="1192"/>
      <c r="C8" s="1192"/>
      <c r="D8" s="1192"/>
      <c r="E8" s="1192"/>
      <c r="F8" s="1193"/>
      <c r="G8" s="42">
        <f>N9+P9</f>
        <v>5.4</v>
      </c>
      <c r="H8" s="1172" t="s">
        <v>31</v>
      </c>
      <c r="I8" s="1173"/>
      <c r="J8" s="1238">
        <f>積算基準書!B18</f>
        <v>41300</v>
      </c>
      <c r="K8" s="1239"/>
      <c r="L8" s="1212">
        <f>INT(G8*J8)</f>
        <v>223020</v>
      </c>
      <c r="M8" s="1214"/>
      <c r="N8" s="1240" t="s">
        <v>32</v>
      </c>
      <c r="O8" s="1241"/>
      <c r="P8" s="10" t="s">
        <v>33</v>
      </c>
    </row>
    <row r="9" spans="1:16" x14ac:dyDescent="0.15">
      <c r="A9" s="1183" t="s">
        <v>54</v>
      </c>
      <c r="B9" s="1184"/>
      <c r="C9" s="1184"/>
      <c r="D9" s="1184"/>
      <c r="E9" s="1184"/>
      <c r="F9" s="1185"/>
      <c r="G9" s="44"/>
      <c r="H9" s="1186"/>
      <c r="I9" s="1187"/>
      <c r="J9" s="1245"/>
      <c r="K9" s="1246"/>
      <c r="L9" s="1227"/>
      <c r="M9" s="1228"/>
      <c r="N9" s="1247">
        <v>5.4</v>
      </c>
      <c r="O9" s="1248"/>
      <c r="P9" s="78">
        <v>0</v>
      </c>
    </row>
    <row r="10" spans="1:16" ht="23.1" customHeight="1" x14ac:dyDescent="0.15">
      <c r="A10" s="1191" t="s">
        <v>221</v>
      </c>
      <c r="B10" s="1192"/>
      <c r="C10" s="1192"/>
      <c r="D10" s="1192"/>
      <c r="E10" s="1192"/>
      <c r="F10" s="1193"/>
      <c r="G10" s="42">
        <f>N11+P11</f>
        <v>12.9</v>
      </c>
      <c r="H10" s="1172" t="s">
        <v>31</v>
      </c>
      <c r="I10" s="1173"/>
      <c r="J10" s="1238">
        <f>積算基準書!B19</f>
        <v>37700</v>
      </c>
      <c r="K10" s="1239"/>
      <c r="L10" s="1212">
        <f>INT(G10*J10)</f>
        <v>486330</v>
      </c>
      <c r="M10" s="1214"/>
      <c r="N10" s="1240" t="s">
        <v>32</v>
      </c>
      <c r="O10" s="1241"/>
      <c r="P10" s="11" t="s">
        <v>33</v>
      </c>
    </row>
    <row r="11" spans="1:16" x14ac:dyDescent="0.15">
      <c r="A11" s="1183" t="s">
        <v>54</v>
      </c>
      <c r="B11" s="1184"/>
      <c r="C11" s="1184"/>
      <c r="D11" s="1184"/>
      <c r="E11" s="1184"/>
      <c r="F11" s="1185"/>
      <c r="G11" s="44"/>
      <c r="H11" s="1186"/>
      <c r="I11" s="1187"/>
      <c r="J11" s="1245"/>
      <c r="K11" s="1246"/>
      <c r="L11" s="1227"/>
      <c r="M11" s="1228"/>
      <c r="N11" s="1247">
        <v>12.9</v>
      </c>
      <c r="O11" s="1248"/>
      <c r="P11" s="78">
        <v>0</v>
      </c>
    </row>
    <row r="12" spans="1:16" ht="23.1" customHeight="1" x14ac:dyDescent="0.15">
      <c r="A12" s="1197" t="s">
        <v>60</v>
      </c>
      <c r="B12" s="1198"/>
      <c r="C12" s="1198"/>
      <c r="D12" s="1198"/>
      <c r="E12" s="1198"/>
      <c r="F12" s="1199"/>
      <c r="G12" s="4"/>
      <c r="H12" s="1172"/>
      <c r="I12" s="1173"/>
      <c r="J12" s="1238"/>
      <c r="K12" s="1239"/>
      <c r="L12" s="1212">
        <f>L14+L16</f>
        <v>5861</v>
      </c>
      <c r="M12" s="1214"/>
      <c r="N12" s="1191"/>
      <c r="O12" s="1192"/>
      <c r="P12" s="1193"/>
    </row>
    <row r="13" spans="1:16" ht="13.5" customHeight="1" x14ac:dyDescent="0.15">
      <c r="A13" s="1200"/>
      <c r="B13" s="1201"/>
      <c r="C13" s="1201"/>
      <c r="D13" s="1201"/>
      <c r="E13" s="1201"/>
      <c r="F13" s="1202"/>
      <c r="G13" s="5"/>
      <c r="H13" s="1186"/>
      <c r="I13" s="1187"/>
      <c r="J13" s="1245"/>
      <c r="K13" s="1246"/>
      <c r="L13" s="1227"/>
      <c r="M13" s="1228"/>
      <c r="N13" s="1194"/>
      <c r="O13" s="1195"/>
      <c r="P13" s="1196"/>
    </row>
    <row r="14" spans="1:16" ht="23.1" customHeight="1" x14ac:dyDescent="0.15">
      <c r="A14" s="12" t="s">
        <v>65</v>
      </c>
      <c r="B14" s="13"/>
      <c r="C14" s="13"/>
      <c r="D14" s="13"/>
      <c r="E14" s="13"/>
      <c r="F14" s="14"/>
      <c r="G14" s="52">
        <f>積算基準書!B32</f>
        <v>72</v>
      </c>
      <c r="H14" s="1172" t="s">
        <v>36</v>
      </c>
      <c r="I14" s="1173"/>
      <c r="J14" s="1384">
        <v>81</v>
      </c>
      <c r="K14" s="1385"/>
      <c r="L14" s="1232">
        <f>INT(G14*J14)</f>
        <v>5832</v>
      </c>
      <c r="M14" s="1214"/>
      <c r="N14" s="25" t="s">
        <v>56</v>
      </c>
      <c r="O14" s="26"/>
      <c r="P14" s="27"/>
    </row>
    <row r="15" spans="1:16" x14ac:dyDescent="0.15">
      <c r="A15" s="1183" t="s">
        <v>55</v>
      </c>
      <c r="B15" s="1184"/>
      <c r="C15" s="1184"/>
      <c r="D15" s="1184"/>
      <c r="E15" s="1184"/>
      <c r="F15" s="1185"/>
      <c r="G15" s="53"/>
      <c r="H15" s="1186"/>
      <c r="I15" s="1187"/>
      <c r="J15" s="1386"/>
      <c r="K15" s="1387"/>
      <c r="L15" s="1227"/>
      <c r="M15" s="1228"/>
      <c r="N15" s="28"/>
      <c r="O15" s="29"/>
      <c r="P15" s="30"/>
    </row>
    <row r="16" spans="1:16" ht="23.1" customHeight="1" x14ac:dyDescent="0.15">
      <c r="A16" s="19" t="s">
        <v>72</v>
      </c>
      <c r="B16" s="13"/>
      <c r="C16" s="13"/>
      <c r="D16" s="13"/>
      <c r="E16" s="13"/>
      <c r="F16" s="14"/>
      <c r="G16" s="79">
        <v>1</v>
      </c>
      <c r="H16" s="1172" t="s">
        <v>34</v>
      </c>
      <c r="I16" s="1173"/>
      <c r="J16" s="1236">
        <f>L14</f>
        <v>5832</v>
      </c>
      <c r="K16" s="1237"/>
      <c r="L16" s="1232">
        <f>INT(J16*0.005)</f>
        <v>29</v>
      </c>
      <c r="M16" s="1214"/>
      <c r="N16" s="19" t="s">
        <v>58</v>
      </c>
      <c r="O16" s="20"/>
      <c r="P16" s="21"/>
    </row>
    <row r="17" spans="1:16" x14ac:dyDescent="0.15">
      <c r="A17" s="1183"/>
      <c r="B17" s="1184"/>
      <c r="C17" s="1184"/>
      <c r="D17" s="1184"/>
      <c r="E17" s="1184"/>
      <c r="F17" s="1185"/>
      <c r="G17" s="5"/>
      <c r="H17" s="1186"/>
      <c r="I17" s="1187"/>
      <c r="J17" s="1224"/>
      <c r="K17" s="1226"/>
      <c r="L17" s="1227"/>
      <c r="M17" s="1228"/>
      <c r="N17" s="22"/>
      <c r="O17" s="23"/>
      <c r="P17" s="24"/>
    </row>
    <row r="18" spans="1:16" ht="23.1" customHeight="1" x14ac:dyDescent="0.15">
      <c r="A18" s="1374" t="s">
        <v>59</v>
      </c>
      <c r="B18" s="1375"/>
      <c r="C18" s="1375"/>
      <c r="D18" s="1375"/>
      <c r="E18" s="1375"/>
      <c r="F18" s="1376"/>
      <c r="G18" s="4"/>
      <c r="H18" s="1172"/>
      <c r="I18" s="1173"/>
      <c r="J18" s="1174"/>
      <c r="K18" s="1176"/>
      <c r="L18" s="1388">
        <f>L20+L22</f>
        <v>6510</v>
      </c>
      <c r="M18" s="1389"/>
      <c r="N18" s="19"/>
      <c r="O18" s="20"/>
      <c r="P18" s="21"/>
    </row>
    <row r="19" spans="1:16" x14ac:dyDescent="0.15">
      <c r="A19" s="1390"/>
      <c r="B19" s="1391"/>
      <c r="C19" s="1391"/>
      <c r="D19" s="1391"/>
      <c r="E19" s="1391"/>
      <c r="F19" s="1392"/>
      <c r="G19" s="5"/>
      <c r="H19" s="1186"/>
      <c r="I19" s="1187"/>
      <c r="J19" s="1186"/>
      <c r="K19" s="1188"/>
      <c r="L19" s="1203"/>
      <c r="M19" s="1204"/>
      <c r="N19" s="22"/>
      <c r="O19" s="23"/>
      <c r="P19" s="24"/>
    </row>
    <row r="20" spans="1:16" ht="23.1" customHeight="1" x14ac:dyDescent="0.15">
      <c r="A20" s="1374" t="s">
        <v>66</v>
      </c>
      <c r="B20" s="1375"/>
      <c r="C20" s="1375"/>
      <c r="D20" s="1375"/>
      <c r="E20" s="1375"/>
      <c r="F20" s="1376"/>
      <c r="G20" s="79">
        <v>3.1</v>
      </c>
      <c r="H20" s="1172" t="s">
        <v>67</v>
      </c>
      <c r="I20" s="1173"/>
      <c r="J20" s="1322">
        <f>積算基準書!B29</f>
        <v>1620</v>
      </c>
      <c r="K20" s="1377"/>
      <c r="L20" s="1232">
        <f>INT(G20*J20)</f>
        <v>5022</v>
      </c>
      <c r="M20" s="1214"/>
      <c r="N20" s="1197"/>
      <c r="O20" s="1198"/>
      <c r="P20" s="1199"/>
    </row>
    <row r="21" spans="1:16" x14ac:dyDescent="0.15">
      <c r="A21" s="1183"/>
      <c r="B21" s="1184"/>
      <c r="C21" s="1184"/>
      <c r="D21" s="1184"/>
      <c r="E21" s="1184"/>
      <c r="F21" s="1185"/>
      <c r="G21" s="5"/>
      <c r="H21" s="1186"/>
      <c r="I21" s="1187"/>
      <c r="J21" s="1324"/>
      <c r="K21" s="1325"/>
      <c r="L21" s="1203"/>
      <c r="M21" s="1204"/>
      <c r="N21" s="1200"/>
      <c r="O21" s="1201"/>
      <c r="P21" s="1202"/>
    </row>
    <row r="22" spans="1:16" ht="23.1" customHeight="1" x14ac:dyDescent="0.15">
      <c r="A22" s="1393" t="s">
        <v>96</v>
      </c>
      <c r="B22" s="1394"/>
      <c r="C22" s="1394"/>
      <c r="D22" s="1394"/>
      <c r="E22" s="1394"/>
      <c r="F22" s="1395"/>
      <c r="G22" s="79">
        <v>24.8</v>
      </c>
      <c r="H22" s="1172" t="s">
        <v>68</v>
      </c>
      <c r="I22" s="1173"/>
      <c r="J22" s="1322">
        <f>積算基準書!B28</f>
        <v>60</v>
      </c>
      <c r="K22" s="1323"/>
      <c r="L22" s="1232">
        <f>INT(G22*J22)</f>
        <v>1488</v>
      </c>
      <c r="M22" s="1214"/>
      <c r="N22" s="1197"/>
      <c r="O22" s="1198"/>
      <c r="P22" s="1199"/>
    </row>
    <row r="23" spans="1:16" x14ac:dyDescent="0.15">
      <c r="A23" s="1183"/>
      <c r="B23" s="1184"/>
      <c r="C23" s="1184"/>
      <c r="D23" s="1184"/>
      <c r="E23" s="1184"/>
      <c r="F23" s="1185"/>
      <c r="G23" s="5"/>
      <c r="H23" s="1186"/>
      <c r="I23" s="1187"/>
      <c r="J23" s="1324"/>
      <c r="K23" s="1325"/>
      <c r="L23" s="1203"/>
      <c r="M23" s="1204"/>
      <c r="N23" s="1200"/>
      <c r="O23" s="1201"/>
      <c r="P23" s="1202"/>
    </row>
    <row r="24" spans="1:16" ht="23.1" customHeight="1" x14ac:dyDescent="0.15">
      <c r="A24" s="1374" t="s">
        <v>88</v>
      </c>
      <c r="B24" s="1375"/>
      <c r="C24" s="1375"/>
      <c r="D24" s="1375"/>
      <c r="E24" s="1375"/>
      <c r="F24" s="1376"/>
      <c r="G24" s="79">
        <v>1</v>
      </c>
      <c r="H24" s="1172" t="s">
        <v>57</v>
      </c>
      <c r="I24" s="1173"/>
      <c r="J24" s="1174">
        <f>L4+L12+L18</f>
        <v>990491</v>
      </c>
      <c r="K24" s="1175"/>
      <c r="L24" s="1388">
        <f>INT(J24*0.005)</f>
        <v>4952</v>
      </c>
      <c r="M24" s="1389"/>
      <c r="N24" s="1378" t="s">
        <v>46</v>
      </c>
      <c r="O24" s="1379"/>
      <c r="P24" s="1380"/>
    </row>
    <row r="25" spans="1:16" x14ac:dyDescent="0.15">
      <c r="A25" s="1183"/>
      <c r="B25" s="1184"/>
      <c r="C25" s="1184"/>
      <c r="D25" s="1184"/>
      <c r="E25" s="1184"/>
      <c r="F25" s="1185"/>
      <c r="G25" s="5"/>
      <c r="H25" s="1186"/>
      <c r="I25" s="1187"/>
      <c r="J25" s="1186"/>
      <c r="K25" s="1188"/>
      <c r="L25" s="1203"/>
      <c r="M25" s="1204"/>
      <c r="N25" s="1381"/>
      <c r="O25" s="1382"/>
      <c r="P25" s="1383"/>
    </row>
    <row r="26" spans="1:16" ht="23.1" customHeight="1" x14ac:dyDescent="0.15">
      <c r="A26" s="1374" t="s">
        <v>63</v>
      </c>
      <c r="B26" s="1375"/>
      <c r="C26" s="1375"/>
      <c r="D26" s="1375"/>
      <c r="E26" s="1375"/>
      <c r="F26" s="1376"/>
      <c r="G26" s="4"/>
      <c r="H26" s="1172"/>
      <c r="I26" s="1173"/>
      <c r="J26" s="1174"/>
      <c r="K26" s="1175"/>
      <c r="L26" s="1174">
        <f>L4+L12+L18+L24</f>
        <v>995443</v>
      </c>
      <c r="M26" s="1176"/>
      <c r="N26" s="1197"/>
      <c r="O26" s="1198"/>
      <c r="P26" s="1199"/>
    </row>
    <row r="27" spans="1:16" x14ac:dyDescent="0.15">
      <c r="A27" s="1183"/>
      <c r="B27" s="1184"/>
      <c r="C27" s="1184"/>
      <c r="D27" s="1184"/>
      <c r="E27" s="1184"/>
      <c r="F27" s="1185"/>
      <c r="G27" s="5"/>
      <c r="H27" s="1186"/>
      <c r="I27" s="1187"/>
      <c r="J27" s="1186"/>
      <c r="K27" s="1188"/>
      <c r="L27" s="1203"/>
      <c r="M27" s="1204"/>
      <c r="N27" s="1200"/>
      <c r="O27" s="1201"/>
      <c r="P27" s="1202"/>
    </row>
    <row r="28" spans="1:16" ht="23.1" customHeight="1" x14ac:dyDescent="0.15">
      <c r="A28" s="1169"/>
      <c r="B28" s="1170"/>
      <c r="C28" s="1170"/>
      <c r="D28" s="1170"/>
      <c r="E28" s="1170"/>
      <c r="F28" s="1171"/>
      <c r="G28" s="4"/>
      <c r="H28" s="1172"/>
      <c r="I28" s="1173"/>
      <c r="J28" s="1174"/>
      <c r="K28" s="1175"/>
      <c r="L28" s="1174"/>
      <c r="M28" s="1176"/>
      <c r="N28" s="1177"/>
      <c r="O28" s="1178"/>
      <c r="P28" s="1179"/>
    </row>
    <row r="29" spans="1:16" x14ac:dyDescent="0.15">
      <c r="A29" s="1183"/>
      <c r="B29" s="1184"/>
      <c r="C29" s="1184"/>
      <c r="D29" s="1184"/>
      <c r="E29" s="1184"/>
      <c r="F29" s="1185"/>
      <c r="G29" s="5"/>
      <c r="H29" s="1186"/>
      <c r="I29" s="1187"/>
      <c r="J29" s="1186"/>
      <c r="K29" s="1188"/>
      <c r="L29" s="1189"/>
      <c r="M29" s="1190"/>
      <c r="N29" s="1180"/>
      <c r="O29" s="1181"/>
      <c r="P29" s="1182"/>
    </row>
  </sheetData>
  <mergeCells count="125">
    <mergeCell ref="A28:F28"/>
    <mergeCell ref="H28:I28"/>
    <mergeCell ref="J28:K28"/>
    <mergeCell ref="L28:M28"/>
    <mergeCell ref="N28:P29"/>
    <mergeCell ref="A29:F29"/>
    <mergeCell ref="H29:I29"/>
    <mergeCell ref="J29:K29"/>
    <mergeCell ref="L29:M29"/>
    <mergeCell ref="A26:F26"/>
    <mergeCell ref="H26:I26"/>
    <mergeCell ref="J26:K26"/>
    <mergeCell ref="L26:M26"/>
    <mergeCell ref="N26:P27"/>
    <mergeCell ref="A27:F27"/>
    <mergeCell ref="H27:I27"/>
    <mergeCell ref="J27:K27"/>
    <mergeCell ref="L27:M27"/>
    <mergeCell ref="A24:F24"/>
    <mergeCell ref="H24:I24"/>
    <mergeCell ref="J24:K24"/>
    <mergeCell ref="L24:M24"/>
    <mergeCell ref="N24:P25"/>
    <mergeCell ref="A25:F25"/>
    <mergeCell ref="H25:I25"/>
    <mergeCell ref="J25:K25"/>
    <mergeCell ref="L25:M25"/>
    <mergeCell ref="A22:F22"/>
    <mergeCell ref="H22:I22"/>
    <mergeCell ref="J22:K22"/>
    <mergeCell ref="L22:M22"/>
    <mergeCell ref="N22:P23"/>
    <mergeCell ref="A23:F23"/>
    <mergeCell ref="H23:I23"/>
    <mergeCell ref="J23:K23"/>
    <mergeCell ref="L23:M23"/>
    <mergeCell ref="A20:F20"/>
    <mergeCell ref="H20:I20"/>
    <mergeCell ref="J20:K20"/>
    <mergeCell ref="L20:M20"/>
    <mergeCell ref="N20:P21"/>
    <mergeCell ref="A21:F21"/>
    <mergeCell ref="H21:I21"/>
    <mergeCell ref="J21:K21"/>
    <mergeCell ref="L21:M21"/>
    <mergeCell ref="A15:F15"/>
    <mergeCell ref="H15:I15"/>
    <mergeCell ref="J15:K15"/>
    <mergeCell ref="L15:M15"/>
    <mergeCell ref="A18:F18"/>
    <mergeCell ref="H18:I18"/>
    <mergeCell ref="J18:K18"/>
    <mergeCell ref="L18:M18"/>
    <mergeCell ref="A19:F19"/>
    <mergeCell ref="H19:I19"/>
    <mergeCell ref="J19:K19"/>
    <mergeCell ref="L19:M19"/>
    <mergeCell ref="H16:I16"/>
    <mergeCell ref="J16:K16"/>
    <mergeCell ref="L16:M16"/>
    <mergeCell ref="A17:F17"/>
    <mergeCell ref="H17:I17"/>
    <mergeCell ref="J17:K17"/>
    <mergeCell ref="L17:M17"/>
    <mergeCell ref="H12:I12"/>
    <mergeCell ref="J12:K12"/>
    <mergeCell ref="L12:M12"/>
    <mergeCell ref="H13:I13"/>
    <mergeCell ref="J13:K13"/>
    <mergeCell ref="L13:M13"/>
    <mergeCell ref="H14:I14"/>
    <mergeCell ref="J14:K14"/>
    <mergeCell ref="L14:M14"/>
    <mergeCell ref="A10:F10"/>
    <mergeCell ref="H10:I10"/>
    <mergeCell ref="J10:K10"/>
    <mergeCell ref="L10:M10"/>
    <mergeCell ref="N10:O10"/>
    <mergeCell ref="H11:I11"/>
    <mergeCell ref="J11:K11"/>
    <mergeCell ref="L11:M11"/>
    <mergeCell ref="N11:O11"/>
    <mergeCell ref="A8:F8"/>
    <mergeCell ref="H8:I8"/>
    <mergeCell ref="J8:K8"/>
    <mergeCell ref="L8:M8"/>
    <mergeCell ref="N8:O8"/>
    <mergeCell ref="H9:I9"/>
    <mergeCell ref="J9:K9"/>
    <mergeCell ref="L9:M9"/>
    <mergeCell ref="N9:O9"/>
    <mergeCell ref="L7:M7"/>
    <mergeCell ref="N7:O7"/>
    <mergeCell ref="A5:F5"/>
    <mergeCell ref="H5:I5"/>
    <mergeCell ref="J5:K5"/>
    <mergeCell ref="L5:M5"/>
    <mergeCell ref="A6:F6"/>
    <mergeCell ref="H6:I6"/>
    <mergeCell ref="J6:K6"/>
    <mergeCell ref="L6:M6"/>
    <mergeCell ref="A1:P1"/>
    <mergeCell ref="B2:C2"/>
    <mergeCell ref="F2:G2"/>
    <mergeCell ref="H2:J2"/>
    <mergeCell ref="K2:L2"/>
    <mergeCell ref="M2:P2"/>
    <mergeCell ref="A9:F9"/>
    <mergeCell ref="A11:F11"/>
    <mergeCell ref="A12:F13"/>
    <mergeCell ref="N12:P13"/>
    <mergeCell ref="A3:F3"/>
    <mergeCell ref="H3:I3"/>
    <mergeCell ref="J3:K3"/>
    <mergeCell ref="L3:M3"/>
    <mergeCell ref="N3:P3"/>
    <mergeCell ref="A4:F4"/>
    <mergeCell ref="H4:I4"/>
    <mergeCell ref="J4:K4"/>
    <mergeCell ref="L4:M4"/>
    <mergeCell ref="N4:P5"/>
    <mergeCell ref="N6:O6"/>
    <mergeCell ref="A7:F7"/>
    <mergeCell ref="H7:I7"/>
    <mergeCell ref="J7:K7"/>
  </mergeCells>
  <phoneticPr fontId="7"/>
  <pageMargins left="0.78740157480314965" right="0.78740157480314965" top="0.74803149606299213" bottom="0.47244094488188981" header="0.55118110236220474" footer="0.31496062992125984"/>
  <pageSetup paperSize="9" orientation="landscape" r:id="rId1"/>
  <headerFooter alignWithMargins="0">
    <oddHeader>&amp;R単価表３</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indexed="13"/>
  </sheetPr>
  <dimension ref="A1:P29"/>
  <sheetViews>
    <sheetView view="pageBreakPreview" topLeftCell="A4" zoomScale="80" zoomScaleNormal="85" zoomScaleSheetLayoutView="80" workbookViewId="0">
      <selection activeCell="J12" sqref="J12:K12"/>
    </sheetView>
  </sheetViews>
  <sheetFormatPr defaultRowHeight="13.5" x14ac:dyDescent="0.15"/>
  <cols>
    <col min="1" max="1" width="12.125" customWidth="1"/>
    <col min="4" max="4" width="8.625" customWidth="1"/>
    <col min="5" max="5" width="11.5" customWidth="1"/>
    <col min="6" max="6" width="6.125" customWidth="1"/>
    <col min="7" max="7" width="10.5" customWidth="1"/>
    <col min="8" max="8" width="3.75" customWidth="1"/>
    <col min="9" max="9" width="5" customWidth="1"/>
    <col min="10" max="10" width="8.625" customWidth="1"/>
    <col min="11" max="11" width="7.5" customWidth="1"/>
    <col min="12" max="12" width="10.25" customWidth="1"/>
    <col min="13" max="13" width="3" customWidth="1"/>
    <col min="14" max="15" width="6.625" customWidth="1"/>
    <col min="16" max="16" width="12.625" customWidth="1"/>
  </cols>
  <sheetData>
    <row r="1" spans="1:16" x14ac:dyDescent="0.15">
      <c r="A1" s="1261"/>
      <c r="B1" s="1261"/>
      <c r="C1" s="1261"/>
      <c r="D1" s="1261"/>
      <c r="E1" s="1261"/>
      <c r="F1" s="1261"/>
      <c r="G1" s="1261"/>
      <c r="H1" s="1261"/>
      <c r="I1" s="1261"/>
      <c r="J1" s="1261"/>
      <c r="K1" s="1261"/>
      <c r="L1" s="1261"/>
      <c r="M1" s="1261"/>
      <c r="N1" s="1261"/>
      <c r="O1" s="1261"/>
      <c r="P1" s="1261"/>
    </row>
    <row r="2" spans="1:16" ht="38.1" customHeight="1" thickBot="1" x14ac:dyDescent="0.2">
      <c r="A2" s="2" t="s">
        <v>73</v>
      </c>
      <c r="B2" s="1262" t="s">
        <v>74</v>
      </c>
      <c r="C2" s="1263"/>
      <c r="D2" s="3" t="s">
        <v>23</v>
      </c>
      <c r="E2" s="2" t="s">
        <v>71</v>
      </c>
      <c r="F2" s="1264" t="s">
        <v>25</v>
      </c>
      <c r="G2" s="1265"/>
      <c r="H2" s="1266" t="s">
        <v>79</v>
      </c>
      <c r="I2" s="1264"/>
      <c r="J2" s="1265"/>
      <c r="K2" s="1266" t="s">
        <v>35</v>
      </c>
      <c r="L2" s="1267"/>
      <c r="M2" s="1268"/>
      <c r="N2" s="1264"/>
      <c r="O2" s="1264"/>
      <c r="P2" s="1265"/>
    </row>
    <row r="3" spans="1:16" ht="18.75" customHeight="1" thickTop="1" x14ac:dyDescent="0.15">
      <c r="A3" s="1269" t="s">
        <v>26</v>
      </c>
      <c r="B3" s="1270"/>
      <c r="C3" s="1270"/>
      <c r="D3" s="1270"/>
      <c r="E3" s="1270"/>
      <c r="F3" s="1271"/>
      <c r="G3" s="1" t="s">
        <v>27</v>
      </c>
      <c r="H3" s="1254" t="s">
        <v>28</v>
      </c>
      <c r="I3" s="1256"/>
      <c r="J3" s="1269" t="s">
        <v>29</v>
      </c>
      <c r="K3" s="1271"/>
      <c r="L3" s="1269" t="s">
        <v>24</v>
      </c>
      <c r="M3" s="1271"/>
      <c r="N3" s="1254" t="s">
        <v>30</v>
      </c>
      <c r="O3" s="1255"/>
      <c r="P3" s="1256"/>
    </row>
    <row r="4" spans="1:16" ht="23.1" customHeight="1" x14ac:dyDescent="0.15">
      <c r="A4" s="1374" t="s">
        <v>61</v>
      </c>
      <c r="B4" s="1375"/>
      <c r="C4" s="1375"/>
      <c r="D4" s="1375"/>
      <c r="E4" s="1375"/>
      <c r="F4" s="1376"/>
      <c r="G4" s="4"/>
      <c r="H4" s="1172"/>
      <c r="I4" s="1173"/>
      <c r="J4" s="1249"/>
      <c r="K4" s="1250"/>
      <c r="L4" s="1174">
        <f>L6+L8+L10</f>
        <v>123090</v>
      </c>
      <c r="M4" s="1176"/>
      <c r="N4" s="1251"/>
      <c r="O4" s="1252"/>
      <c r="P4" s="1253"/>
    </row>
    <row r="5" spans="1:16" ht="13.5" customHeight="1" x14ac:dyDescent="0.15">
      <c r="A5" s="1183"/>
      <c r="B5" s="1184"/>
      <c r="C5" s="1184"/>
      <c r="D5" s="1184"/>
      <c r="E5" s="1184"/>
      <c r="F5" s="1185"/>
      <c r="G5" s="5"/>
      <c r="H5" s="1186"/>
      <c r="I5" s="1187"/>
      <c r="J5" s="1259"/>
      <c r="K5" s="1260"/>
      <c r="L5" s="1203"/>
      <c r="M5" s="1204"/>
      <c r="N5" s="1254"/>
      <c r="O5" s="1255"/>
      <c r="P5" s="1256"/>
    </row>
    <row r="6" spans="1:16" ht="23.1" customHeight="1" x14ac:dyDescent="0.15">
      <c r="A6" s="1191" t="s">
        <v>219</v>
      </c>
      <c r="B6" s="1192"/>
      <c r="C6" s="1192"/>
      <c r="D6" s="1192"/>
      <c r="E6" s="1192"/>
      <c r="F6" s="1193"/>
      <c r="G6" s="42">
        <f>N7+P7</f>
        <v>1.3</v>
      </c>
      <c r="H6" s="1172" t="s">
        <v>31</v>
      </c>
      <c r="I6" s="1173"/>
      <c r="J6" s="1396">
        <f>積算基準書!B17</f>
        <v>52700</v>
      </c>
      <c r="K6" s="1397"/>
      <c r="L6" s="1212">
        <f>INT(G6*J6)</f>
        <v>68510</v>
      </c>
      <c r="M6" s="1214"/>
      <c r="N6" s="1240" t="s">
        <v>32</v>
      </c>
      <c r="O6" s="1241"/>
      <c r="P6" s="10" t="s">
        <v>33</v>
      </c>
    </row>
    <row r="7" spans="1:16" x14ac:dyDescent="0.15">
      <c r="A7" s="1183" t="s">
        <v>75</v>
      </c>
      <c r="B7" s="1184"/>
      <c r="C7" s="1184"/>
      <c r="D7" s="1184"/>
      <c r="E7" s="1184"/>
      <c r="F7" s="1185"/>
      <c r="G7" s="5"/>
      <c r="H7" s="1186"/>
      <c r="I7" s="1187"/>
      <c r="J7" s="1386"/>
      <c r="K7" s="1387"/>
      <c r="L7" s="1257"/>
      <c r="M7" s="1258"/>
      <c r="N7" s="1247">
        <v>1.3</v>
      </c>
      <c r="O7" s="1248"/>
      <c r="P7" s="78">
        <v>0</v>
      </c>
    </row>
    <row r="8" spans="1:16" ht="23.1" customHeight="1" x14ac:dyDescent="0.15">
      <c r="A8" s="1191" t="s">
        <v>220</v>
      </c>
      <c r="B8" s="1192"/>
      <c r="C8" s="1192"/>
      <c r="D8" s="1192"/>
      <c r="E8" s="1192"/>
      <c r="F8" s="1193"/>
      <c r="G8" s="42">
        <f>N9+P9</f>
        <v>0.5</v>
      </c>
      <c r="H8" s="1172" t="s">
        <v>31</v>
      </c>
      <c r="I8" s="1173"/>
      <c r="J8" s="1396">
        <f>積算基準書!B18</f>
        <v>41300</v>
      </c>
      <c r="K8" s="1397"/>
      <c r="L8" s="1212">
        <f>INT(G8*J8)</f>
        <v>20650</v>
      </c>
      <c r="M8" s="1214"/>
      <c r="N8" s="1240" t="s">
        <v>32</v>
      </c>
      <c r="O8" s="1241"/>
      <c r="P8" s="10" t="s">
        <v>33</v>
      </c>
    </row>
    <row r="9" spans="1:16" x14ac:dyDescent="0.15">
      <c r="A9" s="1183" t="s">
        <v>76</v>
      </c>
      <c r="B9" s="1184"/>
      <c r="C9" s="1184"/>
      <c r="D9" s="1184"/>
      <c r="E9" s="1184"/>
      <c r="F9" s="1185"/>
      <c r="G9" s="5"/>
      <c r="H9" s="1186"/>
      <c r="I9" s="1187"/>
      <c r="J9" s="1386"/>
      <c r="K9" s="1387"/>
      <c r="L9" s="1227"/>
      <c r="M9" s="1228"/>
      <c r="N9" s="1247">
        <v>0.5</v>
      </c>
      <c r="O9" s="1248"/>
      <c r="P9" s="78">
        <v>0</v>
      </c>
    </row>
    <row r="10" spans="1:16" ht="23.1" customHeight="1" x14ac:dyDescent="0.15">
      <c r="A10" s="1191" t="s">
        <v>221</v>
      </c>
      <c r="B10" s="1192"/>
      <c r="C10" s="1192"/>
      <c r="D10" s="1192"/>
      <c r="E10" s="1192"/>
      <c r="F10" s="1193"/>
      <c r="G10" s="42">
        <f>N11+P11</f>
        <v>0.9</v>
      </c>
      <c r="H10" s="1172" t="s">
        <v>31</v>
      </c>
      <c r="I10" s="1173"/>
      <c r="J10" s="1396">
        <f>積算基準書!B19</f>
        <v>37700</v>
      </c>
      <c r="K10" s="1397"/>
      <c r="L10" s="1212">
        <f>INT(G10*J10)</f>
        <v>33930</v>
      </c>
      <c r="M10" s="1214"/>
      <c r="N10" s="1240" t="s">
        <v>32</v>
      </c>
      <c r="O10" s="1241"/>
      <c r="P10" s="11" t="s">
        <v>33</v>
      </c>
    </row>
    <row r="11" spans="1:16" x14ac:dyDescent="0.15">
      <c r="A11" s="1183" t="s">
        <v>77</v>
      </c>
      <c r="B11" s="1184"/>
      <c r="C11" s="1184"/>
      <c r="D11" s="1184"/>
      <c r="E11" s="1184"/>
      <c r="F11" s="1185"/>
      <c r="G11" s="5"/>
      <c r="H11" s="1186"/>
      <c r="I11" s="1187"/>
      <c r="J11" s="1245"/>
      <c r="K11" s="1246"/>
      <c r="L11" s="1227"/>
      <c r="M11" s="1228"/>
      <c r="N11" s="1247">
        <v>0.9</v>
      </c>
      <c r="O11" s="1248"/>
      <c r="P11" s="78">
        <v>0</v>
      </c>
    </row>
    <row r="12" spans="1:16" ht="23.1" customHeight="1" x14ac:dyDescent="0.15">
      <c r="A12" s="1197" t="s">
        <v>60</v>
      </c>
      <c r="B12" s="1198"/>
      <c r="C12" s="1198"/>
      <c r="D12" s="1198"/>
      <c r="E12" s="1198"/>
      <c r="F12" s="1199"/>
      <c r="G12" s="4"/>
      <c r="H12" s="1172"/>
      <c r="I12" s="1173"/>
      <c r="J12" s="1238"/>
      <c r="K12" s="1239"/>
      <c r="L12" s="1212">
        <f>L14+L16</f>
        <v>39</v>
      </c>
      <c r="M12" s="1214"/>
      <c r="N12" s="1191"/>
      <c r="O12" s="1192"/>
      <c r="P12" s="1193"/>
    </row>
    <row r="13" spans="1:16" ht="13.5" customHeight="1" x14ac:dyDescent="0.15">
      <c r="A13" s="1200"/>
      <c r="B13" s="1201"/>
      <c r="C13" s="1201"/>
      <c r="D13" s="1201"/>
      <c r="E13" s="1201"/>
      <c r="F13" s="1202"/>
      <c r="G13" s="5"/>
      <c r="H13" s="1186"/>
      <c r="I13" s="1187"/>
      <c r="J13" s="1245"/>
      <c r="K13" s="1246"/>
      <c r="L13" s="1227"/>
      <c r="M13" s="1228"/>
      <c r="N13" s="1194"/>
      <c r="O13" s="1195"/>
      <c r="P13" s="1196"/>
    </row>
    <row r="14" spans="1:16" ht="23.1" customHeight="1" x14ac:dyDescent="0.15">
      <c r="A14" s="19" t="s">
        <v>78</v>
      </c>
      <c r="B14" s="13"/>
      <c r="C14" s="13"/>
      <c r="D14" s="13"/>
      <c r="E14" s="13"/>
      <c r="F14" s="14"/>
      <c r="G14" s="79">
        <v>1</v>
      </c>
      <c r="H14" s="1172" t="s">
        <v>36</v>
      </c>
      <c r="I14" s="1173"/>
      <c r="J14" s="1384">
        <v>39</v>
      </c>
      <c r="K14" s="1385"/>
      <c r="L14" s="1232">
        <f>INT(G14*J14)</f>
        <v>39</v>
      </c>
      <c r="M14" s="1214"/>
      <c r="N14" s="25" t="s">
        <v>56</v>
      </c>
      <c r="O14" s="26"/>
      <c r="P14" s="27"/>
    </row>
    <row r="15" spans="1:16" x14ac:dyDescent="0.15">
      <c r="A15" s="1183"/>
      <c r="B15" s="1184"/>
      <c r="C15" s="1184"/>
      <c r="D15" s="1184"/>
      <c r="E15" s="1184"/>
      <c r="F15" s="1185"/>
      <c r="G15" s="5"/>
      <c r="H15" s="1186"/>
      <c r="I15" s="1187"/>
      <c r="J15" s="1224"/>
      <c r="K15" s="1226"/>
      <c r="L15" s="1227"/>
      <c r="M15" s="1228"/>
      <c r="N15" s="28"/>
      <c r="O15" s="29"/>
      <c r="P15" s="30"/>
    </row>
    <row r="16" spans="1:16" ht="23.1" customHeight="1" x14ac:dyDescent="0.15">
      <c r="A16" s="19" t="s">
        <v>72</v>
      </c>
      <c r="B16" s="13"/>
      <c r="C16" s="13"/>
      <c r="D16" s="13"/>
      <c r="E16" s="13"/>
      <c r="F16" s="14"/>
      <c r="G16" s="79">
        <v>1</v>
      </c>
      <c r="H16" s="1172" t="s">
        <v>34</v>
      </c>
      <c r="I16" s="1173"/>
      <c r="J16" s="1236">
        <f>L14</f>
        <v>39</v>
      </c>
      <c r="K16" s="1237"/>
      <c r="L16" s="1232">
        <f>INT(J16*0.005)</f>
        <v>0</v>
      </c>
      <c r="M16" s="1214"/>
      <c r="N16" s="19" t="s">
        <v>58</v>
      </c>
      <c r="O16" s="20"/>
      <c r="P16" s="21"/>
    </row>
    <row r="17" spans="1:16" x14ac:dyDescent="0.15">
      <c r="A17" s="1183"/>
      <c r="B17" s="1184"/>
      <c r="C17" s="1184"/>
      <c r="D17" s="1184"/>
      <c r="E17" s="1184"/>
      <c r="F17" s="1185"/>
      <c r="G17" s="5"/>
      <c r="H17" s="1186"/>
      <c r="I17" s="1187"/>
      <c r="J17" s="1224"/>
      <c r="K17" s="1226"/>
      <c r="L17" s="1227"/>
      <c r="M17" s="1228"/>
      <c r="N17" s="22"/>
      <c r="O17" s="23"/>
      <c r="P17" s="24"/>
    </row>
    <row r="18" spans="1:16" ht="23.1" customHeight="1" x14ac:dyDescent="0.15">
      <c r="A18" s="1374" t="s">
        <v>59</v>
      </c>
      <c r="B18" s="1375"/>
      <c r="C18" s="1375"/>
      <c r="D18" s="1375"/>
      <c r="E18" s="1375"/>
      <c r="F18" s="1376"/>
      <c r="G18" s="4"/>
      <c r="H18" s="1172"/>
      <c r="I18" s="1173"/>
      <c r="J18" s="1174"/>
      <c r="K18" s="1176"/>
      <c r="L18" s="1388">
        <f>L20</f>
        <v>126</v>
      </c>
      <c r="M18" s="1389"/>
      <c r="N18" s="19"/>
      <c r="O18" s="20"/>
      <c r="P18" s="21"/>
    </row>
    <row r="19" spans="1:16" x14ac:dyDescent="0.15">
      <c r="A19" s="1390"/>
      <c r="B19" s="1391"/>
      <c r="C19" s="1391"/>
      <c r="D19" s="1391"/>
      <c r="E19" s="1391"/>
      <c r="F19" s="1392"/>
      <c r="G19" s="5"/>
      <c r="H19" s="1186"/>
      <c r="I19" s="1187"/>
      <c r="J19" s="1186"/>
      <c r="K19" s="1188"/>
      <c r="L19" s="1203"/>
      <c r="M19" s="1204"/>
      <c r="N19" s="22"/>
      <c r="O19" s="23"/>
      <c r="P19" s="24"/>
    </row>
    <row r="20" spans="1:16" ht="23.1" customHeight="1" x14ac:dyDescent="0.15">
      <c r="A20" s="1319" t="s">
        <v>94</v>
      </c>
      <c r="B20" s="1320"/>
      <c r="C20" s="1320"/>
      <c r="D20" s="1320"/>
      <c r="E20" s="1320"/>
      <c r="F20" s="1321"/>
      <c r="G20" s="79">
        <v>2.1</v>
      </c>
      <c r="H20" s="1172" t="s">
        <v>68</v>
      </c>
      <c r="I20" s="1173"/>
      <c r="J20" s="1322">
        <f>積算基準書!B28</f>
        <v>60</v>
      </c>
      <c r="K20" s="1323"/>
      <c r="L20" s="1232">
        <f>INT(G20*J20)</f>
        <v>126</v>
      </c>
      <c r="M20" s="1214"/>
      <c r="N20" s="1197"/>
      <c r="O20" s="1198"/>
      <c r="P20" s="1199"/>
    </row>
    <row r="21" spans="1:16" x14ac:dyDescent="0.15">
      <c r="A21" s="1183"/>
      <c r="B21" s="1184"/>
      <c r="C21" s="1184"/>
      <c r="D21" s="1184"/>
      <c r="E21" s="1184"/>
      <c r="F21" s="1185"/>
      <c r="G21" s="5"/>
      <c r="H21" s="1186"/>
      <c r="I21" s="1187"/>
      <c r="J21" s="1224"/>
      <c r="K21" s="1226"/>
      <c r="L21" s="1203"/>
      <c r="M21" s="1204"/>
      <c r="N21" s="1200"/>
      <c r="O21" s="1201"/>
      <c r="P21" s="1202"/>
    </row>
    <row r="22" spans="1:16" ht="23.1" customHeight="1" x14ac:dyDescent="0.15">
      <c r="A22" s="1374" t="s">
        <v>88</v>
      </c>
      <c r="B22" s="1375"/>
      <c r="C22" s="1375"/>
      <c r="D22" s="1375"/>
      <c r="E22" s="1375"/>
      <c r="F22" s="1376"/>
      <c r="G22" s="79">
        <v>1</v>
      </c>
      <c r="H22" s="1172" t="s">
        <v>57</v>
      </c>
      <c r="I22" s="1173"/>
      <c r="J22" s="1174">
        <f>L4+L12+L18</f>
        <v>123255</v>
      </c>
      <c r="K22" s="1175"/>
      <c r="L22" s="1388">
        <f>INT(J22*0.005)</f>
        <v>616</v>
      </c>
      <c r="M22" s="1389"/>
      <c r="N22" s="1378" t="s">
        <v>46</v>
      </c>
      <c r="O22" s="1379"/>
      <c r="P22" s="1380"/>
    </row>
    <row r="23" spans="1:16" x14ac:dyDescent="0.15">
      <c r="A23" s="1183"/>
      <c r="B23" s="1184"/>
      <c r="C23" s="1184"/>
      <c r="D23" s="1184"/>
      <c r="E23" s="1184"/>
      <c r="F23" s="1185"/>
      <c r="G23" s="5"/>
      <c r="H23" s="1186"/>
      <c r="I23" s="1187"/>
      <c r="J23" s="1186"/>
      <c r="K23" s="1188"/>
      <c r="L23" s="1203"/>
      <c r="M23" s="1204"/>
      <c r="N23" s="1381"/>
      <c r="O23" s="1382"/>
      <c r="P23" s="1383"/>
    </row>
    <row r="24" spans="1:16" ht="23.1" customHeight="1" x14ac:dyDescent="0.15">
      <c r="A24" s="1374" t="s">
        <v>62</v>
      </c>
      <c r="B24" s="1375"/>
      <c r="C24" s="1375"/>
      <c r="D24" s="1375"/>
      <c r="E24" s="1375"/>
      <c r="F24" s="1376"/>
      <c r="G24" s="79">
        <v>1</v>
      </c>
      <c r="H24" s="1172" t="s">
        <v>34</v>
      </c>
      <c r="I24" s="1173"/>
      <c r="J24" s="1174">
        <f>L4+L18+L22</f>
        <v>123832</v>
      </c>
      <c r="K24" s="1175"/>
      <c r="L24" s="1388">
        <f>INT(J24*0.07)</f>
        <v>8668</v>
      </c>
      <c r="M24" s="1389"/>
      <c r="N24" s="1378" t="s">
        <v>90</v>
      </c>
      <c r="O24" s="1379"/>
      <c r="P24" s="1380"/>
    </row>
    <row r="25" spans="1:16" x14ac:dyDescent="0.15">
      <c r="A25" s="1183"/>
      <c r="B25" s="1184"/>
      <c r="C25" s="1184"/>
      <c r="D25" s="1184"/>
      <c r="E25" s="1184"/>
      <c r="F25" s="1185"/>
      <c r="G25" s="5"/>
      <c r="H25" s="1186"/>
      <c r="I25" s="1187"/>
      <c r="J25" s="1186"/>
      <c r="K25" s="1188"/>
      <c r="L25" s="1203"/>
      <c r="M25" s="1204"/>
      <c r="N25" s="1381"/>
      <c r="O25" s="1382"/>
      <c r="P25" s="1383"/>
    </row>
    <row r="26" spans="1:16" ht="23.1" customHeight="1" x14ac:dyDescent="0.15">
      <c r="A26" s="1374" t="s">
        <v>63</v>
      </c>
      <c r="B26" s="1375"/>
      <c r="C26" s="1375"/>
      <c r="D26" s="1375"/>
      <c r="E26" s="1375"/>
      <c r="F26" s="1376"/>
      <c r="G26" s="4"/>
      <c r="H26" s="1172"/>
      <c r="I26" s="1173"/>
      <c r="J26" s="1174"/>
      <c r="K26" s="1175"/>
      <c r="L26" s="1174">
        <f>L4+L12+L18+L22+L24</f>
        <v>132539</v>
      </c>
      <c r="M26" s="1176"/>
      <c r="N26" s="1197"/>
      <c r="O26" s="1198"/>
      <c r="P26" s="1199"/>
    </row>
    <row r="27" spans="1:16" x14ac:dyDescent="0.15">
      <c r="A27" s="1183"/>
      <c r="B27" s="1184"/>
      <c r="C27" s="1184"/>
      <c r="D27" s="1184"/>
      <c r="E27" s="1184"/>
      <c r="F27" s="1185"/>
      <c r="G27" s="5"/>
      <c r="H27" s="1186"/>
      <c r="I27" s="1187"/>
      <c r="J27" s="1186"/>
      <c r="K27" s="1188"/>
      <c r="L27" s="1203"/>
      <c r="M27" s="1204"/>
      <c r="N27" s="1200"/>
      <c r="O27" s="1201"/>
      <c r="P27" s="1202"/>
    </row>
    <row r="28" spans="1:16" ht="23.1" customHeight="1" x14ac:dyDescent="0.15">
      <c r="A28" s="1169"/>
      <c r="B28" s="1170"/>
      <c r="C28" s="1170"/>
      <c r="D28" s="1170"/>
      <c r="E28" s="1170"/>
      <c r="F28" s="1171"/>
      <c r="G28" s="4"/>
      <c r="H28" s="1172"/>
      <c r="I28" s="1173"/>
      <c r="J28" s="1174"/>
      <c r="K28" s="1175"/>
      <c r="L28" s="1174"/>
      <c r="M28" s="1176"/>
      <c r="N28" s="1177"/>
      <c r="O28" s="1178"/>
      <c r="P28" s="1179"/>
    </row>
    <row r="29" spans="1:16" x14ac:dyDescent="0.15">
      <c r="A29" s="1183"/>
      <c r="B29" s="1184"/>
      <c r="C29" s="1184"/>
      <c r="D29" s="1184"/>
      <c r="E29" s="1184"/>
      <c r="F29" s="1185"/>
      <c r="G29" s="5"/>
      <c r="H29" s="1186"/>
      <c r="I29" s="1187"/>
      <c r="J29" s="1186"/>
      <c r="K29" s="1188"/>
      <c r="L29" s="1189"/>
      <c r="M29" s="1190"/>
      <c r="N29" s="1180"/>
      <c r="O29" s="1181"/>
      <c r="P29" s="1182"/>
    </row>
  </sheetData>
  <mergeCells count="125">
    <mergeCell ref="A1:P1"/>
    <mergeCell ref="B2:C2"/>
    <mergeCell ref="F2:G2"/>
    <mergeCell ref="H2:J2"/>
    <mergeCell ref="K2:L2"/>
    <mergeCell ref="M2:P2"/>
    <mergeCell ref="A3:F3"/>
    <mergeCell ref="H3:I3"/>
    <mergeCell ref="J3:K3"/>
    <mergeCell ref="L3:M3"/>
    <mergeCell ref="N3:P3"/>
    <mergeCell ref="A4:F4"/>
    <mergeCell ref="H4:I4"/>
    <mergeCell ref="J4:K4"/>
    <mergeCell ref="L4:M4"/>
    <mergeCell ref="N4:P5"/>
    <mergeCell ref="N6:O6"/>
    <mergeCell ref="A7:F7"/>
    <mergeCell ref="H7:I7"/>
    <mergeCell ref="J7:K7"/>
    <mergeCell ref="L7:M7"/>
    <mergeCell ref="N7:O7"/>
    <mergeCell ref="A5:F5"/>
    <mergeCell ref="H5:I5"/>
    <mergeCell ref="J5:K5"/>
    <mergeCell ref="L5:M5"/>
    <mergeCell ref="A6:F6"/>
    <mergeCell ref="H6:I6"/>
    <mergeCell ref="J6:K6"/>
    <mergeCell ref="L6:M6"/>
    <mergeCell ref="A8:F8"/>
    <mergeCell ref="H8:I8"/>
    <mergeCell ref="J8:K8"/>
    <mergeCell ref="L8:M8"/>
    <mergeCell ref="N8:O8"/>
    <mergeCell ref="A9:F9"/>
    <mergeCell ref="H9:I9"/>
    <mergeCell ref="J9:K9"/>
    <mergeCell ref="L9:M9"/>
    <mergeCell ref="N9:O9"/>
    <mergeCell ref="N12:P13"/>
    <mergeCell ref="H13:I13"/>
    <mergeCell ref="J13:K13"/>
    <mergeCell ref="L13:M13"/>
    <mergeCell ref="A10:F10"/>
    <mergeCell ref="H10:I10"/>
    <mergeCell ref="J10:K10"/>
    <mergeCell ref="L10:M10"/>
    <mergeCell ref="N10:O10"/>
    <mergeCell ref="A11:F11"/>
    <mergeCell ref="H11:I11"/>
    <mergeCell ref="J11:K11"/>
    <mergeCell ref="L11:M11"/>
    <mergeCell ref="N11:O11"/>
    <mergeCell ref="H14:I14"/>
    <mergeCell ref="J14:K14"/>
    <mergeCell ref="L14:M14"/>
    <mergeCell ref="A15:F15"/>
    <mergeCell ref="H15:I15"/>
    <mergeCell ref="J15:K15"/>
    <mergeCell ref="L15:M15"/>
    <mergeCell ref="A12:F13"/>
    <mergeCell ref="H12:I12"/>
    <mergeCell ref="J12:K12"/>
    <mergeCell ref="L12:M12"/>
    <mergeCell ref="A18:F18"/>
    <mergeCell ref="H18:I18"/>
    <mergeCell ref="J18:K18"/>
    <mergeCell ref="L18:M18"/>
    <mergeCell ref="A19:F19"/>
    <mergeCell ref="H19:I19"/>
    <mergeCell ref="J19:K19"/>
    <mergeCell ref="L19:M19"/>
    <mergeCell ref="H16:I16"/>
    <mergeCell ref="J16:K16"/>
    <mergeCell ref="L16:M16"/>
    <mergeCell ref="A17:F17"/>
    <mergeCell ref="H17:I17"/>
    <mergeCell ref="J17:K17"/>
    <mergeCell ref="L17:M17"/>
    <mergeCell ref="A20:F20"/>
    <mergeCell ref="H20:I20"/>
    <mergeCell ref="J20:K20"/>
    <mergeCell ref="L20:M20"/>
    <mergeCell ref="N20:P21"/>
    <mergeCell ref="A21:F21"/>
    <mergeCell ref="H21:I21"/>
    <mergeCell ref="J21:K21"/>
    <mergeCell ref="L21:M21"/>
    <mergeCell ref="A22:F22"/>
    <mergeCell ref="H22:I22"/>
    <mergeCell ref="J22:K22"/>
    <mergeCell ref="L22:M22"/>
    <mergeCell ref="N22:P23"/>
    <mergeCell ref="A23:F23"/>
    <mergeCell ref="H23:I23"/>
    <mergeCell ref="J23:K23"/>
    <mergeCell ref="L23:M23"/>
    <mergeCell ref="A24:F24"/>
    <mergeCell ref="H24:I24"/>
    <mergeCell ref="J24:K24"/>
    <mergeCell ref="L24:M24"/>
    <mergeCell ref="N24:P25"/>
    <mergeCell ref="A25:F25"/>
    <mergeCell ref="H25:I25"/>
    <mergeCell ref="J25:K25"/>
    <mergeCell ref="L25:M25"/>
    <mergeCell ref="A28:F28"/>
    <mergeCell ref="H28:I28"/>
    <mergeCell ref="J28:K28"/>
    <mergeCell ref="L28:M28"/>
    <mergeCell ref="N28:P29"/>
    <mergeCell ref="A29:F29"/>
    <mergeCell ref="H29:I29"/>
    <mergeCell ref="J29:K29"/>
    <mergeCell ref="L29:M29"/>
    <mergeCell ref="A26:F26"/>
    <mergeCell ref="H26:I26"/>
    <mergeCell ref="J26:K26"/>
    <mergeCell ref="L26:M26"/>
    <mergeCell ref="N26:P27"/>
    <mergeCell ref="A27:F27"/>
    <mergeCell ref="H27:I27"/>
    <mergeCell ref="J27:K27"/>
    <mergeCell ref="L27:M27"/>
  </mergeCells>
  <phoneticPr fontId="7"/>
  <pageMargins left="0.78740157480314965" right="0.78740157480314965" top="0.74803149606299213" bottom="0.47244094488188981" header="0.55118110236220474" footer="0.31496062992125984"/>
  <pageSetup paperSize="9" orientation="landscape" r:id="rId1"/>
  <headerFooter alignWithMargins="0">
    <oddHeader>&amp;R単価表４</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indexed="13"/>
  </sheetPr>
  <dimension ref="A1:Q29"/>
  <sheetViews>
    <sheetView view="pageBreakPreview" zoomScale="80" zoomScaleNormal="85" zoomScaleSheetLayoutView="80" workbookViewId="0">
      <selection activeCell="N14" sqref="N14:P15"/>
    </sheetView>
  </sheetViews>
  <sheetFormatPr defaultRowHeight="13.5" x14ac:dyDescent="0.15"/>
  <cols>
    <col min="1" max="1" width="12.125" customWidth="1"/>
    <col min="4" max="4" width="8.625" customWidth="1"/>
    <col min="5" max="5" width="11.5" customWidth="1"/>
    <col min="6" max="6" width="6.125" customWidth="1"/>
    <col min="7" max="7" width="10.5" customWidth="1"/>
    <col min="8" max="8" width="3.75" customWidth="1"/>
    <col min="9" max="9" width="5" customWidth="1"/>
    <col min="10" max="10" width="8.625" customWidth="1"/>
    <col min="11" max="11" width="7.5" customWidth="1"/>
    <col min="12" max="12" width="10.25" customWidth="1"/>
    <col min="13" max="13" width="3" customWidth="1"/>
    <col min="14" max="15" width="6.625" customWidth="1"/>
    <col min="16" max="16" width="12.625" customWidth="1"/>
  </cols>
  <sheetData>
    <row r="1" spans="1:17" x14ac:dyDescent="0.15">
      <c r="A1" s="1261"/>
      <c r="B1" s="1261"/>
      <c r="C1" s="1261"/>
      <c r="D1" s="1261"/>
      <c r="E1" s="1261"/>
      <c r="F1" s="1261"/>
      <c r="G1" s="1261"/>
      <c r="H1" s="1261"/>
      <c r="I1" s="1261"/>
      <c r="J1" s="1261"/>
      <c r="K1" s="1261"/>
      <c r="L1" s="1261"/>
      <c r="M1" s="1261"/>
      <c r="N1" s="1261"/>
      <c r="O1" s="1261"/>
      <c r="P1" s="1261"/>
    </row>
    <row r="2" spans="1:17" ht="38.1" customHeight="1" thickBot="1" x14ac:dyDescent="0.2">
      <c r="A2" s="2" t="s">
        <v>97</v>
      </c>
      <c r="B2" s="1262" t="s">
        <v>98</v>
      </c>
      <c r="C2" s="1263"/>
      <c r="D2" s="3" t="s">
        <v>23</v>
      </c>
      <c r="E2" s="2" t="s">
        <v>99</v>
      </c>
      <c r="F2" s="1264" t="s">
        <v>25</v>
      </c>
      <c r="G2" s="1265"/>
      <c r="H2" s="1266" t="s">
        <v>100</v>
      </c>
      <c r="I2" s="1264"/>
      <c r="J2" s="1265"/>
      <c r="K2" s="1266" t="s">
        <v>35</v>
      </c>
      <c r="L2" s="1267"/>
      <c r="M2" s="1268"/>
      <c r="N2" s="1264"/>
      <c r="O2" s="1264"/>
      <c r="P2" s="1265"/>
    </row>
    <row r="3" spans="1:17" ht="18.75" customHeight="1" thickTop="1" x14ac:dyDescent="0.15">
      <c r="A3" s="1269" t="s">
        <v>26</v>
      </c>
      <c r="B3" s="1270"/>
      <c r="C3" s="1270"/>
      <c r="D3" s="1270"/>
      <c r="E3" s="1270"/>
      <c r="F3" s="1271"/>
      <c r="G3" s="1" t="s">
        <v>27</v>
      </c>
      <c r="H3" s="1254" t="s">
        <v>28</v>
      </c>
      <c r="I3" s="1256"/>
      <c r="J3" s="1269" t="s">
        <v>29</v>
      </c>
      <c r="K3" s="1271"/>
      <c r="L3" s="1269" t="s">
        <v>24</v>
      </c>
      <c r="M3" s="1271"/>
      <c r="N3" s="1254" t="s">
        <v>30</v>
      </c>
      <c r="O3" s="1255"/>
      <c r="P3" s="1256"/>
      <c r="Q3" s="32"/>
    </row>
    <row r="4" spans="1:17" ht="23.1" customHeight="1" x14ac:dyDescent="0.15">
      <c r="A4" s="1374" t="s">
        <v>61</v>
      </c>
      <c r="B4" s="1375"/>
      <c r="C4" s="1375"/>
      <c r="D4" s="1375"/>
      <c r="E4" s="1375"/>
      <c r="F4" s="1376"/>
      <c r="G4" s="4"/>
      <c r="H4" s="1172"/>
      <c r="I4" s="1173"/>
      <c r="J4" s="1249"/>
      <c r="K4" s="1250"/>
      <c r="L4" s="1174">
        <f>L6+L8+L10</f>
        <v>1600500</v>
      </c>
      <c r="M4" s="1176"/>
      <c r="N4" s="1251"/>
      <c r="O4" s="1252"/>
      <c r="P4" s="1253"/>
      <c r="Q4" s="72"/>
    </row>
    <row r="5" spans="1:17" ht="13.5" customHeight="1" x14ac:dyDescent="0.15">
      <c r="A5" s="1183"/>
      <c r="B5" s="1184"/>
      <c r="C5" s="1184"/>
      <c r="D5" s="1184"/>
      <c r="E5" s="1184"/>
      <c r="F5" s="1185"/>
      <c r="G5" s="5"/>
      <c r="H5" s="1186"/>
      <c r="I5" s="1187"/>
      <c r="J5" s="1259"/>
      <c r="K5" s="1260"/>
      <c r="L5" s="1203"/>
      <c r="M5" s="1204"/>
      <c r="N5" s="1254"/>
      <c r="O5" s="1255"/>
      <c r="P5" s="1256"/>
      <c r="Q5" s="73"/>
    </row>
    <row r="6" spans="1:17" ht="23.1" customHeight="1" x14ac:dyDescent="0.15">
      <c r="A6" s="1191" t="s">
        <v>219</v>
      </c>
      <c r="B6" s="1192"/>
      <c r="C6" s="1192"/>
      <c r="D6" s="1192"/>
      <c r="E6" s="1192"/>
      <c r="F6" s="1193"/>
      <c r="G6" s="42">
        <f>N7+P7</f>
        <v>7</v>
      </c>
      <c r="H6" s="1172" t="s">
        <v>31</v>
      </c>
      <c r="I6" s="1173"/>
      <c r="J6" s="1238">
        <f>積算基準書!B17</f>
        <v>52700</v>
      </c>
      <c r="K6" s="1239"/>
      <c r="L6" s="1212">
        <f>INT(G6*J6)</f>
        <v>368900</v>
      </c>
      <c r="M6" s="1214"/>
      <c r="N6" s="1240" t="s">
        <v>32</v>
      </c>
      <c r="O6" s="1241"/>
      <c r="P6" s="10" t="s">
        <v>33</v>
      </c>
      <c r="Q6" s="33"/>
    </row>
    <row r="7" spans="1:17" x14ac:dyDescent="0.15">
      <c r="A7" s="57" t="s">
        <v>101</v>
      </c>
      <c r="B7" s="6"/>
      <c r="C7" s="6"/>
      <c r="D7" s="6"/>
      <c r="E7" s="6"/>
      <c r="F7" s="7"/>
      <c r="G7" s="5"/>
      <c r="H7" s="1186"/>
      <c r="I7" s="1187"/>
      <c r="J7" s="1245"/>
      <c r="K7" s="1246"/>
      <c r="L7" s="1227"/>
      <c r="M7" s="1228"/>
      <c r="N7" s="1247">
        <v>7</v>
      </c>
      <c r="O7" s="1248"/>
      <c r="P7" s="78">
        <v>0</v>
      </c>
      <c r="Q7" s="73"/>
    </row>
    <row r="8" spans="1:17" ht="23.1" customHeight="1" x14ac:dyDescent="0.15">
      <c r="A8" s="1191" t="s">
        <v>220</v>
      </c>
      <c r="B8" s="1192"/>
      <c r="C8" s="1192"/>
      <c r="D8" s="1192"/>
      <c r="E8" s="1192"/>
      <c r="F8" s="1193"/>
      <c r="G8" s="42">
        <f>N9+P9</f>
        <v>7</v>
      </c>
      <c r="H8" s="1172" t="s">
        <v>31</v>
      </c>
      <c r="I8" s="1173"/>
      <c r="J8" s="1238">
        <f>積算基準書!B18</f>
        <v>41300</v>
      </c>
      <c r="K8" s="1239"/>
      <c r="L8" s="1212">
        <f>INT(G8*J8)</f>
        <v>289100</v>
      </c>
      <c r="M8" s="1214"/>
      <c r="N8" s="1240" t="s">
        <v>32</v>
      </c>
      <c r="O8" s="1241"/>
      <c r="P8" s="11" t="s">
        <v>33</v>
      </c>
      <c r="Q8" s="33"/>
    </row>
    <row r="9" spans="1:17" x14ac:dyDescent="0.15">
      <c r="A9" s="57" t="s">
        <v>101</v>
      </c>
      <c r="B9" s="6"/>
      <c r="C9" s="6"/>
      <c r="D9" s="6"/>
      <c r="E9" s="6"/>
      <c r="F9" s="7"/>
      <c r="G9" s="5"/>
      <c r="H9" s="1186"/>
      <c r="I9" s="1187"/>
      <c r="J9" s="1245"/>
      <c r="K9" s="1246"/>
      <c r="L9" s="1227"/>
      <c r="M9" s="1228"/>
      <c r="N9" s="1247">
        <v>7</v>
      </c>
      <c r="O9" s="1248"/>
      <c r="P9" s="78">
        <v>0</v>
      </c>
      <c r="Q9" s="73"/>
    </row>
    <row r="10" spans="1:17" ht="23.1" customHeight="1" x14ac:dyDescent="0.15">
      <c r="A10" s="1191" t="s">
        <v>221</v>
      </c>
      <c r="B10" s="1192"/>
      <c r="C10" s="1192"/>
      <c r="D10" s="1192"/>
      <c r="E10" s="1192"/>
      <c r="F10" s="1193"/>
      <c r="G10" s="42">
        <f>N11+P11</f>
        <v>25</v>
      </c>
      <c r="H10" s="1172" t="s">
        <v>31</v>
      </c>
      <c r="I10" s="1173"/>
      <c r="J10" s="1238">
        <f>積算基準書!B19</f>
        <v>37700</v>
      </c>
      <c r="K10" s="1239"/>
      <c r="L10" s="1212">
        <f>INT(G10*J10)</f>
        <v>942500</v>
      </c>
      <c r="M10" s="1214"/>
      <c r="N10" s="1240" t="s">
        <v>32</v>
      </c>
      <c r="O10" s="1241"/>
      <c r="P10" s="11" t="s">
        <v>33</v>
      </c>
      <c r="Q10" s="33"/>
    </row>
    <row r="11" spans="1:17" ht="13.5" customHeight="1" x14ac:dyDescent="0.15">
      <c r="A11" s="57" t="s">
        <v>101</v>
      </c>
      <c r="B11" s="8"/>
      <c r="C11" s="8"/>
      <c r="D11" s="8"/>
      <c r="E11" s="8"/>
      <c r="F11" s="9"/>
      <c r="G11" s="5"/>
      <c r="H11" s="1186"/>
      <c r="I11" s="1187"/>
      <c r="J11" s="1245"/>
      <c r="K11" s="1246"/>
      <c r="L11" s="1227"/>
      <c r="M11" s="1228"/>
      <c r="N11" s="1247">
        <v>25</v>
      </c>
      <c r="O11" s="1248"/>
      <c r="P11" s="78">
        <v>0</v>
      </c>
      <c r="Q11" s="73"/>
    </row>
    <row r="12" spans="1:17" ht="23.1" customHeight="1" x14ac:dyDescent="0.15">
      <c r="A12" s="1398" t="s">
        <v>89</v>
      </c>
      <c r="B12" s="1399"/>
      <c r="C12" s="1399"/>
      <c r="D12" s="1399"/>
      <c r="E12" s="1399"/>
      <c r="F12" s="1400"/>
      <c r="G12" s="79">
        <v>1</v>
      </c>
      <c r="H12" s="1172" t="s">
        <v>34</v>
      </c>
      <c r="I12" s="1173"/>
      <c r="J12" s="1238">
        <f>L4</f>
        <v>1600500</v>
      </c>
      <c r="K12" s="1239"/>
      <c r="L12" s="1212">
        <f>INT(G12*J12*0.05)</f>
        <v>80025</v>
      </c>
      <c r="M12" s="1214"/>
      <c r="N12" s="1401" t="s">
        <v>102</v>
      </c>
      <c r="O12" s="1402"/>
      <c r="P12" s="1403"/>
      <c r="Q12" s="33"/>
    </row>
    <row r="13" spans="1:17" x14ac:dyDescent="0.15">
      <c r="A13" s="57"/>
      <c r="B13" s="8"/>
      <c r="C13" s="8"/>
      <c r="D13" s="8"/>
      <c r="E13" s="8"/>
      <c r="F13" s="9"/>
      <c r="G13" s="5"/>
      <c r="H13" s="1186"/>
      <c r="I13" s="1187"/>
      <c r="J13" s="1245"/>
      <c r="K13" s="1246"/>
      <c r="L13" s="1227"/>
      <c r="M13" s="1228"/>
      <c r="N13" s="1404"/>
      <c r="O13" s="1405"/>
      <c r="P13" s="74"/>
      <c r="Q13" s="73"/>
    </row>
    <row r="14" spans="1:17" ht="23.1" customHeight="1" x14ac:dyDescent="0.15">
      <c r="A14" s="1374" t="s">
        <v>63</v>
      </c>
      <c r="B14" s="1375"/>
      <c r="C14" s="1375"/>
      <c r="D14" s="1375"/>
      <c r="E14" s="1375"/>
      <c r="F14" s="1376"/>
      <c r="G14" s="4"/>
      <c r="H14" s="1172"/>
      <c r="I14" s="1173"/>
      <c r="J14" s="1238"/>
      <c r="K14" s="1239"/>
      <c r="L14" s="1232">
        <f>L4+L12</f>
        <v>1680525</v>
      </c>
      <c r="M14" s="1214"/>
      <c r="N14" s="1215"/>
      <c r="O14" s="1216"/>
      <c r="P14" s="1217"/>
    </row>
    <row r="15" spans="1:17" x14ac:dyDescent="0.15">
      <c r="A15" s="1183"/>
      <c r="B15" s="1184"/>
      <c r="C15" s="1184"/>
      <c r="D15" s="1184"/>
      <c r="E15" s="1184"/>
      <c r="F15" s="1185"/>
      <c r="G15" s="5"/>
      <c r="H15" s="1186"/>
      <c r="I15" s="1187"/>
      <c r="J15" s="1245"/>
      <c r="K15" s="1246"/>
      <c r="L15" s="1227"/>
      <c r="M15" s="1228"/>
      <c r="N15" s="1218"/>
      <c r="O15" s="1219"/>
      <c r="P15" s="1220"/>
    </row>
    <row r="16" spans="1:17" ht="23.1" customHeight="1" x14ac:dyDescent="0.15">
      <c r="A16" s="1398"/>
      <c r="B16" s="1399"/>
      <c r="C16" s="1399"/>
      <c r="D16" s="1399"/>
      <c r="E16" s="1399"/>
      <c r="F16" s="1400"/>
      <c r="G16" s="4"/>
      <c r="H16" s="1172"/>
      <c r="I16" s="1173"/>
      <c r="J16" s="1232"/>
      <c r="K16" s="1312"/>
      <c r="L16" s="1212"/>
      <c r="M16" s="1214"/>
      <c r="N16" s="69"/>
      <c r="O16" s="70"/>
      <c r="P16" s="71"/>
    </row>
    <row r="17" spans="1:16" x14ac:dyDescent="0.15">
      <c r="A17" s="1183"/>
      <c r="B17" s="1184"/>
      <c r="C17" s="1184"/>
      <c r="D17" s="1184"/>
      <c r="E17" s="1184"/>
      <c r="F17" s="1185"/>
      <c r="G17" s="5"/>
      <c r="H17" s="1186"/>
      <c r="I17" s="1187"/>
      <c r="J17" s="1186"/>
      <c r="K17" s="1188"/>
      <c r="L17" s="61"/>
      <c r="M17" s="62"/>
      <c r="N17" s="28"/>
      <c r="O17" s="29"/>
      <c r="P17" s="30"/>
    </row>
    <row r="18" spans="1:16" ht="23.1" customHeight="1" x14ac:dyDescent="0.15">
      <c r="A18" s="1233"/>
      <c r="B18" s="1234"/>
      <c r="C18" s="1234"/>
      <c r="D18" s="1234"/>
      <c r="E18" s="1234"/>
      <c r="F18" s="1235"/>
      <c r="G18" s="4"/>
      <c r="H18" s="1172"/>
      <c r="I18" s="1173"/>
      <c r="J18" s="1174"/>
      <c r="K18" s="1175"/>
      <c r="L18" s="1212"/>
      <c r="M18" s="1214"/>
      <c r="N18" s="58"/>
      <c r="O18" s="59"/>
      <c r="P18" s="60"/>
    </row>
    <row r="19" spans="1:16" x14ac:dyDescent="0.15">
      <c r="A19" s="1183"/>
      <c r="B19" s="1184"/>
      <c r="C19" s="1184"/>
      <c r="D19" s="1184"/>
      <c r="E19" s="1184"/>
      <c r="F19" s="1185"/>
      <c r="G19" s="5"/>
      <c r="H19" s="1186"/>
      <c r="I19" s="1187"/>
      <c r="J19" s="1186"/>
      <c r="K19" s="1188"/>
      <c r="L19" s="1203"/>
      <c r="M19" s="1204"/>
      <c r="N19" s="22"/>
      <c r="O19" s="23"/>
      <c r="P19" s="24"/>
    </row>
    <row r="20" spans="1:16" ht="23.1" customHeight="1" x14ac:dyDescent="0.15">
      <c r="A20" s="1374"/>
      <c r="B20" s="1375"/>
      <c r="C20" s="1375"/>
      <c r="D20" s="1375"/>
      <c r="E20" s="1375"/>
      <c r="F20" s="1376"/>
      <c r="G20" s="4"/>
      <c r="H20" s="1172"/>
      <c r="I20" s="1173"/>
      <c r="J20" s="1174"/>
      <c r="K20" s="1175"/>
      <c r="L20" s="1232"/>
      <c r="M20" s="1214"/>
      <c r="N20" s="1197"/>
      <c r="O20" s="1198"/>
      <c r="P20" s="1199"/>
    </row>
    <row r="21" spans="1:16" x14ac:dyDescent="0.15">
      <c r="A21" s="1183"/>
      <c r="B21" s="1184"/>
      <c r="C21" s="1184"/>
      <c r="D21" s="1184"/>
      <c r="E21" s="1184"/>
      <c r="F21" s="1185"/>
      <c r="G21" s="5"/>
      <c r="H21" s="1186"/>
      <c r="I21" s="1187"/>
      <c r="J21" s="1186"/>
      <c r="K21" s="1188"/>
      <c r="L21" s="1203"/>
      <c r="M21" s="1204"/>
      <c r="N21" s="1200"/>
      <c r="O21" s="1201"/>
      <c r="P21" s="1202"/>
    </row>
    <row r="22" spans="1:16" ht="23.1" customHeight="1" x14ac:dyDescent="0.15">
      <c r="A22" s="1374"/>
      <c r="B22" s="1375"/>
      <c r="C22" s="1375"/>
      <c r="D22" s="1375"/>
      <c r="E22" s="1375"/>
      <c r="F22" s="1376"/>
      <c r="G22" s="4"/>
      <c r="H22" s="1172"/>
      <c r="I22" s="1173"/>
      <c r="J22" s="1174"/>
      <c r="K22" s="1175"/>
      <c r="L22" s="1232"/>
      <c r="M22" s="1214"/>
      <c r="N22" s="1197"/>
      <c r="O22" s="1198"/>
      <c r="P22" s="1199"/>
    </row>
    <row r="23" spans="1:16" x14ac:dyDescent="0.15">
      <c r="A23" s="1183"/>
      <c r="B23" s="1184"/>
      <c r="C23" s="1184"/>
      <c r="D23" s="1184"/>
      <c r="E23" s="1184"/>
      <c r="F23" s="1185"/>
      <c r="G23" s="5"/>
      <c r="H23" s="1186"/>
      <c r="I23" s="1187"/>
      <c r="J23" s="1186"/>
      <c r="K23" s="1188"/>
      <c r="L23" s="1203"/>
      <c r="M23" s="1204"/>
      <c r="N23" s="1200"/>
      <c r="O23" s="1201"/>
      <c r="P23" s="1202"/>
    </row>
    <row r="24" spans="1:16" ht="23.1" customHeight="1" x14ac:dyDescent="0.15">
      <c r="A24" s="1233"/>
      <c r="B24" s="1234"/>
      <c r="C24" s="1234"/>
      <c r="D24" s="1234"/>
      <c r="E24" s="1234"/>
      <c r="F24" s="1235"/>
      <c r="G24" s="4"/>
      <c r="H24" s="1172"/>
      <c r="I24" s="1173"/>
      <c r="J24" s="1174"/>
      <c r="K24" s="1175"/>
      <c r="L24" s="1212"/>
      <c r="M24" s="1214"/>
      <c r="N24" s="1197"/>
      <c r="O24" s="1198"/>
      <c r="P24" s="1199"/>
    </row>
    <row r="25" spans="1:16" x14ac:dyDescent="0.15">
      <c r="A25" s="1183"/>
      <c r="B25" s="1184"/>
      <c r="C25" s="1184"/>
      <c r="D25" s="1184"/>
      <c r="E25" s="1184"/>
      <c r="F25" s="1185"/>
      <c r="G25" s="5"/>
      <c r="H25" s="1186"/>
      <c r="I25" s="1187"/>
      <c r="J25" s="1186"/>
      <c r="K25" s="1188"/>
      <c r="L25" s="1203"/>
      <c r="M25" s="1204"/>
      <c r="N25" s="1200"/>
      <c r="O25" s="1201"/>
      <c r="P25" s="1202"/>
    </row>
    <row r="26" spans="1:16" ht="23.1" customHeight="1" x14ac:dyDescent="0.15">
      <c r="A26" s="1233"/>
      <c r="B26" s="1234"/>
      <c r="C26" s="1234"/>
      <c r="D26" s="1234"/>
      <c r="E26" s="1234"/>
      <c r="F26" s="1235"/>
      <c r="G26" s="4"/>
      <c r="H26" s="1172"/>
      <c r="I26" s="1173"/>
      <c r="J26" s="1174"/>
      <c r="K26" s="1175"/>
      <c r="L26" s="1212"/>
      <c r="M26" s="1214"/>
      <c r="N26" s="1191"/>
      <c r="O26" s="1192"/>
      <c r="P26" s="1193"/>
    </row>
    <row r="27" spans="1:16" x14ac:dyDescent="0.15">
      <c r="A27" s="1183"/>
      <c r="B27" s="1184"/>
      <c r="C27" s="1184"/>
      <c r="D27" s="1184"/>
      <c r="E27" s="1184"/>
      <c r="F27" s="1185"/>
      <c r="G27" s="5"/>
      <c r="H27" s="1186"/>
      <c r="I27" s="1187"/>
      <c r="J27" s="1186"/>
      <c r="K27" s="1188"/>
      <c r="L27" s="1189"/>
      <c r="M27" s="1190"/>
      <c r="N27" s="1194"/>
      <c r="O27" s="1195"/>
      <c r="P27" s="1196"/>
    </row>
    <row r="28" spans="1:16" ht="23.1" customHeight="1" x14ac:dyDescent="0.15">
      <c r="A28" s="1374"/>
      <c r="B28" s="1375"/>
      <c r="C28" s="1375"/>
      <c r="D28" s="1375"/>
      <c r="E28" s="1375"/>
      <c r="F28" s="1376"/>
      <c r="G28" s="4"/>
      <c r="H28" s="1172"/>
      <c r="I28" s="1173"/>
      <c r="J28" s="1174"/>
      <c r="K28" s="1175"/>
      <c r="L28" s="1212"/>
      <c r="M28" s="1214"/>
      <c r="N28" s="1378"/>
      <c r="O28" s="1379"/>
      <c r="P28" s="1380"/>
    </row>
    <row r="29" spans="1:16" x14ac:dyDescent="0.15">
      <c r="A29" s="1183"/>
      <c r="B29" s="1184"/>
      <c r="C29" s="1184"/>
      <c r="D29" s="1184"/>
      <c r="E29" s="1184"/>
      <c r="F29" s="1185"/>
      <c r="G29" s="5"/>
      <c r="H29" s="1186"/>
      <c r="I29" s="1187"/>
      <c r="J29" s="1186"/>
      <c r="K29" s="1188"/>
      <c r="L29" s="1189"/>
      <c r="M29" s="1190"/>
      <c r="N29" s="1381"/>
      <c r="O29" s="1382"/>
      <c r="P29" s="1383"/>
    </row>
  </sheetData>
  <mergeCells count="125">
    <mergeCell ref="A26:F26"/>
    <mergeCell ref="H26:I26"/>
    <mergeCell ref="J26:K26"/>
    <mergeCell ref="L26:M26"/>
    <mergeCell ref="N26:P27"/>
    <mergeCell ref="N28:P29"/>
    <mergeCell ref="A29:F29"/>
    <mergeCell ref="H29:I29"/>
    <mergeCell ref="J29:K29"/>
    <mergeCell ref="L29:M29"/>
    <mergeCell ref="A27:F27"/>
    <mergeCell ref="H27:I27"/>
    <mergeCell ref="J27:K27"/>
    <mergeCell ref="L27:M27"/>
    <mergeCell ref="A28:F28"/>
    <mergeCell ref="H28:I28"/>
    <mergeCell ref="J28:K28"/>
    <mergeCell ref="L28:M28"/>
    <mergeCell ref="A24:F24"/>
    <mergeCell ref="H24:I24"/>
    <mergeCell ref="J24:K24"/>
    <mergeCell ref="L24:M24"/>
    <mergeCell ref="N20:P21"/>
    <mergeCell ref="A21:F21"/>
    <mergeCell ref="H21:I21"/>
    <mergeCell ref="J21:K21"/>
    <mergeCell ref="L21:M21"/>
    <mergeCell ref="A22:F22"/>
    <mergeCell ref="H22:I22"/>
    <mergeCell ref="J22:K22"/>
    <mergeCell ref="L22:M22"/>
    <mergeCell ref="N22:P23"/>
    <mergeCell ref="N24:P25"/>
    <mergeCell ref="A25:F25"/>
    <mergeCell ref="H25:I25"/>
    <mergeCell ref="J25:K25"/>
    <mergeCell ref="L25:M25"/>
    <mergeCell ref="A19:F19"/>
    <mergeCell ref="H19:I19"/>
    <mergeCell ref="J19:K19"/>
    <mergeCell ref="L19:M19"/>
    <mergeCell ref="A20:F20"/>
    <mergeCell ref="H20:I20"/>
    <mergeCell ref="J20:K20"/>
    <mergeCell ref="L20:M20"/>
    <mergeCell ref="A23:F23"/>
    <mergeCell ref="H23:I23"/>
    <mergeCell ref="J23:K23"/>
    <mergeCell ref="L23:M23"/>
    <mergeCell ref="A17:F17"/>
    <mergeCell ref="H17:I17"/>
    <mergeCell ref="J17:K17"/>
    <mergeCell ref="A18:F18"/>
    <mergeCell ref="H18:I18"/>
    <mergeCell ref="J18:K18"/>
    <mergeCell ref="H15:I15"/>
    <mergeCell ref="J15:K15"/>
    <mergeCell ref="L15:M15"/>
    <mergeCell ref="A16:F16"/>
    <mergeCell ref="H16:I16"/>
    <mergeCell ref="J16:K16"/>
    <mergeCell ref="L16:M16"/>
    <mergeCell ref="L18:M18"/>
    <mergeCell ref="H13:I13"/>
    <mergeCell ref="J13:K13"/>
    <mergeCell ref="L13:M13"/>
    <mergeCell ref="N13:O13"/>
    <mergeCell ref="A14:F14"/>
    <mergeCell ref="H14:I14"/>
    <mergeCell ref="J14:K14"/>
    <mergeCell ref="L14:M14"/>
    <mergeCell ref="N14:P15"/>
    <mergeCell ref="A15:F15"/>
    <mergeCell ref="H11:I11"/>
    <mergeCell ref="J11:K11"/>
    <mergeCell ref="L11:M11"/>
    <mergeCell ref="N11:O11"/>
    <mergeCell ref="A12:F12"/>
    <mergeCell ref="H12:I12"/>
    <mergeCell ref="J12:K12"/>
    <mergeCell ref="L12:M12"/>
    <mergeCell ref="N12:P12"/>
    <mergeCell ref="H9:I9"/>
    <mergeCell ref="J9:K9"/>
    <mergeCell ref="L9:M9"/>
    <mergeCell ref="N9:O9"/>
    <mergeCell ref="A10:F10"/>
    <mergeCell ref="H10:I10"/>
    <mergeCell ref="J10:K10"/>
    <mergeCell ref="L10:M10"/>
    <mergeCell ref="N10:O10"/>
    <mergeCell ref="H7:I7"/>
    <mergeCell ref="J7:K7"/>
    <mergeCell ref="L7:M7"/>
    <mergeCell ref="N7:O7"/>
    <mergeCell ref="A8:F8"/>
    <mergeCell ref="H8:I8"/>
    <mergeCell ref="J8:K8"/>
    <mergeCell ref="L8:M8"/>
    <mergeCell ref="N8:O8"/>
    <mergeCell ref="A6:F6"/>
    <mergeCell ref="H6:I6"/>
    <mergeCell ref="J6:K6"/>
    <mergeCell ref="L6:M6"/>
    <mergeCell ref="A3:F3"/>
    <mergeCell ref="H3:I3"/>
    <mergeCell ref="J3:K3"/>
    <mergeCell ref="L3:M3"/>
    <mergeCell ref="N6:O6"/>
    <mergeCell ref="N3:P3"/>
    <mergeCell ref="A4:F4"/>
    <mergeCell ref="H4:I4"/>
    <mergeCell ref="J4:K4"/>
    <mergeCell ref="L4:M4"/>
    <mergeCell ref="N4:P5"/>
    <mergeCell ref="A1:P1"/>
    <mergeCell ref="B2:C2"/>
    <mergeCell ref="F2:G2"/>
    <mergeCell ref="H2:J2"/>
    <mergeCell ref="K2:L2"/>
    <mergeCell ref="M2:P2"/>
    <mergeCell ref="A5:F5"/>
    <mergeCell ref="H5:I5"/>
    <mergeCell ref="J5:K5"/>
    <mergeCell ref="L5:M5"/>
  </mergeCells>
  <phoneticPr fontId="7"/>
  <pageMargins left="0.78740157480314965" right="0.78740157480314965" top="0.74803149606299213" bottom="0.47244094488188981" header="0.55118110236220474" footer="0.31496062992125984"/>
  <pageSetup paperSize="9" orientation="landscape" r:id="rId1"/>
  <headerFooter alignWithMargins="0">
    <oddHeader>&amp;R単価表１</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indexed="13"/>
  </sheetPr>
  <dimension ref="A1:Q29"/>
  <sheetViews>
    <sheetView view="pageBreakPreview" zoomScale="80" zoomScaleNormal="85" zoomScaleSheetLayoutView="80" workbookViewId="0">
      <selection activeCell="J12" sqref="J12:K12"/>
    </sheetView>
  </sheetViews>
  <sheetFormatPr defaultRowHeight="13.5" x14ac:dyDescent="0.15"/>
  <cols>
    <col min="1" max="1" width="12.125" customWidth="1"/>
    <col min="4" max="4" width="8.625" customWidth="1"/>
    <col min="5" max="5" width="11.5" customWidth="1"/>
    <col min="6" max="6" width="6.125" customWidth="1"/>
    <col min="7" max="7" width="10.5" customWidth="1"/>
    <col min="8" max="8" width="3.75" customWidth="1"/>
    <col min="9" max="9" width="5" customWidth="1"/>
    <col min="10" max="10" width="8.625" customWidth="1"/>
    <col min="11" max="11" width="7.5" customWidth="1"/>
    <col min="12" max="12" width="10.25" customWidth="1"/>
    <col min="13" max="13" width="3" customWidth="1"/>
    <col min="14" max="15" width="6.625" customWidth="1"/>
    <col min="16" max="16" width="12.625" customWidth="1"/>
    <col min="17" max="17" width="9.25" bestFit="1" customWidth="1"/>
  </cols>
  <sheetData>
    <row r="1" spans="1:17" x14ac:dyDescent="0.15">
      <c r="A1" s="1261"/>
      <c r="B1" s="1261"/>
      <c r="C1" s="1261"/>
      <c r="D1" s="1261"/>
      <c r="E1" s="1261"/>
      <c r="F1" s="1261"/>
      <c r="G1" s="1261"/>
      <c r="H1" s="1261"/>
      <c r="I1" s="1261"/>
      <c r="J1" s="1261"/>
      <c r="K1" s="1261"/>
      <c r="L1" s="1261"/>
      <c r="M1" s="1261"/>
      <c r="N1" s="1261"/>
      <c r="O1" s="1261"/>
      <c r="P1" s="1261"/>
    </row>
    <row r="2" spans="1:17" ht="38.1" customHeight="1" thickBot="1" x14ac:dyDescent="0.2">
      <c r="A2" s="2" t="s">
        <v>103</v>
      </c>
      <c r="B2" s="1262" t="s">
        <v>244</v>
      </c>
      <c r="C2" s="1263"/>
      <c r="D2" s="3" t="s">
        <v>23</v>
      </c>
      <c r="E2" s="2"/>
      <c r="F2" s="1264" t="s">
        <v>25</v>
      </c>
      <c r="G2" s="1265"/>
      <c r="H2" s="1266"/>
      <c r="I2" s="1264"/>
      <c r="J2" s="1265"/>
      <c r="K2" s="1266" t="s">
        <v>35</v>
      </c>
      <c r="L2" s="1267"/>
      <c r="M2" s="1268"/>
      <c r="N2" s="1264"/>
      <c r="O2" s="1264"/>
      <c r="P2" s="1265"/>
    </row>
    <row r="3" spans="1:17" ht="18.75" customHeight="1" thickTop="1" x14ac:dyDescent="0.15">
      <c r="A3" s="1269" t="s">
        <v>26</v>
      </c>
      <c r="B3" s="1270"/>
      <c r="C3" s="1270"/>
      <c r="D3" s="1270"/>
      <c r="E3" s="1270"/>
      <c r="F3" s="1271"/>
      <c r="G3" s="1" t="s">
        <v>27</v>
      </c>
      <c r="H3" s="1254" t="s">
        <v>28</v>
      </c>
      <c r="I3" s="1256"/>
      <c r="J3" s="1269" t="s">
        <v>29</v>
      </c>
      <c r="K3" s="1271"/>
      <c r="L3" s="1269" t="s">
        <v>24</v>
      </c>
      <c r="M3" s="1271"/>
      <c r="N3" s="1254" t="s">
        <v>30</v>
      </c>
      <c r="O3" s="1255"/>
      <c r="P3" s="1256"/>
      <c r="Q3" s="32"/>
    </row>
    <row r="4" spans="1:17" ht="23.1" customHeight="1" x14ac:dyDescent="0.15">
      <c r="A4" s="1374" t="s">
        <v>61</v>
      </c>
      <c r="B4" s="1375"/>
      <c r="C4" s="1375"/>
      <c r="D4" s="1375"/>
      <c r="E4" s="1375"/>
      <c r="F4" s="1376"/>
      <c r="G4" s="4"/>
      <c r="H4" s="1172"/>
      <c r="I4" s="1173"/>
      <c r="J4" s="1249"/>
      <c r="K4" s="1250"/>
      <c r="L4" s="1174">
        <f>L6+L8+L10</f>
        <v>2920100</v>
      </c>
      <c r="M4" s="1176"/>
      <c r="N4" s="1251"/>
      <c r="O4" s="1252"/>
      <c r="P4" s="1253"/>
      <c r="Q4" s="34"/>
    </row>
    <row r="5" spans="1:17" ht="13.5" customHeight="1" x14ac:dyDescent="0.15">
      <c r="A5" s="1183"/>
      <c r="B5" s="1184"/>
      <c r="C5" s="1184"/>
      <c r="D5" s="1184"/>
      <c r="E5" s="1184"/>
      <c r="F5" s="1185"/>
      <c r="G5" s="5"/>
      <c r="H5" s="1186"/>
      <c r="I5" s="1187"/>
      <c r="J5" s="1259"/>
      <c r="K5" s="1260"/>
      <c r="L5" s="1203"/>
      <c r="M5" s="1204"/>
      <c r="N5" s="1254"/>
      <c r="O5" s="1255"/>
      <c r="P5" s="1256"/>
      <c r="Q5" s="34"/>
    </row>
    <row r="6" spans="1:17" ht="23.1" customHeight="1" x14ac:dyDescent="0.15">
      <c r="A6" s="1191" t="s">
        <v>219</v>
      </c>
      <c r="B6" s="1192"/>
      <c r="C6" s="1192"/>
      <c r="D6" s="1192"/>
      <c r="E6" s="1192"/>
      <c r="F6" s="1193"/>
      <c r="G6" s="42">
        <f>N7+P7</f>
        <v>21</v>
      </c>
      <c r="H6" s="1172" t="s">
        <v>31</v>
      </c>
      <c r="I6" s="1173"/>
      <c r="J6" s="1238">
        <f>積算基準書!B17</f>
        <v>52700</v>
      </c>
      <c r="K6" s="1239"/>
      <c r="L6" s="1212">
        <f>INT(G6*J6)</f>
        <v>1106700</v>
      </c>
      <c r="M6" s="1214"/>
      <c r="N6" s="1240" t="s">
        <v>32</v>
      </c>
      <c r="O6" s="1241"/>
      <c r="P6" s="10" t="s">
        <v>33</v>
      </c>
      <c r="Q6" s="34"/>
    </row>
    <row r="7" spans="1:17" x14ac:dyDescent="0.15">
      <c r="A7" s="57" t="s">
        <v>128</v>
      </c>
      <c r="B7" s="6"/>
      <c r="C7" s="6"/>
      <c r="D7" s="6"/>
      <c r="E7" s="6"/>
      <c r="F7" s="7"/>
      <c r="G7" s="5"/>
      <c r="H7" s="1186"/>
      <c r="I7" s="1187"/>
      <c r="J7" s="1245"/>
      <c r="K7" s="1246"/>
      <c r="L7" s="1227"/>
      <c r="M7" s="1228"/>
      <c r="N7" s="1247">
        <v>21</v>
      </c>
      <c r="O7" s="1248"/>
      <c r="P7" s="78">
        <v>0</v>
      </c>
      <c r="Q7" s="34"/>
    </row>
    <row r="8" spans="1:17" ht="23.1" customHeight="1" x14ac:dyDescent="0.15">
      <c r="A8" s="1191" t="s">
        <v>220</v>
      </c>
      <c r="B8" s="1192"/>
      <c r="C8" s="1192"/>
      <c r="D8" s="1192"/>
      <c r="E8" s="1192"/>
      <c r="F8" s="1193"/>
      <c r="G8" s="42">
        <f>N9+P9</f>
        <v>22</v>
      </c>
      <c r="H8" s="1172" t="s">
        <v>31</v>
      </c>
      <c r="I8" s="1173"/>
      <c r="J8" s="1238">
        <f>積算基準書!B18</f>
        <v>41300</v>
      </c>
      <c r="K8" s="1239"/>
      <c r="L8" s="1212">
        <f>INT(G8*J8)</f>
        <v>908600</v>
      </c>
      <c r="M8" s="1214"/>
      <c r="N8" s="1240" t="s">
        <v>32</v>
      </c>
      <c r="O8" s="1241"/>
      <c r="P8" s="11" t="s">
        <v>33</v>
      </c>
      <c r="Q8" s="34"/>
    </row>
    <row r="9" spans="1:17" x14ac:dyDescent="0.15">
      <c r="A9" s="57" t="s">
        <v>128</v>
      </c>
      <c r="B9" s="6"/>
      <c r="C9" s="6"/>
      <c r="D9" s="6"/>
      <c r="E9" s="6"/>
      <c r="F9" s="7"/>
      <c r="G9" s="5"/>
      <c r="H9" s="1186"/>
      <c r="I9" s="1187"/>
      <c r="J9" s="1245"/>
      <c r="K9" s="1246"/>
      <c r="L9" s="1227"/>
      <c r="M9" s="1228"/>
      <c r="N9" s="1247">
        <v>22</v>
      </c>
      <c r="O9" s="1248"/>
      <c r="P9" s="78">
        <v>0</v>
      </c>
      <c r="Q9" s="34"/>
    </row>
    <row r="10" spans="1:17" ht="23.1" customHeight="1" x14ac:dyDescent="0.15">
      <c r="A10" s="1191" t="s">
        <v>221</v>
      </c>
      <c r="B10" s="1192"/>
      <c r="C10" s="1192"/>
      <c r="D10" s="1192"/>
      <c r="E10" s="1192"/>
      <c r="F10" s="1193"/>
      <c r="G10" s="42">
        <f>N11+P11</f>
        <v>24</v>
      </c>
      <c r="H10" s="1172" t="s">
        <v>31</v>
      </c>
      <c r="I10" s="1173"/>
      <c r="J10" s="1238">
        <f>積算基準書!B19</f>
        <v>37700</v>
      </c>
      <c r="K10" s="1239"/>
      <c r="L10" s="1212">
        <f>INT(G10*J10)</f>
        <v>904800</v>
      </c>
      <c r="M10" s="1214"/>
      <c r="N10" s="1240" t="s">
        <v>32</v>
      </c>
      <c r="O10" s="1241"/>
      <c r="P10" s="11" t="s">
        <v>33</v>
      </c>
      <c r="Q10" s="34"/>
    </row>
    <row r="11" spans="1:17" ht="13.5" customHeight="1" x14ac:dyDescent="0.15">
      <c r="A11" s="57" t="s">
        <v>128</v>
      </c>
      <c r="B11" s="8"/>
      <c r="C11" s="8"/>
      <c r="D11" s="8"/>
      <c r="E11" s="8"/>
      <c r="F11" s="9"/>
      <c r="G11" s="5"/>
      <c r="H11" s="1186"/>
      <c r="I11" s="1187"/>
      <c r="J11" s="1245"/>
      <c r="K11" s="1246"/>
      <c r="L11" s="1227"/>
      <c r="M11" s="1228"/>
      <c r="N11" s="1247">
        <v>24</v>
      </c>
      <c r="O11" s="1248"/>
      <c r="P11" s="78">
        <v>0</v>
      </c>
      <c r="Q11" s="34"/>
    </row>
    <row r="12" spans="1:17" ht="23.1" customHeight="1" x14ac:dyDescent="0.15">
      <c r="A12" s="1398" t="s">
        <v>63</v>
      </c>
      <c r="B12" s="1399"/>
      <c r="C12" s="1399"/>
      <c r="D12" s="1399"/>
      <c r="E12" s="1399"/>
      <c r="F12" s="1400"/>
      <c r="G12" s="4"/>
      <c r="H12" s="1172"/>
      <c r="I12" s="1173"/>
      <c r="J12" s="1238"/>
      <c r="K12" s="1239"/>
      <c r="L12" s="1212">
        <f>L4</f>
        <v>2920100</v>
      </c>
      <c r="M12" s="1214"/>
      <c r="N12" s="63"/>
      <c r="O12" s="64"/>
      <c r="P12" s="65"/>
      <c r="Q12" s="34"/>
    </row>
    <row r="13" spans="1:17" x14ac:dyDescent="0.15">
      <c r="A13" s="57"/>
      <c r="B13" s="8"/>
      <c r="C13" s="8"/>
      <c r="D13" s="8"/>
      <c r="E13" s="8"/>
      <c r="F13" s="9"/>
      <c r="G13" s="5"/>
      <c r="H13" s="1186"/>
      <c r="I13" s="1187"/>
      <c r="J13" s="1186"/>
      <c r="K13" s="1188"/>
      <c r="L13" s="1203"/>
      <c r="M13" s="1204"/>
      <c r="N13" s="66"/>
      <c r="O13" s="67"/>
      <c r="P13" s="68"/>
    </row>
    <row r="14" spans="1:17" ht="23.1" customHeight="1" x14ac:dyDescent="0.15">
      <c r="A14" s="1374"/>
      <c r="B14" s="1375"/>
      <c r="C14" s="1375"/>
      <c r="D14" s="1375"/>
      <c r="E14" s="1375"/>
      <c r="F14" s="1376"/>
      <c r="G14" s="4"/>
      <c r="H14" s="1172"/>
      <c r="I14" s="1173"/>
      <c r="J14" s="1174"/>
      <c r="K14" s="1175"/>
      <c r="L14" s="1232"/>
      <c r="M14" s="1214"/>
      <c r="N14" s="63"/>
      <c r="O14" s="64"/>
      <c r="P14" s="65"/>
    </row>
    <row r="15" spans="1:17" x14ac:dyDescent="0.15">
      <c r="A15" s="1183"/>
      <c r="B15" s="1184"/>
      <c r="C15" s="1184"/>
      <c r="D15" s="1184"/>
      <c r="E15" s="1184"/>
      <c r="F15" s="1185"/>
      <c r="G15" s="5"/>
      <c r="H15" s="1186"/>
      <c r="I15" s="1187"/>
      <c r="J15" s="1186"/>
      <c r="K15" s="1188"/>
      <c r="L15" s="1203"/>
      <c r="M15" s="1204"/>
      <c r="N15" s="66"/>
      <c r="O15" s="67"/>
      <c r="P15" s="68"/>
    </row>
    <row r="16" spans="1:17" ht="23.1" customHeight="1" x14ac:dyDescent="0.15">
      <c r="A16" s="1233"/>
      <c r="B16" s="1234"/>
      <c r="C16" s="1234"/>
      <c r="D16" s="1234"/>
      <c r="E16" s="1234"/>
      <c r="F16" s="1235"/>
      <c r="G16" s="4"/>
      <c r="H16" s="1172"/>
      <c r="I16" s="1173"/>
      <c r="J16" s="1174"/>
      <c r="K16" s="1175"/>
      <c r="L16" s="1212"/>
      <c r="M16" s="1214"/>
      <c r="N16" s="63"/>
      <c r="O16" s="64"/>
      <c r="P16" s="65"/>
    </row>
    <row r="17" spans="1:16" x14ac:dyDescent="0.15">
      <c r="A17" s="1183"/>
      <c r="B17" s="1184"/>
      <c r="C17" s="1184"/>
      <c r="D17" s="1184"/>
      <c r="E17" s="1184"/>
      <c r="F17" s="1185"/>
      <c r="G17" s="5"/>
      <c r="H17" s="1186"/>
      <c r="I17" s="1187"/>
      <c r="J17" s="1186"/>
      <c r="K17" s="1188"/>
      <c r="L17" s="1203"/>
      <c r="M17" s="1204"/>
      <c r="N17" s="66"/>
      <c r="O17" s="67"/>
      <c r="P17" s="68"/>
    </row>
    <row r="18" spans="1:16" ht="23.1" customHeight="1" x14ac:dyDescent="0.15">
      <c r="A18" s="1233"/>
      <c r="B18" s="1234"/>
      <c r="C18" s="1234"/>
      <c r="D18" s="1234"/>
      <c r="E18" s="1234"/>
      <c r="F18" s="1235"/>
      <c r="G18" s="4"/>
      <c r="H18" s="1172"/>
      <c r="I18" s="1173"/>
      <c r="J18" s="1174"/>
      <c r="K18" s="1175"/>
      <c r="L18" s="1212"/>
      <c r="M18" s="1214"/>
      <c r="N18" s="63"/>
      <c r="O18" s="64"/>
      <c r="P18" s="65"/>
    </row>
    <row r="19" spans="1:16" x14ac:dyDescent="0.15">
      <c r="A19" s="1183"/>
      <c r="B19" s="1184"/>
      <c r="C19" s="1184"/>
      <c r="D19" s="1184"/>
      <c r="E19" s="1184"/>
      <c r="F19" s="1185"/>
      <c r="G19" s="5"/>
      <c r="H19" s="1186"/>
      <c r="I19" s="1187"/>
      <c r="J19" s="1186"/>
      <c r="K19" s="1188"/>
      <c r="L19" s="1189"/>
      <c r="M19" s="1190"/>
      <c r="N19" s="66"/>
      <c r="O19" s="67"/>
      <c r="P19" s="68"/>
    </row>
    <row r="20" spans="1:16" ht="23.1" customHeight="1" x14ac:dyDescent="0.15">
      <c r="A20" s="1374"/>
      <c r="B20" s="1375"/>
      <c r="C20" s="1375"/>
      <c r="D20" s="1375"/>
      <c r="E20" s="1375"/>
      <c r="F20" s="1376"/>
      <c r="G20" s="4"/>
      <c r="H20" s="1172"/>
      <c r="I20" s="1173"/>
      <c r="J20" s="1174"/>
      <c r="K20" s="1175"/>
      <c r="L20" s="1212"/>
      <c r="M20" s="1214"/>
      <c r="N20" s="1378"/>
      <c r="O20" s="1379"/>
      <c r="P20" s="1380"/>
    </row>
    <row r="21" spans="1:16" x14ac:dyDescent="0.15">
      <c r="A21" s="1183"/>
      <c r="B21" s="1184"/>
      <c r="C21" s="1184"/>
      <c r="D21" s="1184"/>
      <c r="E21" s="1184"/>
      <c r="F21" s="1185"/>
      <c r="G21" s="5"/>
      <c r="H21" s="1186"/>
      <c r="I21" s="1187"/>
      <c r="J21" s="1186"/>
      <c r="K21" s="1188"/>
      <c r="L21" s="1189"/>
      <c r="M21" s="1190"/>
      <c r="N21" s="1381"/>
      <c r="O21" s="1382"/>
      <c r="P21" s="1383"/>
    </row>
    <row r="22" spans="1:16" ht="23.1" customHeight="1" x14ac:dyDescent="0.15">
      <c r="A22" s="1374"/>
      <c r="B22" s="1375"/>
      <c r="C22" s="1375"/>
      <c r="D22" s="1375"/>
      <c r="E22" s="1375"/>
      <c r="F22" s="1376"/>
      <c r="G22" s="4"/>
      <c r="H22" s="1172"/>
      <c r="I22" s="1173"/>
      <c r="J22" s="1174"/>
      <c r="K22" s="1175"/>
      <c r="L22" s="1322"/>
      <c r="M22" s="1377"/>
      <c r="N22" s="58"/>
      <c r="O22" s="59"/>
      <c r="P22" s="60"/>
    </row>
    <row r="23" spans="1:16" x14ac:dyDescent="0.15">
      <c r="A23" s="1183"/>
      <c r="B23" s="1184"/>
      <c r="C23" s="1184"/>
      <c r="D23" s="1184"/>
      <c r="E23" s="1184"/>
      <c r="F23" s="1185"/>
      <c r="G23" s="5"/>
      <c r="H23" s="1186"/>
      <c r="I23" s="1187"/>
      <c r="J23" s="1186"/>
      <c r="K23" s="1188"/>
      <c r="L23" s="1203"/>
      <c r="M23" s="1204"/>
      <c r="N23" s="22"/>
      <c r="O23" s="23"/>
      <c r="P23" s="24"/>
    </row>
    <row r="24" spans="1:16" ht="23.1" customHeight="1" x14ac:dyDescent="0.15">
      <c r="A24" s="1374"/>
      <c r="B24" s="1375"/>
      <c r="C24" s="1375"/>
      <c r="D24" s="1375"/>
      <c r="E24" s="1375"/>
      <c r="F24" s="1376"/>
      <c r="G24" s="31"/>
      <c r="H24" s="1172"/>
      <c r="I24" s="1173"/>
      <c r="J24" s="1174"/>
      <c r="K24" s="1175"/>
      <c r="L24" s="1212"/>
      <c r="M24" s="1214"/>
      <c r="N24" s="1378"/>
      <c r="O24" s="1379"/>
      <c r="P24" s="1380"/>
    </row>
    <row r="25" spans="1:16" x14ac:dyDescent="0.15">
      <c r="A25" s="1183"/>
      <c r="B25" s="1184"/>
      <c r="C25" s="1184"/>
      <c r="D25" s="1184"/>
      <c r="E25" s="1184"/>
      <c r="F25" s="1185"/>
      <c r="G25" s="5"/>
      <c r="H25" s="1186"/>
      <c r="I25" s="1187"/>
      <c r="J25" s="1186"/>
      <c r="K25" s="1188"/>
      <c r="L25" s="1189"/>
      <c r="M25" s="1190"/>
      <c r="N25" s="1381"/>
      <c r="O25" s="1382"/>
      <c r="P25" s="1383"/>
    </row>
    <row r="26" spans="1:16" ht="23.1" customHeight="1" x14ac:dyDescent="0.15">
      <c r="A26" s="1374"/>
      <c r="B26" s="1375"/>
      <c r="C26" s="1375"/>
      <c r="D26" s="1375"/>
      <c r="E26" s="1375"/>
      <c r="F26" s="1376"/>
      <c r="G26" s="31"/>
      <c r="H26" s="1172"/>
      <c r="I26" s="1173"/>
      <c r="J26" s="1289"/>
      <c r="K26" s="1175"/>
      <c r="L26" s="1212"/>
      <c r="M26" s="1214"/>
      <c r="N26" s="1378"/>
      <c r="O26" s="1379"/>
      <c r="P26" s="1380"/>
    </row>
    <row r="27" spans="1:16" x14ac:dyDescent="0.15">
      <c r="A27" s="1183"/>
      <c r="B27" s="1184"/>
      <c r="C27" s="1184"/>
      <c r="D27" s="1184"/>
      <c r="E27" s="1184"/>
      <c r="F27" s="1185"/>
      <c r="G27" s="5"/>
      <c r="H27" s="1186"/>
      <c r="I27" s="1187"/>
      <c r="J27" s="1186"/>
      <c r="K27" s="1188"/>
      <c r="L27" s="1189"/>
      <c r="M27" s="1190"/>
      <c r="N27" s="1381"/>
      <c r="O27" s="1382"/>
      <c r="P27" s="1383"/>
    </row>
    <row r="28" spans="1:16" ht="23.1" customHeight="1" x14ac:dyDescent="0.15">
      <c r="A28" s="1374"/>
      <c r="B28" s="1375"/>
      <c r="C28" s="1375"/>
      <c r="D28" s="1375"/>
      <c r="E28" s="1375"/>
      <c r="F28" s="1376"/>
      <c r="G28" s="4"/>
      <c r="H28" s="1172"/>
      <c r="I28" s="1173"/>
      <c r="J28" s="1174"/>
      <c r="K28" s="1175"/>
      <c r="L28" s="1212"/>
      <c r="M28" s="1214"/>
      <c r="N28" s="1177"/>
      <c r="O28" s="1178"/>
      <c r="P28" s="1179"/>
    </row>
    <row r="29" spans="1:16" x14ac:dyDescent="0.15">
      <c r="A29" s="1183"/>
      <c r="B29" s="1184"/>
      <c r="C29" s="1184"/>
      <c r="D29" s="1184"/>
      <c r="E29" s="1184"/>
      <c r="F29" s="1185"/>
      <c r="G29" s="5"/>
      <c r="H29" s="1186"/>
      <c r="I29" s="1187"/>
      <c r="J29" s="1186"/>
      <c r="K29" s="1188"/>
      <c r="L29" s="1189"/>
      <c r="M29" s="1190"/>
      <c r="N29" s="1180"/>
      <c r="O29" s="1181"/>
      <c r="P29" s="1182"/>
    </row>
  </sheetData>
  <mergeCells count="122">
    <mergeCell ref="A26:F26"/>
    <mergeCell ref="H26:I26"/>
    <mergeCell ref="J26:K26"/>
    <mergeCell ref="L26:M26"/>
    <mergeCell ref="N26:P27"/>
    <mergeCell ref="N28:P29"/>
    <mergeCell ref="A29:F29"/>
    <mergeCell ref="H29:I29"/>
    <mergeCell ref="J29:K29"/>
    <mergeCell ref="L29:M29"/>
    <mergeCell ref="A27:F27"/>
    <mergeCell ref="H27:I27"/>
    <mergeCell ref="J27:K27"/>
    <mergeCell ref="L27:M27"/>
    <mergeCell ref="A28:F28"/>
    <mergeCell ref="H28:I28"/>
    <mergeCell ref="J28:K28"/>
    <mergeCell ref="L28:M28"/>
    <mergeCell ref="A23:F23"/>
    <mergeCell ref="H23:I23"/>
    <mergeCell ref="J23:K23"/>
    <mergeCell ref="L23:M23"/>
    <mergeCell ref="A24:F24"/>
    <mergeCell ref="H24:I24"/>
    <mergeCell ref="J24:K24"/>
    <mergeCell ref="L24:M24"/>
    <mergeCell ref="N20:P21"/>
    <mergeCell ref="A21:F21"/>
    <mergeCell ref="H21:I21"/>
    <mergeCell ref="J21:K21"/>
    <mergeCell ref="L21:M21"/>
    <mergeCell ref="A22:F22"/>
    <mergeCell ref="H22:I22"/>
    <mergeCell ref="J22:K22"/>
    <mergeCell ref="L22:M22"/>
    <mergeCell ref="N24:P25"/>
    <mergeCell ref="A25:F25"/>
    <mergeCell ref="H25:I25"/>
    <mergeCell ref="J25:K25"/>
    <mergeCell ref="L25:M25"/>
    <mergeCell ref="A19:F19"/>
    <mergeCell ref="H19:I19"/>
    <mergeCell ref="J19:K19"/>
    <mergeCell ref="L19:M19"/>
    <mergeCell ref="A20:F20"/>
    <mergeCell ref="H20:I20"/>
    <mergeCell ref="J20:K20"/>
    <mergeCell ref="L20:M20"/>
    <mergeCell ref="A17:F17"/>
    <mergeCell ref="H17:I17"/>
    <mergeCell ref="J17:K17"/>
    <mergeCell ref="L17:M17"/>
    <mergeCell ref="A18:F18"/>
    <mergeCell ref="H18:I18"/>
    <mergeCell ref="J18:K18"/>
    <mergeCell ref="L18:M18"/>
    <mergeCell ref="A15:F15"/>
    <mergeCell ref="H15:I15"/>
    <mergeCell ref="J15:K15"/>
    <mergeCell ref="L15:M15"/>
    <mergeCell ref="A16:F16"/>
    <mergeCell ref="H16:I16"/>
    <mergeCell ref="J16:K16"/>
    <mergeCell ref="L16:M16"/>
    <mergeCell ref="H13:I13"/>
    <mergeCell ref="J13:K13"/>
    <mergeCell ref="L13:M13"/>
    <mergeCell ref="A14:F14"/>
    <mergeCell ref="H14:I14"/>
    <mergeCell ref="J14:K14"/>
    <mergeCell ref="L14:M14"/>
    <mergeCell ref="H11:I11"/>
    <mergeCell ref="J11:K11"/>
    <mergeCell ref="L11:M11"/>
    <mergeCell ref="N11:O11"/>
    <mergeCell ref="A12:F12"/>
    <mergeCell ref="H12:I12"/>
    <mergeCell ref="J12:K12"/>
    <mergeCell ref="L12:M12"/>
    <mergeCell ref="H9:I9"/>
    <mergeCell ref="J9:K9"/>
    <mergeCell ref="L9:M9"/>
    <mergeCell ref="N9:O9"/>
    <mergeCell ref="A10:F10"/>
    <mergeCell ref="H10:I10"/>
    <mergeCell ref="J10:K10"/>
    <mergeCell ref="L10:M10"/>
    <mergeCell ref="N10:O10"/>
    <mergeCell ref="H7:I7"/>
    <mergeCell ref="J7:K7"/>
    <mergeCell ref="L7:M7"/>
    <mergeCell ref="N7:O7"/>
    <mergeCell ref="A8:F8"/>
    <mergeCell ref="H8:I8"/>
    <mergeCell ref="J8:K8"/>
    <mergeCell ref="L8:M8"/>
    <mergeCell ref="N8:O8"/>
    <mergeCell ref="A6:F6"/>
    <mergeCell ref="H6:I6"/>
    <mergeCell ref="J6:K6"/>
    <mergeCell ref="L6:M6"/>
    <mergeCell ref="A3:F3"/>
    <mergeCell ref="H3:I3"/>
    <mergeCell ref="J3:K3"/>
    <mergeCell ref="L3:M3"/>
    <mergeCell ref="N6:O6"/>
    <mergeCell ref="N3:P3"/>
    <mergeCell ref="A4:F4"/>
    <mergeCell ref="H4:I4"/>
    <mergeCell ref="J4:K4"/>
    <mergeCell ref="L4:M4"/>
    <mergeCell ref="N4:P5"/>
    <mergeCell ref="A1:P1"/>
    <mergeCell ref="B2:C2"/>
    <mergeCell ref="F2:G2"/>
    <mergeCell ref="H2:J2"/>
    <mergeCell ref="K2:L2"/>
    <mergeCell ref="M2:P2"/>
    <mergeCell ref="A5:F5"/>
    <mergeCell ref="H5:I5"/>
    <mergeCell ref="J5:K5"/>
    <mergeCell ref="L5:M5"/>
  </mergeCells>
  <phoneticPr fontId="7"/>
  <pageMargins left="0.78740157480314965" right="0.78740157480314965" top="0.74803149606299213" bottom="0.47244094488188981" header="0.55118110236220474" footer="0.31496062992125984"/>
  <pageSetup paperSize="9" orientation="landscape" r:id="rId1"/>
  <headerFooter alignWithMargins="0">
    <oddHeader>&amp;R単価表２</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indexed="13"/>
  </sheetPr>
  <dimension ref="A1:P34"/>
  <sheetViews>
    <sheetView zoomScaleNormal="100" zoomScaleSheetLayoutView="80" workbookViewId="0">
      <selection activeCell="J12" sqref="J12:K12"/>
    </sheetView>
  </sheetViews>
  <sheetFormatPr defaultRowHeight="13.5" x14ac:dyDescent="0.15"/>
  <cols>
    <col min="1" max="1" width="12.125" customWidth="1"/>
    <col min="4" max="4" width="8.625" customWidth="1"/>
    <col min="5" max="5" width="11.5" customWidth="1"/>
    <col min="6" max="6" width="6.125" customWidth="1"/>
    <col min="7" max="7" width="10.5" customWidth="1"/>
    <col min="8" max="8" width="3.75" customWidth="1"/>
    <col min="9" max="9" width="5" customWidth="1"/>
    <col min="10" max="10" width="9.125" customWidth="1"/>
    <col min="11" max="11" width="7.5" customWidth="1"/>
    <col min="12" max="12" width="10.25" customWidth="1"/>
    <col min="13" max="13" width="3" customWidth="1"/>
    <col min="14" max="15" width="7.75" customWidth="1"/>
    <col min="16" max="16" width="15.625" customWidth="1"/>
  </cols>
  <sheetData>
    <row r="1" spans="1:16" x14ac:dyDescent="0.15">
      <c r="A1" s="1261"/>
      <c r="B1" s="1261"/>
      <c r="C1" s="1261"/>
      <c r="D1" s="1261"/>
      <c r="E1" s="1261"/>
      <c r="F1" s="1261"/>
      <c r="G1" s="1261"/>
      <c r="H1" s="1261"/>
      <c r="I1" s="1261"/>
      <c r="J1" s="1261"/>
      <c r="K1" s="1261"/>
      <c r="L1" s="1261"/>
      <c r="M1" s="1261"/>
      <c r="N1" s="1261"/>
      <c r="O1" s="1261"/>
      <c r="P1" s="1261"/>
    </row>
    <row r="2" spans="1:16" ht="38.1" customHeight="1" thickBot="1" x14ac:dyDescent="0.2">
      <c r="A2" s="2" t="s">
        <v>104</v>
      </c>
      <c r="B2" s="1406" t="s">
        <v>105</v>
      </c>
      <c r="C2" s="1407"/>
      <c r="D2" s="3" t="s">
        <v>23</v>
      </c>
      <c r="E2" s="2" t="s">
        <v>106</v>
      </c>
      <c r="F2" s="1264" t="s">
        <v>25</v>
      </c>
      <c r="G2" s="1265"/>
      <c r="H2" s="1266" t="s">
        <v>107</v>
      </c>
      <c r="I2" s="1264"/>
      <c r="J2" s="1265"/>
      <c r="K2" s="1266" t="s">
        <v>35</v>
      </c>
      <c r="L2" s="1267"/>
      <c r="M2" s="1268"/>
      <c r="N2" s="1264"/>
      <c r="O2" s="1264"/>
      <c r="P2" s="1265"/>
    </row>
    <row r="3" spans="1:16" ht="18.75" customHeight="1" thickTop="1" x14ac:dyDescent="0.15">
      <c r="A3" s="1269" t="s">
        <v>26</v>
      </c>
      <c r="B3" s="1270"/>
      <c r="C3" s="1270"/>
      <c r="D3" s="1270"/>
      <c r="E3" s="1270"/>
      <c r="F3" s="1271"/>
      <c r="G3" s="1" t="s">
        <v>27</v>
      </c>
      <c r="H3" s="1254" t="s">
        <v>28</v>
      </c>
      <c r="I3" s="1256"/>
      <c r="J3" s="1269" t="s">
        <v>29</v>
      </c>
      <c r="K3" s="1271"/>
      <c r="L3" s="1269" t="s">
        <v>24</v>
      </c>
      <c r="M3" s="1271"/>
      <c r="N3" s="1254" t="s">
        <v>30</v>
      </c>
      <c r="O3" s="1255"/>
      <c r="P3" s="1256"/>
    </row>
    <row r="4" spans="1:16" ht="23.1" customHeight="1" x14ac:dyDescent="0.15">
      <c r="A4" s="1169" t="s">
        <v>108</v>
      </c>
      <c r="B4" s="1170"/>
      <c r="C4" s="1170"/>
      <c r="D4" s="1170"/>
      <c r="E4" s="1170"/>
      <c r="F4" s="1171"/>
      <c r="G4" s="4"/>
      <c r="H4" s="1172"/>
      <c r="I4" s="1173"/>
      <c r="J4" s="1249"/>
      <c r="K4" s="1250"/>
      <c r="L4" s="1174">
        <f>L6+L8+L10</f>
        <v>575960</v>
      </c>
      <c r="M4" s="1176"/>
      <c r="N4" s="1251"/>
      <c r="O4" s="1252"/>
      <c r="P4" s="1253"/>
    </row>
    <row r="5" spans="1:16" ht="13.5" customHeight="1" x14ac:dyDescent="0.15">
      <c r="A5" s="1183"/>
      <c r="B5" s="1184"/>
      <c r="C5" s="1184"/>
      <c r="D5" s="1184"/>
      <c r="E5" s="1184"/>
      <c r="F5" s="1185"/>
      <c r="G5" s="5"/>
      <c r="H5" s="1186"/>
      <c r="I5" s="1187"/>
      <c r="J5" s="1259"/>
      <c r="K5" s="1260"/>
      <c r="L5" s="1203"/>
      <c r="M5" s="1204"/>
      <c r="N5" s="1254"/>
      <c r="O5" s="1255"/>
      <c r="P5" s="1256"/>
    </row>
    <row r="6" spans="1:16" ht="23.1" customHeight="1" x14ac:dyDescent="0.15">
      <c r="A6" s="1191" t="s">
        <v>219</v>
      </c>
      <c r="B6" s="1192"/>
      <c r="C6" s="1192"/>
      <c r="D6" s="1192"/>
      <c r="E6" s="1192"/>
      <c r="F6" s="1193"/>
      <c r="G6" s="4">
        <f>N7+P7</f>
        <v>3.4000000000000004</v>
      </c>
      <c r="H6" s="1172" t="s">
        <v>31</v>
      </c>
      <c r="I6" s="1173"/>
      <c r="J6" s="1238">
        <f>積算基準書!B17</f>
        <v>52700</v>
      </c>
      <c r="K6" s="1239"/>
      <c r="L6" s="1174">
        <f>INT(G6*J6)</f>
        <v>179180</v>
      </c>
      <c r="M6" s="1176"/>
      <c r="N6" s="1251" t="s">
        <v>32</v>
      </c>
      <c r="O6" s="1253"/>
      <c r="P6" s="75" t="s">
        <v>33</v>
      </c>
    </row>
    <row r="7" spans="1:16" x14ac:dyDescent="0.15">
      <c r="A7" s="1183" t="s">
        <v>109</v>
      </c>
      <c r="B7" s="1184"/>
      <c r="C7" s="1184"/>
      <c r="D7" s="1184"/>
      <c r="E7" s="1184"/>
      <c r="F7" s="1185"/>
      <c r="G7" s="5"/>
      <c r="H7" s="1186"/>
      <c r="I7" s="1187"/>
      <c r="J7" s="1245"/>
      <c r="K7" s="1246"/>
      <c r="L7" s="1189"/>
      <c r="M7" s="1190"/>
      <c r="N7" s="1408">
        <v>2.1</v>
      </c>
      <c r="O7" s="1409"/>
      <c r="P7" s="80">
        <v>1.3</v>
      </c>
    </row>
    <row r="8" spans="1:16" ht="23.1" customHeight="1" x14ac:dyDescent="0.15">
      <c r="A8" s="1191" t="s">
        <v>220</v>
      </c>
      <c r="B8" s="1192"/>
      <c r="C8" s="1192"/>
      <c r="D8" s="1192"/>
      <c r="E8" s="1192"/>
      <c r="F8" s="1193"/>
      <c r="G8" s="4">
        <f>N9+P9</f>
        <v>3.4000000000000004</v>
      </c>
      <c r="H8" s="1172" t="s">
        <v>31</v>
      </c>
      <c r="I8" s="1173"/>
      <c r="J8" s="1238">
        <f>積算基準書!B18</f>
        <v>41300</v>
      </c>
      <c r="K8" s="1239"/>
      <c r="L8" s="1174">
        <f>INT(G8*J8)</f>
        <v>140420</v>
      </c>
      <c r="M8" s="1176"/>
      <c r="N8" s="1251" t="s">
        <v>32</v>
      </c>
      <c r="O8" s="1253"/>
      <c r="P8" s="75" t="s">
        <v>33</v>
      </c>
    </row>
    <row r="9" spans="1:16" x14ac:dyDescent="0.15">
      <c r="A9" s="1183" t="s">
        <v>109</v>
      </c>
      <c r="B9" s="1184"/>
      <c r="C9" s="1184"/>
      <c r="D9" s="1184"/>
      <c r="E9" s="1184"/>
      <c r="F9" s="1185"/>
      <c r="G9" s="5"/>
      <c r="H9" s="1186"/>
      <c r="I9" s="1187"/>
      <c r="J9" s="1245"/>
      <c r="K9" s="1246"/>
      <c r="L9" s="1203"/>
      <c r="M9" s="1204"/>
      <c r="N9" s="1408">
        <v>2.1</v>
      </c>
      <c r="O9" s="1409"/>
      <c r="P9" s="80">
        <v>1.3</v>
      </c>
    </row>
    <row r="10" spans="1:16" ht="23.1" customHeight="1" x14ac:dyDescent="0.15">
      <c r="A10" s="1191" t="s">
        <v>221</v>
      </c>
      <c r="B10" s="1192"/>
      <c r="C10" s="1192"/>
      <c r="D10" s="1192"/>
      <c r="E10" s="1192"/>
      <c r="F10" s="1193"/>
      <c r="G10" s="4">
        <f>N11+P11</f>
        <v>6.8000000000000007</v>
      </c>
      <c r="H10" s="1172" t="s">
        <v>31</v>
      </c>
      <c r="I10" s="1173"/>
      <c r="J10" s="1238">
        <f>積算基準書!B19</f>
        <v>37700</v>
      </c>
      <c r="K10" s="1239"/>
      <c r="L10" s="1174">
        <f>INT(G10*J10)</f>
        <v>256360</v>
      </c>
      <c r="M10" s="1176"/>
      <c r="N10" s="1251" t="s">
        <v>32</v>
      </c>
      <c r="O10" s="1253"/>
      <c r="P10" s="76" t="s">
        <v>33</v>
      </c>
    </row>
    <row r="11" spans="1:16" x14ac:dyDescent="0.15">
      <c r="A11" s="1183" t="s">
        <v>109</v>
      </c>
      <c r="B11" s="1184"/>
      <c r="C11" s="1184"/>
      <c r="D11" s="1184"/>
      <c r="E11" s="1184"/>
      <c r="F11" s="1185"/>
      <c r="G11" s="5"/>
      <c r="H11" s="1186"/>
      <c r="I11" s="1187"/>
      <c r="J11" s="1245"/>
      <c r="K11" s="1246"/>
      <c r="L11" s="1203"/>
      <c r="M11" s="1204"/>
      <c r="N11" s="1408">
        <v>4.2</v>
      </c>
      <c r="O11" s="1409"/>
      <c r="P11" s="80">
        <v>2.6</v>
      </c>
    </row>
    <row r="12" spans="1:16" ht="23.1" customHeight="1" x14ac:dyDescent="0.15">
      <c r="A12" s="1169" t="s">
        <v>110</v>
      </c>
      <c r="B12" s="1170"/>
      <c r="C12" s="1170"/>
      <c r="D12" s="1170"/>
      <c r="E12" s="1170"/>
      <c r="F12" s="1171"/>
      <c r="G12" s="79">
        <v>1</v>
      </c>
      <c r="H12" s="1172" t="s">
        <v>34</v>
      </c>
      <c r="I12" s="1173"/>
      <c r="J12" s="1249">
        <f>L4</f>
        <v>575960</v>
      </c>
      <c r="K12" s="1250"/>
      <c r="L12" s="1174">
        <f>INT(G12*J12*0.05)</f>
        <v>28798</v>
      </c>
      <c r="M12" s="1176"/>
      <c r="N12" s="1197" t="s">
        <v>111</v>
      </c>
      <c r="O12" s="1198"/>
      <c r="P12" s="1199"/>
    </row>
    <row r="13" spans="1:16" ht="13.5" customHeight="1" x14ac:dyDescent="0.15">
      <c r="A13" s="1183"/>
      <c r="B13" s="1184"/>
      <c r="C13" s="1184"/>
      <c r="D13" s="1184"/>
      <c r="E13" s="1184"/>
      <c r="F13" s="1185"/>
      <c r="G13" s="5"/>
      <c r="H13" s="1186"/>
      <c r="I13" s="1187"/>
      <c r="J13" s="1259"/>
      <c r="K13" s="1260"/>
      <c r="L13" s="1203"/>
      <c r="M13" s="1204"/>
      <c r="N13" s="1200"/>
      <c r="O13" s="1201"/>
      <c r="P13" s="1202"/>
    </row>
    <row r="14" spans="1:16" ht="23.1" customHeight="1" x14ac:dyDescent="0.15">
      <c r="A14" s="1169" t="s">
        <v>0</v>
      </c>
      <c r="B14" s="1170"/>
      <c r="C14" s="1170"/>
      <c r="D14" s="1170"/>
      <c r="E14" s="1170"/>
      <c r="F14" s="1171"/>
      <c r="G14" s="4"/>
      <c r="H14" s="1172"/>
      <c r="I14" s="1173"/>
      <c r="J14" s="1410"/>
      <c r="K14" s="1411"/>
      <c r="L14" s="1174">
        <f>L4+L12</f>
        <v>604758</v>
      </c>
      <c r="M14" s="1176"/>
      <c r="N14" s="1251"/>
      <c r="O14" s="1252"/>
      <c r="P14" s="1253"/>
    </row>
    <row r="15" spans="1:16" x14ac:dyDescent="0.15">
      <c r="A15" s="1183"/>
      <c r="B15" s="1184"/>
      <c r="C15" s="1184"/>
      <c r="D15" s="1184"/>
      <c r="E15" s="1184"/>
      <c r="F15" s="1185"/>
      <c r="G15" s="5"/>
      <c r="H15" s="1186"/>
      <c r="I15" s="1187"/>
      <c r="J15" s="1186"/>
      <c r="K15" s="1188"/>
      <c r="L15" s="1203"/>
      <c r="M15" s="1204"/>
      <c r="N15" s="1254"/>
      <c r="O15" s="1255"/>
      <c r="P15" s="1256"/>
    </row>
    <row r="16" spans="1:16" ht="23.1" customHeight="1" x14ac:dyDescent="0.15">
      <c r="A16" s="1169"/>
      <c r="B16" s="1170"/>
      <c r="C16" s="1170"/>
      <c r="D16" s="1170"/>
      <c r="E16" s="1170"/>
      <c r="F16" s="1171"/>
      <c r="G16" s="4"/>
      <c r="H16" s="1172"/>
      <c r="I16" s="1173"/>
      <c r="J16" s="1174"/>
      <c r="K16" s="1175"/>
      <c r="L16" s="1174"/>
      <c r="M16" s="1176"/>
      <c r="N16" s="1191"/>
      <c r="O16" s="1192"/>
      <c r="P16" s="1193"/>
    </row>
    <row r="17" spans="1:16" x14ac:dyDescent="0.15">
      <c r="A17" s="1183"/>
      <c r="B17" s="1184"/>
      <c r="C17" s="1184"/>
      <c r="D17" s="1184"/>
      <c r="E17" s="1184"/>
      <c r="F17" s="1185"/>
      <c r="G17" s="5"/>
      <c r="H17" s="1186"/>
      <c r="I17" s="1187"/>
      <c r="J17" s="1186"/>
      <c r="K17" s="1188"/>
      <c r="L17" s="1203"/>
      <c r="M17" s="1204"/>
      <c r="N17" s="1194"/>
      <c r="O17" s="1195"/>
      <c r="P17" s="1196"/>
    </row>
    <row r="18" spans="1:16" ht="23.1" customHeight="1" x14ac:dyDescent="0.15">
      <c r="A18" s="1169"/>
      <c r="B18" s="1170"/>
      <c r="C18" s="1170"/>
      <c r="D18" s="1170"/>
      <c r="E18" s="1170"/>
      <c r="F18" s="1171"/>
      <c r="G18" s="4"/>
      <c r="H18" s="1172"/>
      <c r="I18" s="1173"/>
      <c r="J18" s="1174"/>
      <c r="K18" s="1175"/>
      <c r="L18" s="1174"/>
      <c r="M18" s="1176"/>
      <c r="N18" s="1252"/>
      <c r="O18" s="1252"/>
      <c r="P18" s="1253"/>
    </row>
    <row r="19" spans="1:16" x14ac:dyDescent="0.15">
      <c r="A19" s="1183"/>
      <c r="B19" s="1184"/>
      <c r="C19" s="1184"/>
      <c r="D19" s="1184"/>
      <c r="E19" s="1184"/>
      <c r="F19" s="1185"/>
      <c r="G19" s="5"/>
      <c r="H19" s="1186"/>
      <c r="I19" s="1187"/>
      <c r="J19" s="1186"/>
      <c r="K19" s="1188"/>
      <c r="L19" s="1203"/>
      <c r="M19" s="1204"/>
      <c r="N19" s="1255"/>
      <c r="O19" s="1255"/>
      <c r="P19" s="1256"/>
    </row>
    <row r="20" spans="1:16" ht="23.1" customHeight="1" x14ac:dyDescent="0.15">
      <c r="A20" s="1169"/>
      <c r="B20" s="1170"/>
      <c r="C20" s="1170"/>
      <c r="D20" s="1170"/>
      <c r="E20" s="1170"/>
      <c r="F20" s="1171"/>
      <c r="G20" s="4"/>
      <c r="H20" s="1172"/>
      <c r="I20" s="1173"/>
      <c r="J20" s="1174"/>
      <c r="K20" s="1175"/>
      <c r="L20" s="1174"/>
      <c r="M20" s="1176"/>
      <c r="N20" s="1191"/>
      <c r="O20" s="1192"/>
      <c r="P20" s="1193"/>
    </row>
    <row r="21" spans="1:16" x14ac:dyDescent="0.15">
      <c r="A21" s="1183"/>
      <c r="B21" s="1184"/>
      <c r="C21" s="1184"/>
      <c r="D21" s="1184"/>
      <c r="E21" s="1184"/>
      <c r="F21" s="1185"/>
      <c r="G21" s="5"/>
      <c r="H21" s="1186"/>
      <c r="I21" s="1187"/>
      <c r="J21" s="1186"/>
      <c r="K21" s="1188"/>
      <c r="L21" s="1203"/>
      <c r="M21" s="1204"/>
      <c r="N21" s="1194"/>
      <c r="O21" s="1195"/>
      <c r="P21" s="1196"/>
    </row>
    <row r="22" spans="1:16" ht="23.1" customHeight="1" x14ac:dyDescent="0.15">
      <c r="A22" s="1169"/>
      <c r="B22" s="1170"/>
      <c r="C22" s="1170"/>
      <c r="D22" s="1170"/>
      <c r="E22" s="1170"/>
      <c r="F22" s="1171"/>
      <c r="G22" s="4"/>
      <c r="H22" s="1172"/>
      <c r="I22" s="1173"/>
      <c r="J22" s="1174"/>
      <c r="K22" s="1175"/>
      <c r="L22" s="1174"/>
      <c r="M22" s="1176"/>
      <c r="N22" s="1191"/>
      <c r="O22" s="1192"/>
      <c r="P22" s="1193"/>
    </row>
    <row r="23" spans="1:16" x14ac:dyDescent="0.15">
      <c r="A23" s="1183"/>
      <c r="B23" s="1184"/>
      <c r="C23" s="1184"/>
      <c r="D23" s="1184"/>
      <c r="E23" s="1184"/>
      <c r="F23" s="1185"/>
      <c r="G23" s="5"/>
      <c r="H23" s="1186"/>
      <c r="I23" s="1187"/>
      <c r="J23" s="1186"/>
      <c r="K23" s="1188"/>
      <c r="L23" s="1203"/>
      <c r="M23" s="1204"/>
      <c r="N23" s="1194"/>
      <c r="O23" s="1195"/>
      <c r="P23" s="1196"/>
    </row>
    <row r="24" spans="1:16" ht="23.1" customHeight="1" x14ac:dyDescent="0.15">
      <c r="A24" s="1169"/>
      <c r="B24" s="1170"/>
      <c r="C24" s="1170"/>
      <c r="D24" s="1170"/>
      <c r="E24" s="1170"/>
      <c r="F24" s="1170"/>
      <c r="G24" s="4"/>
      <c r="H24" s="1172"/>
      <c r="I24" s="1173"/>
      <c r="J24" s="1174"/>
      <c r="K24" s="1175"/>
      <c r="L24" s="1174"/>
      <c r="M24" s="1176"/>
      <c r="N24" s="1412"/>
      <c r="O24" s="1413"/>
      <c r="P24" s="1414"/>
    </row>
    <row r="25" spans="1:16" x14ac:dyDescent="0.15">
      <c r="A25" s="1183"/>
      <c r="B25" s="1184"/>
      <c r="C25" s="1184"/>
      <c r="D25" s="1184"/>
      <c r="E25" s="1184"/>
      <c r="F25" s="1184"/>
      <c r="G25" s="5"/>
      <c r="H25" s="1186"/>
      <c r="I25" s="1187"/>
      <c r="J25" s="1186"/>
      <c r="K25" s="1188"/>
      <c r="L25" s="1203"/>
      <c r="M25" s="1204"/>
      <c r="N25" s="1415"/>
      <c r="O25" s="1416"/>
      <c r="P25" s="1417"/>
    </row>
    <row r="26" spans="1:16" ht="23.1" customHeight="1" x14ac:dyDescent="0.15">
      <c r="A26" s="1169"/>
      <c r="B26" s="1170"/>
      <c r="C26" s="1170"/>
      <c r="D26" s="1170"/>
      <c r="E26" s="1170"/>
      <c r="F26" s="1171"/>
      <c r="G26" s="4"/>
      <c r="H26" s="1172"/>
      <c r="I26" s="1173"/>
      <c r="J26" s="1174"/>
      <c r="K26" s="1175"/>
      <c r="L26" s="1174"/>
      <c r="M26" s="1176"/>
      <c r="N26" s="1191"/>
      <c r="O26" s="1192"/>
      <c r="P26" s="1193"/>
    </row>
    <row r="27" spans="1:16" x14ac:dyDescent="0.15">
      <c r="A27" s="1183"/>
      <c r="B27" s="1184"/>
      <c r="C27" s="1184"/>
      <c r="D27" s="1184"/>
      <c r="E27" s="1184"/>
      <c r="F27" s="1185"/>
      <c r="G27" s="5"/>
      <c r="H27" s="1186"/>
      <c r="I27" s="1187"/>
      <c r="J27" s="1186"/>
      <c r="K27" s="1188"/>
      <c r="L27" s="1203"/>
      <c r="M27" s="1204"/>
      <c r="N27" s="1194"/>
      <c r="O27" s="1195"/>
      <c r="P27" s="1196"/>
    </row>
    <row r="28" spans="1:16" ht="23.1" customHeight="1" x14ac:dyDescent="0.15">
      <c r="A28" s="1169"/>
      <c r="B28" s="1170"/>
      <c r="C28" s="1170"/>
      <c r="D28" s="1170"/>
      <c r="E28" s="1170"/>
      <c r="F28" s="1171"/>
      <c r="G28" s="4"/>
      <c r="H28" s="1172"/>
      <c r="I28" s="1173"/>
      <c r="J28" s="1174"/>
      <c r="K28" s="1175"/>
      <c r="L28" s="1174"/>
      <c r="M28" s="1176"/>
      <c r="N28" s="1191"/>
      <c r="O28" s="1192"/>
      <c r="P28" s="1193"/>
    </row>
    <row r="29" spans="1:16" x14ac:dyDescent="0.15">
      <c r="A29" s="1183"/>
      <c r="B29" s="1184"/>
      <c r="C29" s="1184"/>
      <c r="D29" s="1184"/>
      <c r="E29" s="1184"/>
      <c r="F29" s="1185"/>
      <c r="G29" s="5"/>
      <c r="H29" s="1186"/>
      <c r="I29" s="1187"/>
      <c r="J29" s="1186"/>
      <c r="K29" s="1188"/>
      <c r="L29" s="1203"/>
      <c r="M29" s="1204"/>
      <c r="N29" s="1194"/>
      <c r="O29" s="1195"/>
      <c r="P29" s="1196"/>
    </row>
    <row r="30" spans="1:16" ht="22.5" customHeight="1" x14ac:dyDescent="0.15">
      <c r="A30" s="1169"/>
      <c r="B30" s="1170"/>
      <c r="C30" s="1170"/>
      <c r="D30" s="1170"/>
      <c r="E30" s="1170"/>
      <c r="F30" s="1171"/>
      <c r="G30" s="4"/>
      <c r="H30" s="1172"/>
      <c r="I30" s="1173"/>
      <c r="J30" s="1174"/>
      <c r="K30" s="1175"/>
      <c r="L30" s="1174"/>
      <c r="M30" s="1176"/>
      <c r="N30" s="1412"/>
      <c r="O30" s="1413"/>
      <c r="P30" s="1414"/>
    </row>
    <row r="31" spans="1:16" ht="13.5" customHeight="1" x14ac:dyDescent="0.15">
      <c r="A31" s="1418"/>
      <c r="B31" s="1419"/>
      <c r="C31" s="1419"/>
      <c r="D31" s="1419"/>
      <c r="E31" s="1419"/>
      <c r="F31" s="1420"/>
      <c r="G31" s="5"/>
      <c r="H31" s="1186"/>
      <c r="I31" s="1187"/>
      <c r="J31" s="1418"/>
      <c r="K31" s="1419"/>
      <c r="L31" s="1189"/>
      <c r="M31" s="1190"/>
      <c r="N31" s="1415"/>
      <c r="O31" s="1416"/>
      <c r="P31" s="1417"/>
    </row>
    <row r="32" spans="1:16" ht="23.1" customHeight="1" x14ac:dyDescent="0.15"/>
    <row r="34" ht="27.75" customHeight="1" x14ac:dyDescent="0.15"/>
  </sheetData>
  <mergeCells count="140">
    <mergeCell ref="A30:F30"/>
    <mergeCell ref="H30:I30"/>
    <mergeCell ref="J30:K30"/>
    <mergeCell ref="L30:M30"/>
    <mergeCell ref="N30:P31"/>
    <mergeCell ref="A31:F31"/>
    <mergeCell ref="H31:I31"/>
    <mergeCell ref="J31:K31"/>
    <mergeCell ref="L31:M31"/>
    <mergeCell ref="A28:F28"/>
    <mergeCell ref="H28:I28"/>
    <mergeCell ref="J28:K28"/>
    <mergeCell ref="L28:M28"/>
    <mergeCell ref="N28:P29"/>
    <mergeCell ref="A29:F29"/>
    <mergeCell ref="H29:I29"/>
    <mergeCell ref="J29:K29"/>
    <mergeCell ref="L29:M29"/>
    <mergeCell ref="A26:F26"/>
    <mergeCell ref="H26:I26"/>
    <mergeCell ref="J26:K26"/>
    <mergeCell ref="L26:M26"/>
    <mergeCell ref="N26:P27"/>
    <mergeCell ref="A27:F27"/>
    <mergeCell ref="H27:I27"/>
    <mergeCell ref="J27:K27"/>
    <mergeCell ref="L27:M27"/>
    <mergeCell ref="A24:F24"/>
    <mergeCell ref="H24:I24"/>
    <mergeCell ref="J24:K24"/>
    <mergeCell ref="L24:M24"/>
    <mergeCell ref="N24:P25"/>
    <mergeCell ref="A25:F25"/>
    <mergeCell ref="H25:I25"/>
    <mergeCell ref="J25:K25"/>
    <mergeCell ref="L25:M25"/>
    <mergeCell ref="A22:F22"/>
    <mergeCell ref="H22:I22"/>
    <mergeCell ref="J22:K22"/>
    <mergeCell ref="L22:M22"/>
    <mergeCell ref="N22:P23"/>
    <mergeCell ref="A23:F23"/>
    <mergeCell ref="H23:I23"/>
    <mergeCell ref="J23:K23"/>
    <mergeCell ref="L23:M23"/>
    <mergeCell ref="A20:F20"/>
    <mergeCell ref="H20:I20"/>
    <mergeCell ref="J20:K20"/>
    <mergeCell ref="L20:M20"/>
    <mergeCell ref="N20:P21"/>
    <mergeCell ref="A21:F21"/>
    <mergeCell ref="H21:I21"/>
    <mergeCell ref="J21:K21"/>
    <mergeCell ref="L21:M21"/>
    <mergeCell ref="A18:F18"/>
    <mergeCell ref="H18:I18"/>
    <mergeCell ref="J18:K18"/>
    <mergeCell ref="L18:M18"/>
    <mergeCell ref="N18:P19"/>
    <mergeCell ref="A19:F19"/>
    <mergeCell ref="H19:I19"/>
    <mergeCell ref="J19:K19"/>
    <mergeCell ref="L19:M19"/>
    <mergeCell ref="A16:F16"/>
    <mergeCell ref="H16:I16"/>
    <mergeCell ref="J16:K16"/>
    <mergeCell ref="L16:M16"/>
    <mergeCell ref="N16:P17"/>
    <mergeCell ref="A17:F17"/>
    <mergeCell ref="H17:I17"/>
    <mergeCell ref="J17:K17"/>
    <mergeCell ref="L17:M17"/>
    <mergeCell ref="A14:F14"/>
    <mergeCell ref="H14:I14"/>
    <mergeCell ref="J14:K14"/>
    <mergeCell ref="L14:M14"/>
    <mergeCell ref="N14:P15"/>
    <mergeCell ref="A15:F15"/>
    <mergeCell ref="H15:I15"/>
    <mergeCell ref="J15:K15"/>
    <mergeCell ref="L15:M15"/>
    <mergeCell ref="A12:F12"/>
    <mergeCell ref="H12:I12"/>
    <mergeCell ref="J12:K12"/>
    <mergeCell ref="L12:M12"/>
    <mergeCell ref="N12:P13"/>
    <mergeCell ref="A13:F13"/>
    <mergeCell ref="H13:I13"/>
    <mergeCell ref="J13:K13"/>
    <mergeCell ref="L13:M13"/>
    <mergeCell ref="A10:F10"/>
    <mergeCell ref="H10:I10"/>
    <mergeCell ref="J10:K10"/>
    <mergeCell ref="L10:M10"/>
    <mergeCell ref="N10:O10"/>
    <mergeCell ref="A11:F11"/>
    <mergeCell ref="H11:I11"/>
    <mergeCell ref="J11:K11"/>
    <mergeCell ref="L11:M11"/>
    <mergeCell ref="N11:O11"/>
    <mergeCell ref="A8:F8"/>
    <mergeCell ref="H8:I8"/>
    <mergeCell ref="J8:K8"/>
    <mergeCell ref="L8:M8"/>
    <mergeCell ref="N8:O8"/>
    <mergeCell ref="A9:F9"/>
    <mergeCell ref="H9:I9"/>
    <mergeCell ref="J9:K9"/>
    <mergeCell ref="L9:M9"/>
    <mergeCell ref="N9:O9"/>
    <mergeCell ref="A4:F4"/>
    <mergeCell ref="H4:I4"/>
    <mergeCell ref="J4:K4"/>
    <mergeCell ref="L4:M4"/>
    <mergeCell ref="N4:P5"/>
    <mergeCell ref="N6:O6"/>
    <mergeCell ref="A7:F7"/>
    <mergeCell ref="H7:I7"/>
    <mergeCell ref="J7:K7"/>
    <mergeCell ref="L7:M7"/>
    <mergeCell ref="N7:O7"/>
    <mergeCell ref="A5:F5"/>
    <mergeCell ref="H5:I5"/>
    <mergeCell ref="J5:K5"/>
    <mergeCell ref="L5:M5"/>
    <mergeCell ref="A6:F6"/>
    <mergeCell ref="H6:I6"/>
    <mergeCell ref="J6:K6"/>
    <mergeCell ref="L6:M6"/>
    <mergeCell ref="A1:P1"/>
    <mergeCell ref="B2:C2"/>
    <mergeCell ref="F2:G2"/>
    <mergeCell ref="H2:J2"/>
    <mergeCell ref="K2:L2"/>
    <mergeCell ref="M2:P2"/>
    <mergeCell ref="A3:F3"/>
    <mergeCell ref="H3:I3"/>
    <mergeCell ref="J3:K3"/>
    <mergeCell ref="L3:M3"/>
    <mergeCell ref="N3:P3"/>
  </mergeCells>
  <phoneticPr fontId="7"/>
  <pageMargins left="0.78740157480314965" right="0.78740157480314965" top="0.74" bottom="0.38" header="0.56999999999999995" footer="0.3"/>
  <pageSetup paperSize="9" scale="95" orientation="landscape" r:id="rId1"/>
  <headerFooter alignWithMargins="0">
    <oddHeader>&amp;R単価表１</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indexed="13"/>
  </sheetPr>
  <dimension ref="A1:P33"/>
  <sheetViews>
    <sheetView zoomScale="85" zoomScaleNormal="75" zoomScaleSheetLayoutView="80" workbookViewId="0">
      <selection activeCell="L4" sqref="L4:M4"/>
    </sheetView>
  </sheetViews>
  <sheetFormatPr defaultRowHeight="13.5" x14ac:dyDescent="0.15"/>
  <cols>
    <col min="1" max="1" width="12.125" customWidth="1"/>
    <col min="4" max="4" width="8.625" customWidth="1"/>
    <col min="5" max="5" width="11.5" customWidth="1"/>
    <col min="6" max="6" width="6.125" customWidth="1"/>
    <col min="7" max="7" width="10.5" customWidth="1"/>
    <col min="8" max="8" width="3.75" customWidth="1"/>
    <col min="9" max="9" width="5" customWidth="1"/>
    <col min="10" max="10" width="9.125" customWidth="1"/>
    <col min="11" max="11" width="7.5" customWidth="1"/>
    <col min="12" max="12" width="10.25" customWidth="1"/>
    <col min="13" max="13" width="3" customWidth="1"/>
    <col min="14" max="15" width="7.75" customWidth="1"/>
    <col min="16" max="16" width="15.625" customWidth="1"/>
  </cols>
  <sheetData>
    <row r="1" spans="1:16" x14ac:dyDescent="0.15">
      <c r="A1" s="1261"/>
      <c r="B1" s="1261"/>
      <c r="C1" s="1261"/>
      <c r="D1" s="1261"/>
      <c r="E1" s="1261"/>
      <c r="F1" s="1261"/>
      <c r="G1" s="1261"/>
      <c r="H1" s="1261"/>
      <c r="I1" s="1261"/>
      <c r="J1" s="1261"/>
      <c r="K1" s="1261"/>
      <c r="L1" s="1261"/>
      <c r="M1" s="1261"/>
      <c r="N1" s="1261"/>
      <c r="O1" s="1261"/>
      <c r="P1" s="1261"/>
    </row>
    <row r="2" spans="1:16" ht="38.1" customHeight="1" thickBot="1" x14ac:dyDescent="0.2">
      <c r="A2" s="2" t="s">
        <v>112</v>
      </c>
      <c r="B2" s="1275" t="s">
        <v>113</v>
      </c>
      <c r="C2" s="1276"/>
      <c r="D2" s="3" t="s">
        <v>23</v>
      </c>
      <c r="E2" s="2"/>
      <c r="F2" s="1264" t="s">
        <v>25</v>
      </c>
      <c r="G2" s="1265"/>
      <c r="H2" s="1266" t="s">
        <v>114</v>
      </c>
      <c r="I2" s="1264"/>
      <c r="J2" s="1265"/>
      <c r="K2" s="1266" t="s">
        <v>35</v>
      </c>
      <c r="L2" s="1267"/>
      <c r="M2" s="1268"/>
      <c r="N2" s="1264"/>
      <c r="O2" s="1264"/>
      <c r="P2" s="1265"/>
    </row>
    <row r="3" spans="1:16" ht="18.75" customHeight="1" thickTop="1" x14ac:dyDescent="0.15">
      <c r="A3" s="1269" t="s">
        <v>26</v>
      </c>
      <c r="B3" s="1270"/>
      <c r="C3" s="1270"/>
      <c r="D3" s="1270"/>
      <c r="E3" s="1270"/>
      <c r="F3" s="1271"/>
      <c r="G3" s="1" t="s">
        <v>27</v>
      </c>
      <c r="H3" s="1254" t="s">
        <v>28</v>
      </c>
      <c r="I3" s="1256"/>
      <c r="J3" s="1269" t="s">
        <v>29</v>
      </c>
      <c r="K3" s="1271"/>
      <c r="L3" s="1269" t="s">
        <v>24</v>
      </c>
      <c r="M3" s="1271"/>
      <c r="N3" s="1254" t="s">
        <v>30</v>
      </c>
      <c r="O3" s="1255"/>
      <c r="P3" s="1256"/>
    </row>
    <row r="4" spans="1:16" ht="23.1" customHeight="1" x14ac:dyDescent="0.15">
      <c r="A4" s="1169" t="s">
        <v>108</v>
      </c>
      <c r="B4" s="1170"/>
      <c r="C4" s="1170"/>
      <c r="D4" s="1170"/>
      <c r="E4" s="1170"/>
      <c r="F4" s="1171"/>
      <c r="G4" s="4"/>
      <c r="H4" s="1172"/>
      <c r="I4" s="1173"/>
      <c r="J4" s="1249"/>
      <c r="K4" s="1250"/>
      <c r="L4" s="1174">
        <f>L6+L8+L10</f>
        <v>349680</v>
      </c>
      <c r="M4" s="1176"/>
      <c r="N4" s="1251"/>
      <c r="O4" s="1252"/>
      <c r="P4" s="1253"/>
    </row>
    <row r="5" spans="1:16" ht="13.5" customHeight="1" x14ac:dyDescent="0.15">
      <c r="A5" s="1183"/>
      <c r="B5" s="1184"/>
      <c r="C5" s="1184"/>
      <c r="D5" s="1184"/>
      <c r="E5" s="1184"/>
      <c r="F5" s="1185"/>
      <c r="G5" s="5"/>
      <c r="H5" s="1186"/>
      <c r="I5" s="1187"/>
      <c r="J5" s="1259"/>
      <c r="K5" s="1260"/>
      <c r="L5" s="1203"/>
      <c r="M5" s="1204"/>
      <c r="N5" s="1254"/>
      <c r="O5" s="1255"/>
      <c r="P5" s="1256"/>
    </row>
    <row r="6" spans="1:16" ht="23.1" customHeight="1" x14ac:dyDescent="0.15">
      <c r="A6" s="1191" t="s">
        <v>219</v>
      </c>
      <c r="B6" s="1192"/>
      <c r="C6" s="1192"/>
      <c r="D6" s="1192"/>
      <c r="E6" s="1192"/>
      <c r="F6" s="1193"/>
      <c r="G6" s="4">
        <f>N7+P7</f>
        <v>1.6</v>
      </c>
      <c r="H6" s="1172" t="s">
        <v>31</v>
      </c>
      <c r="I6" s="1173"/>
      <c r="J6" s="1238">
        <f>積算基準書!B17</f>
        <v>52700</v>
      </c>
      <c r="K6" s="1239"/>
      <c r="L6" s="1174">
        <f>INT(G6*J6)</f>
        <v>84320</v>
      </c>
      <c r="M6" s="1176"/>
      <c r="N6" s="1251" t="s">
        <v>32</v>
      </c>
      <c r="O6" s="1253"/>
      <c r="P6" s="75" t="s">
        <v>33</v>
      </c>
    </row>
    <row r="7" spans="1:16" x14ac:dyDescent="0.15">
      <c r="A7" s="1183" t="s">
        <v>115</v>
      </c>
      <c r="B7" s="1184"/>
      <c r="C7" s="1184"/>
      <c r="D7" s="1184"/>
      <c r="E7" s="1184"/>
      <c r="F7" s="1185"/>
      <c r="G7" s="5"/>
      <c r="H7" s="1186"/>
      <c r="I7" s="1187"/>
      <c r="J7" s="1245"/>
      <c r="K7" s="1246"/>
      <c r="L7" s="1189"/>
      <c r="M7" s="1190"/>
      <c r="N7" s="1408">
        <v>1.6</v>
      </c>
      <c r="O7" s="1409"/>
      <c r="P7" s="80">
        <v>0</v>
      </c>
    </row>
    <row r="8" spans="1:16" ht="23.1" customHeight="1" x14ac:dyDescent="0.15">
      <c r="A8" s="1191" t="s">
        <v>220</v>
      </c>
      <c r="B8" s="1192"/>
      <c r="C8" s="1192"/>
      <c r="D8" s="1192"/>
      <c r="E8" s="1192"/>
      <c r="F8" s="1193"/>
      <c r="G8" s="4">
        <f>N9+P9</f>
        <v>2.5</v>
      </c>
      <c r="H8" s="1172" t="s">
        <v>31</v>
      </c>
      <c r="I8" s="1173"/>
      <c r="J8" s="1238">
        <f>積算基準書!B18</f>
        <v>41300</v>
      </c>
      <c r="K8" s="1239"/>
      <c r="L8" s="1174">
        <f>INT(G8*J8)</f>
        <v>103250</v>
      </c>
      <c r="M8" s="1176"/>
      <c r="N8" s="1251" t="s">
        <v>32</v>
      </c>
      <c r="O8" s="1253"/>
      <c r="P8" s="75" t="s">
        <v>33</v>
      </c>
    </row>
    <row r="9" spans="1:16" x14ac:dyDescent="0.15">
      <c r="A9" s="1183" t="s">
        <v>115</v>
      </c>
      <c r="B9" s="1184"/>
      <c r="C9" s="1184"/>
      <c r="D9" s="1184"/>
      <c r="E9" s="1184"/>
      <c r="F9" s="1185"/>
      <c r="G9" s="5"/>
      <c r="H9" s="1186"/>
      <c r="I9" s="1187"/>
      <c r="J9" s="1245"/>
      <c r="K9" s="1246"/>
      <c r="L9" s="1203"/>
      <c r="M9" s="1204"/>
      <c r="N9" s="1408">
        <v>2.5</v>
      </c>
      <c r="O9" s="1409"/>
      <c r="P9" s="80">
        <v>0</v>
      </c>
    </row>
    <row r="10" spans="1:16" ht="23.1" customHeight="1" x14ac:dyDescent="0.15">
      <c r="A10" s="1191" t="s">
        <v>221</v>
      </c>
      <c r="B10" s="1192"/>
      <c r="C10" s="1192"/>
      <c r="D10" s="1192"/>
      <c r="E10" s="1192"/>
      <c r="F10" s="1193"/>
      <c r="G10" s="4">
        <f>N11+P11</f>
        <v>4.3</v>
      </c>
      <c r="H10" s="1172" t="s">
        <v>31</v>
      </c>
      <c r="I10" s="1173"/>
      <c r="J10" s="1238">
        <f>積算基準書!B19</f>
        <v>37700</v>
      </c>
      <c r="K10" s="1239"/>
      <c r="L10" s="1174">
        <f>INT(G10*J10)</f>
        <v>162110</v>
      </c>
      <c r="M10" s="1176"/>
      <c r="N10" s="1251" t="s">
        <v>32</v>
      </c>
      <c r="O10" s="1253"/>
      <c r="P10" s="76" t="s">
        <v>33</v>
      </c>
    </row>
    <row r="11" spans="1:16" x14ac:dyDescent="0.15">
      <c r="A11" s="1183" t="s">
        <v>115</v>
      </c>
      <c r="B11" s="1184"/>
      <c r="C11" s="1184"/>
      <c r="D11" s="1184"/>
      <c r="E11" s="1184"/>
      <c r="F11" s="1185"/>
      <c r="G11" s="5"/>
      <c r="H11" s="1186"/>
      <c r="I11" s="1187"/>
      <c r="J11" s="1245"/>
      <c r="K11" s="1246"/>
      <c r="L11" s="1203"/>
      <c r="M11" s="1204"/>
      <c r="N11" s="1408">
        <v>4.3</v>
      </c>
      <c r="O11" s="1409"/>
      <c r="P11" s="80">
        <v>0</v>
      </c>
    </row>
    <row r="12" spans="1:16" x14ac:dyDescent="0.15">
      <c r="A12" s="1169" t="s">
        <v>126</v>
      </c>
      <c r="B12" s="1170"/>
      <c r="C12" s="1170"/>
      <c r="D12" s="1170"/>
      <c r="E12" s="1170"/>
      <c r="F12" s="1171"/>
      <c r="G12" s="4"/>
      <c r="H12" s="1172"/>
      <c r="I12" s="1173"/>
      <c r="J12" s="1174"/>
      <c r="K12" s="1175"/>
      <c r="L12" s="1174">
        <f>L14+L16</f>
        <v>5861</v>
      </c>
      <c r="M12" s="1176"/>
      <c r="N12" s="1191"/>
      <c r="O12" s="1192"/>
      <c r="P12" s="1193"/>
    </row>
    <row r="13" spans="1:16" x14ac:dyDescent="0.15">
      <c r="A13" s="1183"/>
      <c r="B13" s="1184"/>
      <c r="C13" s="1184"/>
      <c r="D13" s="1184"/>
      <c r="E13" s="1184"/>
      <c r="F13" s="1185"/>
      <c r="G13" s="5"/>
      <c r="H13" s="1186"/>
      <c r="I13" s="1187"/>
      <c r="J13" s="1186"/>
      <c r="K13" s="1188"/>
      <c r="L13" s="1203"/>
      <c r="M13" s="1204"/>
      <c r="N13" s="1194"/>
      <c r="O13" s="1195"/>
      <c r="P13" s="1196"/>
    </row>
    <row r="14" spans="1:16" x14ac:dyDescent="0.15">
      <c r="A14" s="1169" t="s">
        <v>116</v>
      </c>
      <c r="B14" s="1170"/>
      <c r="C14" s="1170"/>
      <c r="D14" s="1170"/>
      <c r="E14" s="1170"/>
      <c r="F14" s="1171"/>
      <c r="G14" s="77">
        <f>積算基準書!B32</f>
        <v>72</v>
      </c>
      <c r="H14" s="1172" t="s">
        <v>36</v>
      </c>
      <c r="I14" s="1173"/>
      <c r="J14" s="1421">
        <v>81</v>
      </c>
      <c r="K14" s="1422"/>
      <c r="L14" s="1174">
        <f>G14*J14</f>
        <v>5832</v>
      </c>
      <c r="M14" s="1176"/>
      <c r="N14" s="1252"/>
      <c r="O14" s="1252"/>
      <c r="P14" s="1253"/>
    </row>
    <row r="15" spans="1:16" x14ac:dyDescent="0.15">
      <c r="A15" s="1183"/>
      <c r="B15" s="1184"/>
      <c r="C15" s="1184"/>
      <c r="D15" s="1184"/>
      <c r="E15" s="1184"/>
      <c r="F15" s="1185"/>
      <c r="G15" s="5"/>
      <c r="H15" s="1186"/>
      <c r="I15" s="1187"/>
      <c r="J15" s="1186"/>
      <c r="K15" s="1188"/>
      <c r="L15" s="1203"/>
      <c r="M15" s="1204"/>
      <c r="N15" s="1255"/>
      <c r="O15" s="1255"/>
      <c r="P15" s="1256"/>
    </row>
    <row r="16" spans="1:16" x14ac:dyDescent="0.15">
      <c r="A16" s="1169" t="s">
        <v>117</v>
      </c>
      <c r="B16" s="1170"/>
      <c r="C16" s="1170"/>
      <c r="D16" s="1170"/>
      <c r="E16" s="1170"/>
      <c r="F16" s="1171"/>
      <c r="G16" s="79">
        <v>1</v>
      </c>
      <c r="H16" s="1172" t="s">
        <v>34</v>
      </c>
      <c r="I16" s="1173"/>
      <c r="J16" s="1249">
        <f>L14</f>
        <v>5832</v>
      </c>
      <c r="K16" s="1250"/>
      <c r="L16" s="1174">
        <f>INT(G16*J16*0.005)</f>
        <v>29</v>
      </c>
      <c r="M16" s="1176"/>
      <c r="N16" s="1197" t="s">
        <v>118</v>
      </c>
      <c r="O16" s="1198"/>
      <c r="P16" s="1199"/>
    </row>
    <row r="17" spans="1:16" x14ac:dyDescent="0.15">
      <c r="A17" s="1183"/>
      <c r="B17" s="1184"/>
      <c r="C17" s="1184"/>
      <c r="D17" s="1184"/>
      <c r="E17" s="1184"/>
      <c r="F17" s="1185"/>
      <c r="G17" s="5"/>
      <c r="H17" s="1186"/>
      <c r="I17" s="1187"/>
      <c r="J17" s="1259"/>
      <c r="K17" s="1260"/>
      <c r="L17" s="1203"/>
      <c r="M17" s="1204"/>
      <c r="N17" s="1200"/>
      <c r="O17" s="1201"/>
      <c r="P17" s="1202"/>
    </row>
    <row r="18" spans="1:16" x14ac:dyDescent="0.15">
      <c r="A18" s="1169" t="s">
        <v>127</v>
      </c>
      <c r="B18" s="1170"/>
      <c r="C18" s="1170"/>
      <c r="D18" s="1170"/>
      <c r="E18" s="1170"/>
      <c r="F18" s="1171"/>
      <c r="G18" s="4"/>
      <c r="H18" s="1172"/>
      <c r="I18" s="1173"/>
      <c r="J18" s="1174"/>
      <c r="K18" s="1175"/>
      <c r="L18" s="1174">
        <f>L20</f>
        <v>17943</v>
      </c>
      <c r="M18" s="1176"/>
      <c r="N18" s="1191"/>
      <c r="O18" s="1192"/>
      <c r="P18" s="1193"/>
    </row>
    <row r="19" spans="1:16" x14ac:dyDescent="0.15">
      <c r="A19" s="1183"/>
      <c r="B19" s="1184"/>
      <c r="C19" s="1184"/>
      <c r="D19" s="1184"/>
      <c r="E19" s="1184"/>
      <c r="F19" s="1185"/>
      <c r="G19" s="5"/>
      <c r="H19" s="1186"/>
      <c r="I19" s="1187"/>
      <c r="J19" s="1186"/>
      <c r="K19" s="1188"/>
      <c r="L19" s="1203"/>
      <c r="M19" s="1204"/>
      <c r="N19" s="1194"/>
      <c r="O19" s="1195"/>
      <c r="P19" s="1196"/>
    </row>
    <row r="20" spans="1:16" x14ac:dyDescent="0.15">
      <c r="A20" s="1169" t="s">
        <v>119</v>
      </c>
      <c r="B20" s="1170"/>
      <c r="C20" s="1170"/>
      <c r="D20" s="1170"/>
      <c r="E20" s="1170"/>
      <c r="F20" s="1171"/>
      <c r="G20" s="79">
        <v>1</v>
      </c>
      <c r="H20" s="1172" t="s">
        <v>34</v>
      </c>
      <c r="I20" s="1173"/>
      <c r="J20" s="1249">
        <f>L4+L14+L16+L24+L26+L28</f>
        <v>358862</v>
      </c>
      <c r="K20" s="1250"/>
      <c r="L20" s="1174">
        <f>INT(G20*J20*0.05)</f>
        <v>17943</v>
      </c>
      <c r="M20" s="1176"/>
      <c r="N20" s="1197" t="s">
        <v>111</v>
      </c>
      <c r="O20" s="1198"/>
      <c r="P20" s="1199"/>
    </row>
    <row r="21" spans="1:16" x14ac:dyDescent="0.15">
      <c r="A21" s="1183"/>
      <c r="B21" s="1184"/>
      <c r="C21" s="1184"/>
      <c r="D21" s="1184"/>
      <c r="E21" s="1184"/>
      <c r="F21" s="1185"/>
      <c r="G21" s="5"/>
      <c r="H21" s="1186"/>
      <c r="I21" s="1187"/>
      <c r="J21" s="1259"/>
      <c r="K21" s="1260"/>
      <c r="L21" s="1203"/>
      <c r="M21" s="1204"/>
      <c r="N21" s="1200"/>
      <c r="O21" s="1201"/>
      <c r="P21" s="1202"/>
    </row>
    <row r="22" spans="1:16" x14ac:dyDescent="0.15">
      <c r="A22" s="1169" t="s">
        <v>120</v>
      </c>
      <c r="B22" s="1170"/>
      <c r="C22" s="1170"/>
      <c r="D22" s="1170"/>
      <c r="E22" s="1170"/>
      <c r="F22" s="1170"/>
      <c r="G22" s="4"/>
      <c r="H22" s="1172"/>
      <c r="I22" s="1173"/>
      <c r="J22" s="1174"/>
      <c r="K22" s="1175"/>
      <c r="L22" s="1174">
        <f>L24+L26+L28</f>
        <v>3321</v>
      </c>
      <c r="M22" s="1176"/>
      <c r="N22" s="1412"/>
      <c r="O22" s="1413"/>
      <c r="P22" s="1414"/>
    </row>
    <row r="23" spans="1:16" x14ac:dyDescent="0.15">
      <c r="A23" s="1183"/>
      <c r="B23" s="1184"/>
      <c r="C23" s="1184"/>
      <c r="D23" s="1184"/>
      <c r="E23" s="1184"/>
      <c r="F23" s="1184"/>
      <c r="G23" s="5"/>
      <c r="H23" s="1186"/>
      <c r="I23" s="1187"/>
      <c r="J23" s="1186"/>
      <c r="K23" s="1188"/>
      <c r="L23" s="1203"/>
      <c r="M23" s="1204"/>
      <c r="N23" s="1415"/>
      <c r="O23" s="1416"/>
      <c r="P23" s="1417"/>
    </row>
    <row r="24" spans="1:16" x14ac:dyDescent="0.15">
      <c r="A24" s="1169" t="s">
        <v>121</v>
      </c>
      <c r="B24" s="1170"/>
      <c r="C24" s="1170"/>
      <c r="D24" s="1170"/>
      <c r="E24" s="1170"/>
      <c r="F24" s="1171"/>
      <c r="G24" s="79">
        <v>0.8</v>
      </c>
      <c r="H24" s="1172" t="s">
        <v>44</v>
      </c>
      <c r="I24" s="1173"/>
      <c r="J24" s="1423">
        <f>積算基準書!B29</f>
        <v>1620</v>
      </c>
      <c r="K24" s="1424"/>
      <c r="L24" s="1174">
        <f>INT(G24*J24)</f>
        <v>1296</v>
      </c>
      <c r="M24" s="1176"/>
      <c r="N24" s="1191"/>
      <c r="O24" s="1192"/>
      <c r="P24" s="1193"/>
    </row>
    <row r="25" spans="1:16" x14ac:dyDescent="0.15">
      <c r="A25" s="1183"/>
      <c r="B25" s="1184"/>
      <c r="C25" s="1184"/>
      <c r="D25" s="1184"/>
      <c r="E25" s="1184"/>
      <c r="F25" s="1185"/>
      <c r="G25" s="5"/>
      <c r="H25" s="1186"/>
      <c r="I25" s="1187"/>
      <c r="J25" s="1425"/>
      <c r="K25" s="1426"/>
      <c r="L25" s="1203"/>
      <c r="M25" s="1204"/>
      <c r="N25" s="1194"/>
      <c r="O25" s="1195"/>
      <c r="P25" s="1196"/>
    </row>
    <row r="26" spans="1:16" x14ac:dyDescent="0.15">
      <c r="A26" s="1365" t="s">
        <v>122</v>
      </c>
      <c r="B26" s="1366"/>
      <c r="C26" s="1366"/>
      <c r="D26" s="1366"/>
      <c r="E26" s="1366"/>
      <c r="F26" s="1367"/>
      <c r="G26" s="79">
        <v>0.5</v>
      </c>
      <c r="H26" s="1172" t="s">
        <v>44</v>
      </c>
      <c r="I26" s="1173"/>
      <c r="J26" s="1423">
        <f>積算基準書!B27</f>
        <v>480</v>
      </c>
      <c r="K26" s="1424"/>
      <c r="L26" s="1174">
        <f>INT(G26*J26)</f>
        <v>240</v>
      </c>
      <c r="M26" s="1176"/>
      <c r="N26" s="1412"/>
      <c r="O26" s="1413"/>
      <c r="P26" s="1414"/>
    </row>
    <row r="27" spans="1:16" x14ac:dyDescent="0.15">
      <c r="A27" s="1183"/>
      <c r="B27" s="1184"/>
      <c r="C27" s="1184"/>
      <c r="D27" s="1184"/>
      <c r="E27" s="1184"/>
      <c r="F27" s="1184"/>
      <c r="G27" s="5"/>
      <c r="H27" s="1186"/>
      <c r="I27" s="1187"/>
      <c r="J27" s="1425"/>
      <c r="K27" s="1426"/>
      <c r="L27" s="1203"/>
      <c r="M27" s="1204"/>
      <c r="N27" s="1415"/>
      <c r="O27" s="1416"/>
      <c r="P27" s="1417"/>
    </row>
    <row r="28" spans="1:16" ht="23.1" customHeight="1" x14ac:dyDescent="0.15">
      <c r="A28" s="1169" t="s">
        <v>123</v>
      </c>
      <c r="B28" s="1170"/>
      <c r="C28" s="1170"/>
      <c r="D28" s="1170"/>
      <c r="E28" s="1170"/>
      <c r="F28" s="1171"/>
      <c r="G28" s="79">
        <v>1</v>
      </c>
      <c r="H28" s="1172" t="s">
        <v>34</v>
      </c>
      <c r="I28" s="1173"/>
      <c r="J28" s="1249">
        <f>L4+L12+L24+L26</f>
        <v>357077</v>
      </c>
      <c r="K28" s="1250"/>
      <c r="L28" s="1174">
        <f>INT(G28*J28*0.005)</f>
        <v>1785</v>
      </c>
      <c r="M28" s="1176"/>
      <c r="N28" s="1378" t="s">
        <v>124</v>
      </c>
      <c r="O28" s="1379"/>
      <c r="P28" s="1380"/>
    </row>
    <row r="29" spans="1:16" x14ac:dyDescent="0.15">
      <c r="A29" s="1183"/>
      <c r="B29" s="1184"/>
      <c r="C29" s="1184"/>
      <c r="D29" s="1184"/>
      <c r="E29" s="1184"/>
      <c r="F29" s="1185"/>
      <c r="G29" s="5"/>
      <c r="H29" s="1186"/>
      <c r="I29" s="1187"/>
      <c r="J29" s="1259"/>
      <c r="K29" s="1260"/>
      <c r="L29" s="1203"/>
      <c r="M29" s="1204"/>
      <c r="N29" s="1381"/>
      <c r="O29" s="1382"/>
      <c r="P29" s="1383"/>
    </row>
    <row r="30" spans="1:16" ht="23.1" customHeight="1" x14ac:dyDescent="0.15">
      <c r="A30" s="1169" t="s">
        <v>0</v>
      </c>
      <c r="B30" s="1170"/>
      <c r="C30" s="1170"/>
      <c r="D30" s="1170"/>
      <c r="E30" s="1170"/>
      <c r="F30" s="1171"/>
      <c r="G30" s="4"/>
      <c r="H30" s="1172"/>
      <c r="I30" s="1173"/>
      <c r="J30" s="1410"/>
      <c r="K30" s="1411"/>
      <c r="L30" s="1174">
        <f>L4+L12+L22+L18</f>
        <v>376805</v>
      </c>
      <c r="M30" s="1176"/>
      <c r="N30" s="1251"/>
      <c r="O30" s="1252"/>
      <c r="P30" s="1253"/>
    </row>
    <row r="31" spans="1:16" x14ac:dyDescent="0.15">
      <c r="A31" s="1183"/>
      <c r="B31" s="1184"/>
      <c r="C31" s="1184"/>
      <c r="D31" s="1184"/>
      <c r="E31" s="1184"/>
      <c r="F31" s="1185"/>
      <c r="G31" s="5"/>
      <c r="H31" s="1186"/>
      <c r="I31" s="1187"/>
      <c r="J31" s="1186"/>
      <c r="K31" s="1188"/>
      <c r="L31" s="1203"/>
      <c r="M31" s="1204"/>
      <c r="N31" s="1254"/>
      <c r="O31" s="1255"/>
      <c r="P31" s="1256"/>
    </row>
    <row r="32" spans="1:16" ht="23.1" customHeight="1" x14ac:dyDescent="0.15">
      <c r="A32" s="1169" t="s">
        <v>125</v>
      </c>
      <c r="B32" s="1170"/>
      <c r="C32" s="1170"/>
      <c r="D32" s="1170"/>
      <c r="E32" s="1170"/>
      <c r="F32" s="1171"/>
      <c r="G32" s="4"/>
      <c r="H32" s="1172"/>
      <c r="I32" s="1173"/>
      <c r="J32" s="1410"/>
      <c r="K32" s="1411"/>
      <c r="L32" s="1174">
        <f>INT(L30/100)</f>
        <v>3768</v>
      </c>
      <c r="M32" s="1176"/>
      <c r="N32" s="1251"/>
      <c r="O32" s="1252"/>
      <c r="P32" s="1253"/>
    </row>
    <row r="33" spans="1:16" x14ac:dyDescent="0.15">
      <c r="A33" s="1183"/>
      <c r="B33" s="1184"/>
      <c r="C33" s="1184"/>
      <c r="D33" s="1184"/>
      <c r="E33" s="1184"/>
      <c r="F33" s="1185"/>
      <c r="G33" s="5"/>
      <c r="H33" s="1186"/>
      <c r="I33" s="1187"/>
      <c r="J33" s="1186"/>
      <c r="K33" s="1188"/>
      <c r="L33" s="1189"/>
      <c r="M33" s="1190"/>
      <c r="N33" s="1254"/>
      <c r="O33" s="1255"/>
      <c r="P33" s="1256"/>
    </row>
  </sheetData>
  <mergeCells count="149">
    <mergeCell ref="A32:F32"/>
    <mergeCell ref="H32:I32"/>
    <mergeCell ref="J32:K32"/>
    <mergeCell ref="L32:M32"/>
    <mergeCell ref="N32:P33"/>
    <mergeCell ref="A33:F33"/>
    <mergeCell ref="H33:I33"/>
    <mergeCell ref="J33:K33"/>
    <mergeCell ref="L33:M33"/>
    <mergeCell ref="A30:F30"/>
    <mergeCell ref="H30:I30"/>
    <mergeCell ref="J30:K30"/>
    <mergeCell ref="L30:M30"/>
    <mergeCell ref="N30:P31"/>
    <mergeCell ref="A31:F31"/>
    <mergeCell ref="H31:I31"/>
    <mergeCell ref="J31:K31"/>
    <mergeCell ref="L31:M31"/>
    <mergeCell ref="A28:F28"/>
    <mergeCell ref="H28:I28"/>
    <mergeCell ref="J28:K28"/>
    <mergeCell ref="L28:M28"/>
    <mergeCell ref="N28:P29"/>
    <mergeCell ref="A29:F29"/>
    <mergeCell ref="H29:I29"/>
    <mergeCell ref="J29:K29"/>
    <mergeCell ref="L29:M29"/>
    <mergeCell ref="A26:F26"/>
    <mergeCell ref="H26:I26"/>
    <mergeCell ref="J26:K26"/>
    <mergeCell ref="L26:M26"/>
    <mergeCell ref="N26:P27"/>
    <mergeCell ref="A27:F27"/>
    <mergeCell ref="H27:I27"/>
    <mergeCell ref="J27:K27"/>
    <mergeCell ref="L27:M27"/>
    <mergeCell ref="A24:F24"/>
    <mergeCell ref="H24:I24"/>
    <mergeCell ref="J24:K24"/>
    <mergeCell ref="L24:M24"/>
    <mergeCell ref="N24:P25"/>
    <mergeCell ref="A25:F25"/>
    <mergeCell ref="H25:I25"/>
    <mergeCell ref="J25:K25"/>
    <mergeCell ref="L25:M25"/>
    <mergeCell ref="A22:F22"/>
    <mergeCell ref="H22:I22"/>
    <mergeCell ref="J22:K22"/>
    <mergeCell ref="L22:M22"/>
    <mergeCell ref="N22:P23"/>
    <mergeCell ref="A23:F23"/>
    <mergeCell ref="H23:I23"/>
    <mergeCell ref="J23:K23"/>
    <mergeCell ref="L23:M23"/>
    <mergeCell ref="A20:F20"/>
    <mergeCell ref="H20:I20"/>
    <mergeCell ref="J20:K20"/>
    <mergeCell ref="L20:M20"/>
    <mergeCell ref="N20:P21"/>
    <mergeCell ref="A21:F21"/>
    <mergeCell ref="H21:I21"/>
    <mergeCell ref="J21:K21"/>
    <mergeCell ref="L21:M21"/>
    <mergeCell ref="A16:F16"/>
    <mergeCell ref="H16:I16"/>
    <mergeCell ref="J16:K16"/>
    <mergeCell ref="L16:M16"/>
    <mergeCell ref="N16:P17"/>
    <mergeCell ref="A17:F17"/>
    <mergeCell ref="H17:I17"/>
    <mergeCell ref="J17:K17"/>
    <mergeCell ref="L17:M17"/>
    <mergeCell ref="A14:F14"/>
    <mergeCell ref="H14:I14"/>
    <mergeCell ref="J14:K14"/>
    <mergeCell ref="L14:M14"/>
    <mergeCell ref="N14:P15"/>
    <mergeCell ref="A15:F15"/>
    <mergeCell ref="H15:I15"/>
    <mergeCell ref="J15:K15"/>
    <mergeCell ref="L15:M15"/>
    <mergeCell ref="A12:F12"/>
    <mergeCell ref="H12:I12"/>
    <mergeCell ref="J12:K12"/>
    <mergeCell ref="L12:M12"/>
    <mergeCell ref="N12:P13"/>
    <mergeCell ref="A13:F13"/>
    <mergeCell ref="H13:I13"/>
    <mergeCell ref="J13:K13"/>
    <mergeCell ref="L13:M13"/>
    <mergeCell ref="A10:F10"/>
    <mergeCell ref="H10:I10"/>
    <mergeCell ref="J10:K10"/>
    <mergeCell ref="L10:M10"/>
    <mergeCell ref="N10:O10"/>
    <mergeCell ref="A11:F11"/>
    <mergeCell ref="H11:I11"/>
    <mergeCell ref="J11:K11"/>
    <mergeCell ref="L11:M11"/>
    <mergeCell ref="N11:O11"/>
    <mergeCell ref="A8:F8"/>
    <mergeCell ref="H8:I8"/>
    <mergeCell ref="J8:K8"/>
    <mergeCell ref="L8:M8"/>
    <mergeCell ref="N8:O8"/>
    <mergeCell ref="A9:F9"/>
    <mergeCell ref="H9:I9"/>
    <mergeCell ref="J9:K9"/>
    <mergeCell ref="L9:M9"/>
    <mergeCell ref="N9:O9"/>
    <mergeCell ref="A4:F4"/>
    <mergeCell ref="H4:I4"/>
    <mergeCell ref="J4:K4"/>
    <mergeCell ref="L4:M4"/>
    <mergeCell ref="N4:P5"/>
    <mergeCell ref="N6:O6"/>
    <mergeCell ref="A7:F7"/>
    <mergeCell ref="H7:I7"/>
    <mergeCell ref="J7:K7"/>
    <mergeCell ref="L7:M7"/>
    <mergeCell ref="N7:O7"/>
    <mergeCell ref="A5:F5"/>
    <mergeCell ref="H5:I5"/>
    <mergeCell ref="J5:K5"/>
    <mergeCell ref="L5:M5"/>
    <mergeCell ref="A6:F6"/>
    <mergeCell ref="H6:I6"/>
    <mergeCell ref="J6:K6"/>
    <mergeCell ref="L6:M6"/>
    <mergeCell ref="A1:P1"/>
    <mergeCell ref="B2:C2"/>
    <mergeCell ref="F2:G2"/>
    <mergeCell ref="H2:J2"/>
    <mergeCell ref="K2:L2"/>
    <mergeCell ref="M2:P2"/>
    <mergeCell ref="A3:F3"/>
    <mergeCell ref="H3:I3"/>
    <mergeCell ref="J3:K3"/>
    <mergeCell ref="L3:M3"/>
    <mergeCell ref="N3:P3"/>
    <mergeCell ref="A18:F18"/>
    <mergeCell ref="H18:I18"/>
    <mergeCell ref="J18:K18"/>
    <mergeCell ref="L18:M18"/>
    <mergeCell ref="N18:P19"/>
    <mergeCell ref="A19:F19"/>
    <mergeCell ref="H19:I19"/>
    <mergeCell ref="J19:K19"/>
    <mergeCell ref="L19:M19"/>
  </mergeCells>
  <phoneticPr fontId="7"/>
  <pageMargins left="0.78740157480314965" right="0.78740157480314965" top="0.74803149606299213" bottom="0.39370078740157483" header="0.55118110236220474" footer="0.31496062992125984"/>
  <pageSetup paperSize="9" scale="95" orientation="landscape" r:id="rId1"/>
  <headerFooter alignWithMargins="0">
    <oddHeader>&amp;R単価表２</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16</vt:i4>
      </vt:variant>
      <vt:variant>
        <vt:lpstr>名前付き一覧</vt:lpstr>
      </vt:variant>
      <vt:variant>
        <vt:i4>9</vt:i4>
      </vt:variant>
    </vt:vector>
  </HeadingPairs>
  <TitlesOfParts>
    <vt:vector size="25" baseType="lpstr">
      <vt:lpstr>積算基準書</vt:lpstr>
      <vt:lpstr>鏡 (測試）</vt:lpstr>
      <vt:lpstr>算定簿D</vt:lpstr>
      <vt:lpstr>算定簿A</vt:lpstr>
      <vt:lpstr>E工程</vt:lpstr>
      <vt:lpstr>C工程</vt:lpstr>
      <vt:lpstr>契約外工程単価→</vt:lpstr>
      <vt:lpstr>E1工程</vt:lpstr>
      <vt:lpstr>FⅠ工程</vt:lpstr>
      <vt:lpstr>FⅡ-1工程</vt:lpstr>
      <vt:lpstr>FⅡ-2工程</vt:lpstr>
      <vt:lpstr>G工程</vt:lpstr>
      <vt:lpstr>H1工程</vt:lpstr>
      <vt:lpstr>H2工程</vt:lpstr>
      <vt:lpstr>H3工程</vt:lpstr>
      <vt:lpstr>H3地籍図複製</vt:lpstr>
      <vt:lpstr>C工程!Print_Area</vt:lpstr>
      <vt:lpstr>E1工程!Print_Area</vt:lpstr>
      <vt:lpstr>FⅠ工程!Print_Area</vt:lpstr>
      <vt:lpstr>'FⅡ-1工程'!Print_Area</vt:lpstr>
      <vt:lpstr>'FⅡ-2工程'!Print_Area</vt:lpstr>
      <vt:lpstr>G工程!Print_Area</vt:lpstr>
      <vt:lpstr>H1工程!Print_Area</vt:lpstr>
      <vt:lpstr>H2工程!Print_Area</vt:lpstr>
      <vt:lpstr>'鏡 (測試）'!Print_Area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WS95</dc:creator>
  <cp:lastModifiedBy>林 亮太</cp:lastModifiedBy>
  <cp:lastPrinted>2026-05-14T01:12:19Z</cp:lastPrinted>
  <dcterms:created xsi:type="dcterms:W3CDTF">2001-08-03T02:32:22Z</dcterms:created>
  <dcterms:modified xsi:type="dcterms:W3CDTF">2026-05-26T04:47:37Z</dcterms:modified>
</cp:coreProperties>
</file>